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411" documentId="13_ncr:1_{589ED22E-AA75-4F10-9186-21EE6AB44818}" xr6:coauthVersionLast="47" xr6:coauthVersionMax="47" xr10:uidLastSave="{F44487C4-53BF-4D1C-930B-518EC6C8BF59}"/>
  <bookViews>
    <workbookView xWindow="-120" yWindow="-120" windowWidth="29040" windowHeight="15720" xr2:uid="{DE0068EC-5042-45F0-950F-5420F2F660F7}"/>
  </bookViews>
  <sheets>
    <sheet name="付録２策定時ポイント" sheetId="1" r:id="rId1"/>
    <sheet name="付録２活用時ポイント" sheetId="2" r:id="rId2"/>
    <sheet name="付録２WBS様式" sheetId="4" r:id="rId3"/>
    <sheet name="記載例" sheetId="3" r:id="rId4"/>
  </sheets>
  <definedNames>
    <definedName name="_xlnm._FilterDatabase" localSheetId="3" hidden="1">記載例!$B$4:$U$4</definedName>
    <definedName name="_xlnm._FilterDatabase" localSheetId="2" hidden="1">付録２WBS様式!$B$4:$U$4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3" i="4" l="1"/>
  <c r="D144" i="4" s="1"/>
  <c r="D140" i="4"/>
  <c r="D141" i="4" s="1"/>
  <c r="C139" i="4"/>
  <c r="C140" i="4" s="1"/>
  <c r="C141" i="4" s="1"/>
  <c r="C142" i="4" s="1"/>
  <c r="C143" i="4" s="1"/>
  <c r="C144" i="4" s="1"/>
  <c r="D136" i="4"/>
  <c r="D137" i="4" s="1"/>
  <c r="C134" i="4"/>
  <c r="C135" i="4" s="1"/>
  <c r="C136" i="4" s="1"/>
  <c r="C137" i="4" s="1"/>
  <c r="D133" i="4"/>
  <c r="D134" i="4" s="1"/>
  <c r="C133" i="4"/>
  <c r="C132" i="4"/>
  <c r="D130" i="4"/>
  <c r="D129" i="4"/>
  <c r="D127" i="4"/>
  <c r="D126" i="4"/>
  <c r="C126" i="4"/>
  <c r="C127" i="4" s="1"/>
  <c r="C128" i="4" s="1"/>
  <c r="C129" i="4" s="1"/>
  <c r="C130" i="4" s="1"/>
  <c r="C125" i="4"/>
  <c r="B125" i="4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D122" i="4"/>
  <c r="D123" i="4" s="1"/>
  <c r="D120" i="4"/>
  <c r="D119" i="4"/>
  <c r="D117" i="4"/>
  <c r="D116" i="4"/>
  <c r="D113" i="4"/>
  <c r="D114" i="4" s="1"/>
  <c r="C112" i="4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D109" i="4"/>
  <c r="D110" i="4" s="1"/>
  <c r="C109" i="4"/>
  <c r="C110" i="4" s="1"/>
  <c r="D106" i="4"/>
  <c r="D107" i="4" s="1"/>
  <c r="D103" i="4"/>
  <c r="D104" i="4" s="1"/>
  <c r="C102" i="4"/>
  <c r="C103" i="4" s="1"/>
  <c r="C104" i="4" s="1"/>
  <c r="C105" i="4" s="1"/>
  <c r="C106" i="4" s="1"/>
  <c r="C107" i="4" s="1"/>
  <c r="C108" i="4" s="1"/>
  <c r="D99" i="4"/>
  <c r="D100" i="4" s="1"/>
  <c r="C99" i="4"/>
  <c r="C100" i="4" s="1"/>
  <c r="D96" i="4"/>
  <c r="D97" i="4" s="1"/>
  <c r="D93" i="4"/>
  <c r="D94" i="4" s="1"/>
  <c r="C93" i="4"/>
  <c r="C94" i="4" s="1"/>
  <c r="C95" i="4" s="1"/>
  <c r="C96" i="4" s="1"/>
  <c r="C97" i="4" s="1"/>
  <c r="C98" i="4" s="1"/>
  <c r="C92" i="4"/>
  <c r="D89" i="4"/>
  <c r="D90" i="4" s="1"/>
  <c r="D87" i="4"/>
  <c r="D86" i="4"/>
  <c r="C84" i="4"/>
  <c r="C85" i="4" s="1"/>
  <c r="C86" i="4" s="1"/>
  <c r="C87" i="4" s="1"/>
  <c r="C88" i="4" s="1"/>
  <c r="C89" i="4" s="1"/>
  <c r="C90" i="4" s="1"/>
  <c r="D83" i="4"/>
  <c r="D84" i="4" s="1"/>
  <c r="C82" i="4"/>
  <c r="C83" i="4" s="1"/>
  <c r="D80" i="4"/>
  <c r="D79" i="4"/>
  <c r="D77" i="4"/>
  <c r="C76" i="4"/>
  <c r="C77" i="4" s="1"/>
  <c r="C78" i="4" s="1"/>
  <c r="C79" i="4" s="1"/>
  <c r="C80" i="4" s="1"/>
  <c r="D75" i="4"/>
  <c r="D74" i="4"/>
  <c r="C74" i="4"/>
  <c r="C75" i="4" s="1"/>
  <c r="C73" i="4"/>
  <c r="D70" i="4"/>
  <c r="D71" i="4" s="1"/>
  <c r="D67" i="4"/>
  <c r="D68" i="4" s="1"/>
  <c r="C66" i="4"/>
  <c r="C67" i="4" s="1"/>
  <c r="C68" i="4" s="1"/>
  <c r="C69" i="4" s="1"/>
  <c r="C70" i="4" s="1"/>
  <c r="C71" i="4" s="1"/>
  <c r="D64" i="4"/>
  <c r="D63" i="4"/>
  <c r="C62" i="4"/>
  <c r="C63" i="4" s="1"/>
  <c r="C64" i="4" s="1"/>
  <c r="D61" i="4"/>
  <c r="D60" i="4"/>
  <c r="C60" i="4"/>
  <c r="C61" i="4" s="1"/>
  <c r="C59" i="4"/>
  <c r="B59" i="4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D56" i="4"/>
  <c r="D57" i="4" s="1"/>
  <c r="C54" i="4"/>
  <c r="C55" i="4" s="1"/>
  <c r="C56" i="4" s="1"/>
  <c r="C57" i="4" s="1"/>
  <c r="D53" i="4"/>
  <c r="D54" i="4" s="1"/>
  <c r="C52" i="4"/>
  <c r="C53" i="4" s="1"/>
  <c r="D50" i="4"/>
  <c r="D49" i="4"/>
  <c r="D46" i="4"/>
  <c r="D47" i="4" s="1"/>
  <c r="C46" i="4"/>
  <c r="C47" i="4" s="1"/>
  <c r="C48" i="4" s="1"/>
  <c r="C49" i="4" s="1"/>
  <c r="C50" i="4" s="1"/>
  <c r="C45" i="4"/>
  <c r="D43" i="4"/>
  <c r="C42" i="4"/>
  <c r="C43" i="4" s="1"/>
  <c r="C39" i="4"/>
  <c r="C40" i="4" s="1"/>
  <c r="D38" i="4"/>
  <c r="D39" i="4" s="1"/>
  <c r="D40" i="4" s="1"/>
  <c r="D37" i="4"/>
  <c r="C37" i="4"/>
  <c r="C38" i="4" s="1"/>
  <c r="C36" i="4"/>
  <c r="D34" i="4"/>
  <c r="C34" i="4"/>
  <c r="D33" i="4"/>
  <c r="C32" i="4"/>
  <c r="C33" i="4" s="1"/>
  <c r="C30" i="4"/>
  <c r="C31" i="4" s="1"/>
  <c r="D29" i="4"/>
  <c r="D30" i="4" s="1"/>
  <c r="D31" i="4" s="1"/>
  <c r="C29" i="4"/>
  <c r="C28" i="4"/>
  <c r="D22" i="4"/>
  <c r="D23" i="4" s="1"/>
  <c r="D24" i="4" s="1"/>
  <c r="D25" i="4" s="1"/>
  <c r="D26" i="4" s="1"/>
  <c r="D21" i="4"/>
  <c r="D17" i="4"/>
  <c r="D18" i="4" s="1"/>
  <c r="D19" i="4" s="1"/>
  <c r="D13" i="4"/>
  <c r="D14" i="4" s="1"/>
  <c r="D15" i="4" s="1"/>
  <c r="D12" i="4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D7" i="4"/>
  <c r="D8" i="4" s="1"/>
  <c r="D9" i="4" s="1"/>
  <c r="D10" i="4" s="1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B7" i="4"/>
  <c r="C6" i="4"/>
  <c r="B6" i="4"/>
  <c r="W4" i="4"/>
  <c r="AB3" i="4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AS3" i="4" s="1"/>
  <c r="AT3" i="4" s="1"/>
  <c r="AU3" i="4" s="1"/>
  <c r="AV3" i="4" s="1"/>
  <c r="AW3" i="4" s="1"/>
  <c r="AX3" i="4" s="1"/>
  <c r="AY3" i="4" s="1"/>
  <c r="AZ3" i="4" s="1"/>
  <c r="Y3" i="4"/>
  <c r="Z3" i="4" s="1"/>
  <c r="AA3" i="4" s="1"/>
  <c r="W3" i="4"/>
  <c r="X3" i="4" s="1"/>
  <c r="V2" i="4"/>
  <c r="V143" i="4" l="1"/>
  <c r="V132" i="4"/>
  <c r="V142" i="4"/>
  <c r="V136" i="4"/>
  <c r="V131" i="4"/>
  <c r="V130" i="4"/>
  <c r="V141" i="4"/>
  <c r="V135" i="4"/>
  <c r="W135" i="4" s="1"/>
  <c r="X135" i="4" s="1"/>
  <c r="Y135" i="4" s="1"/>
  <c r="Z135" i="4" s="1"/>
  <c r="AA135" i="4" s="1"/>
  <c r="V129" i="4"/>
  <c r="V140" i="4"/>
  <c r="V134" i="4"/>
  <c r="V144" i="4"/>
  <c r="V139" i="4"/>
  <c r="V127" i="4"/>
  <c r="V133" i="4"/>
  <c r="V138" i="4"/>
  <c r="W138" i="4" s="1"/>
  <c r="X138" i="4" s="1"/>
  <c r="Y138" i="4" s="1"/>
  <c r="Z138" i="4" s="1"/>
  <c r="AA138" i="4" s="1"/>
  <c r="V137" i="4"/>
  <c r="V121" i="4"/>
  <c r="V120" i="4"/>
  <c r="V125" i="4"/>
  <c r="V119" i="4"/>
  <c r="V114" i="4"/>
  <c r="V126" i="4"/>
  <c r="V123" i="4"/>
  <c r="W123" i="4" s="1"/>
  <c r="X123" i="4" s="1"/>
  <c r="Y123" i="4" s="1"/>
  <c r="Z123" i="4" s="1"/>
  <c r="AA123" i="4" s="1"/>
  <c r="V128" i="4"/>
  <c r="V124" i="4"/>
  <c r="V118" i="4"/>
  <c r="V113" i="4"/>
  <c r="V102" i="4"/>
  <c r="V96" i="4"/>
  <c r="V116" i="4"/>
  <c r="V106" i="4"/>
  <c r="W106" i="4" s="1"/>
  <c r="X106" i="4" s="1"/>
  <c r="Y106" i="4" s="1"/>
  <c r="Z106" i="4" s="1"/>
  <c r="AA106" i="4" s="1"/>
  <c r="V110" i="4"/>
  <c r="V105" i="4"/>
  <c r="V117" i="4"/>
  <c r="V109" i="4"/>
  <c r="V122" i="4"/>
  <c r="V97" i="4"/>
  <c r="V91" i="4"/>
  <c r="V90" i="4"/>
  <c r="W90" i="4" s="1"/>
  <c r="X90" i="4" s="1"/>
  <c r="Y90" i="4" s="1"/>
  <c r="Z90" i="4" s="1"/>
  <c r="AA90" i="4" s="1"/>
  <c r="V112" i="4"/>
  <c r="V115" i="4"/>
  <c r="V107" i="4"/>
  <c r="V101" i="4"/>
  <c r="V98" i="4"/>
  <c r="V95" i="4"/>
  <c r="V94" i="4"/>
  <c r="V111" i="4"/>
  <c r="W111" i="4" s="1"/>
  <c r="X111" i="4" s="1"/>
  <c r="Y111" i="4" s="1"/>
  <c r="Z111" i="4" s="1"/>
  <c r="AA111" i="4" s="1"/>
  <c r="V88" i="4"/>
  <c r="V103" i="4"/>
  <c r="V99" i="4"/>
  <c r="V93" i="4"/>
  <c r="V87" i="4"/>
  <c r="V84" i="4"/>
  <c r="V79" i="4"/>
  <c r="V74" i="4"/>
  <c r="W74" i="4" s="1"/>
  <c r="X74" i="4" s="1"/>
  <c r="Y74" i="4" s="1"/>
  <c r="Z74" i="4" s="1"/>
  <c r="AA74" i="4" s="1"/>
  <c r="V104" i="4"/>
  <c r="V89" i="4"/>
  <c r="V86" i="4"/>
  <c r="V92" i="4"/>
  <c r="V85" i="4"/>
  <c r="V77" i="4"/>
  <c r="V82" i="4"/>
  <c r="V76" i="4"/>
  <c r="W76" i="4" s="1"/>
  <c r="X76" i="4" s="1"/>
  <c r="Y76" i="4" s="1"/>
  <c r="Z76" i="4" s="1"/>
  <c r="AA76" i="4" s="1"/>
  <c r="V108" i="4"/>
  <c r="V100" i="4"/>
  <c r="V78" i="4"/>
  <c r="V71" i="4"/>
  <c r="V66" i="4"/>
  <c r="V60" i="4"/>
  <c r="V83" i="4"/>
  <c r="V81" i="4"/>
  <c r="W81" i="4" s="1"/>
  <c r="X81" i="4" s="1"/>
  <c r="Y81" i="4" s="1"/>
  <c r="Z81" i="4" s="1"/>
  <c r="AA81" i="4" s="1"/>
  <c r="V73" i="4"/>
  <c r="V72" i="4"/>
  <c r="V70" i="4"/>
  <c r="V65" i="4"/>
  <c r="V64" i="4"/>
  <c r="V48" i="4"/>
  <c r="V42" i="4"/>
  <c r="V69" i="4"/>
  <c r="W69" i="4" s="1"/>
  <c r="X69" i="4" s="1"/>
  <c r="Y69" i="4" s="1"/>
  <c r="Z69" i="4" s="1"/>
  <c r="AA69" i="4" s="1"/>
  <c r="V63" i="4"/>
  <c r="V58" i="4"/>
  <c r="V68" i="4"/>
  <c r="V56" i="4"/>
  <c r="V52" i="4"/>
  <c r="V46" i="4"/>
  <c r="V39" i="4"/>
  <c r="V80" i="4"/>
  <c r="W80" i="4" s="1"/>
  <c r="X80" i="4" s="1"/>
  <c r="Y80" i="4" s="1"/>
  <c r="Z80" i="4" s="1"/>
  <c r="AA80" i="4" s="1"/>
  <c r="V62" i="4"/>
  <c r="V51" i="4"/>
  <c r="V50" i="4"/>
  <c r="V44" i="4"/>
  <c r="V28" i="4"/>
  <c r="V67" i="4"/>
  <c r="V59" i="4"/>
  <c r="V47" i="4"/>
  <c r="W47" i="4" s="1"/>
  <c r="X47" i="4" s="1"/>
  <c r="Y47" i="4" s="1"/>
  <c r="Z47" i="4" s="1"/>
  <c r="AA47" i="4" s="1"/>
  <c r="V32" i="4"/>
  <c r="V27" i="4"/>
  <c r="V26" i="4"/>
  <c r="V22" i="4"/>
  <c r="V13" i="4"/>
  <c r="V57" i="4"/>
  <c r="V53" i="4"/>
  <c r="V45" i="4"/>
  <c r="W45" i="4" s="1"/>
  <c r="X45" i="4" s="1"/>
  <c r="Y45" i="4" s="1"/>
  <c r="Z45" i="4" s="1"/>
  <c r="AA45" i="4" s="1"/>
  <c r="V38" i="4"/>
  <c r="V25" i="4"/>
  <c r="V21" i="4"/>
  <c r="V12" i="4"/>
  <c r="V75" i="4"/>
  <c r="V43" i="4"/>
  <c r="V36" i="4"/>
  <c r="V30" i="4"/>
  <c r="W30" i="4" s="1"/>
  <c r="X30" i="4" s="1"/>
  <c r="Y30" i="4" s="1"/>
  <c r="Z30" i="4" s="1"/>
  <c r="AA30" i="4" s="1"/>
  <c r="V55" i="4"/>
  <c r="V35" i="4"/>
  <c r="V34" i="4"/>
  <c r="V24" i="4"/>
  <c r="V20" i="4"/>
  <c r="V19" i="4"/>
  <c r="V14" i="4"/>
  <c r="V5" i="4"/>
  <c r="W5" i="4" s="1"/>
  <c r="X5" i="4" s="1"/>
  <c r="Y5" i="4" s="1"/>
  <c r="Z5" i="4" s="1"/>
  <c r="AA5" i="4" s="1"/>
  <c r="V61" i="4"/>
  <c r="W61" i="4" s="1"/>
  <c r="X61" i="4" s="1"/>
  <c r="Y61" i="4" s="1"/>
  <c r="Z61" i="4" s="1"/>
  <c r="AA61" i="4" s="1"/>
  <c r="V9" i="4"/>
  <c r="W9" i="4" s="1"/>
  <c r="X9" i="4" s="1"/>
  <c r="Y9" i="4" s="1"/>
  <c r="Z9" i="4" s="1"/>
  <c r="AA9" i="4" s="1"/>
  <c r="V33" i="4"/>
  <c r="W33" i="4" s="1"/>
  <c r="X33" i="4" s="1"/>
  <c r="Y33" i="4" s="1"/>
  <c r="Z33" i="4" s="1"/>
  <c r="AA33" i="4" s="1"/>
  <c r="V17" i="4"/>
  <c r="W17" i="4" s="1"/>
  <c r="X17" i="4" s="1"/>
  <c r="Y17" i="4" s="1"/>
  <c r="Z17" i="4" s="1"/>
  <c r="AA17" i="4" s="1"/>
  <c r="V8" i="4"/>
  <c r="W8" i="4" s="1"/>
  <c r="X8" i="4" s="1"/>
  <c r="Y8" i="4" s="1"/>
  <c r="Z8" i="4" s="1"/>
  <c r="AA8" i="4" s="1"/>
  <c r="V7" i="4"/>
  <c r="X4" i="4"/>
  <c r="Y4" i="4" s="1"/>
  <c r="Z4" i="4" s="1"/>
  <c r="AA4" i="4" s="1"/>
  <c r="AB4" i="4" s="1"/>
  <c r="V40" i="4"/>
  <c r="W40" i="4" s="1"/>
  <c r="X40" i="4" s="1"/>
  <c r="Y40" i="4" s="1"/>
  <c r="Z40" i="4" s="1"/>
  <c r="AA40" i="4" s="1"/>
  <c r="V31" i="4"/>
  <c r="W31" i="4" s="1"/>
  <c r="X31" i="4" s="1"/>
  <c r="Y31" i="4" s="1"/>
  <c r="Z31" i="4" s="1"/>
  <c r="AA31" i="4" s="1"/>
  <c r="V23" i="4"/>
  <c r="W23" i="4" s="1"/>
  <c r="X23" i="4" s="1"/>
  <c r="Y23" i="4" s="1"/>
  <c r="Z23" i="4" s="1"/>
  <c r="AA23" i="4" s="1"/>
  <c r="V37" i="4"/>
  <c r="W37" i="4" s="1"/>
  <c r="X37" i="4" s="1"/>
  <c r="Y37" i="4" s="1"/>
  <c r="Z37" i="4" s="1"/>
  <c r="AA37" i="4" s="1"/>
  <c r="V29" i="4"/>
  <c r="W29" i="4" s="1"/>
  <c r="X29" i="4" s="1"/>
  <c r="Y29" i="4" s="1"/>
  <c r="Z29" i="4" s="1"/>
  <c r="AA29" i="4" s="1"/>
  <c r="V18" i="4"/>
  <c r="W18" i="4" s="1"/>
  <c r="X18" i="4" s="1"/>
  <c r="Y18" i="4" s="1"/>
  <c r="Z18" i="4" s="1"/>
  <c r="AA18" i="4" s="1"/>
  <c r="V16" i="4"/>
  <c r="W16" i="4" s="1"/>
  <c r="X16" i="4" s="1"/>
  <c r="Y16" i="4" s="1"/>
  <c r="Z16" i="4" s="1"/>
  <c r="AA16" i="4" s="1"/>
  <c r="V49" i="4"/>
  <c r="W49" i="4" s="1"/>
  <c r="X49" i="4" s="1"/>
  <c r="Y49" i="4" s="1"/>
  <c r="Z49" i="4" s="1"/>
  <c r="AA49" i="4" s="1"/>
  <c r="V15" i="4"/>
  <c r="W15" i="4" s="1"/>
  <c r="X15" i="4" s="1"/>
  <c r="Y15" i="4" s="1"/>
  <c r="Z15" i="4" s="1"/>
  <c r="AA15" i="4" s="1"/>
  <c r="V6" i="4"/>
  <c r="W6" i="4" s="1"/>
  <c r="X6" i="4" s="1"/>
  <c r="Y6" i="4" s="1"/>
  <c r="Z6" i="4" s="1"/>
  <c r="AA6" i="4" s="1"/>
  <c r="V10" i="4"/>
  <c r="W10" i="4" s="1"/>
  <c r="X10" i="4" s="1"/>
  <c r="Y10" i="4" s="1"/>
  <c r="Z10" i="4" s="1"/>
  <c r="AA10" i="4" s="1"/>
  <c r="V41" i="4"/>
  <c r="W41" i="4" s="1"/>
  <c r="X41" i="4" s="1"/>
  <c r="Y41" i="4" s="1"/>
  <c r="Z41" i="4" s="1"/>
  <c r="AA41" i="4" s="1"/>
  <c r="V11" i="4"/>
  <c r="W11" i="4" s="1"/>
  <c r="X11" i="4" s="1"/>
  <c r="Y11" i="4" s="1"/>
  <c r="Z11" i="4" s="1"/>
  <c r="AA11" i="4" s="1"/>
  <c r="AB135" i="4" l="1"/>
  <c r="AC135" i="4" s="1"/>
  <c r="AD135" i="4" s="1"/>
  <c r="AE135" i="4" s="1"/>
  <c r="AB90" i="4"/>
  <c r="AC90" i="4" s="1"/>
  <c r="AD90" i="4" s="1"/>
  <c r="AE90" i="4" s="1"/>
  <c r="AB123" i="4"/>
  <c r="AC123" i="4" s="1"/>
  <c r="AD123" i="4" s="1"/>
  <c r="AE123" i="4" s="1"/>
  <c r="AB49" i="4"/>
  <c r="AC49" i="4" s="1"/>
  <c r="AD49" i="4" s="1"/>
  <c r="AE49" i="4" s="1"/>
  <c r="AC4" i="4"/>
  <c r="AD4" i="4" s="1"/>
  <c r="AE4" i="4" s="1"/>
  <c r="AF4" i="4" s="1"/>
  <c r="AA2" i="4"/>
  <c r="W14" i="4"/>
  <c r="X14" i="4" s="1"/>
  <c r="Y14" i="4" s="1"/>
  <c r="Z14" i="4" s="1"/>
  <c r="AA14" i="4" s="1"/>
  <c r="AB14" i="4" s="1"/>
  <c r="AC14" i="4" s="1"/>
  <c r="AD14" i="4" s="1"/>
  <c r="AE14" i="4" s="1"/>
  <c r="W36" i="4"/>
  <c r="X36" i="4" s="1"/>
  <c r="Y36" i="4" s="1"/>
  <c r="Z36" i="4" s="1"/>
  <c r="AA36" i="4" s="1"/>
  <c r="AB36" i="4" s="1"/>
  <c r="AC36" i="4" s="1"/>
  <c r="AD36" i="4" s="1"/>
  <c r="AE36" i="4" s="1"/>
  <c r="W53" i="4"/>
  <c r="X53" i="4" s="1"/>
  <c r="Y53" i="4" s="1"/>
  <c r="Z53" i="4" s="1"/>
  <c r="AA53" i="4" s="1"/>
  <c r="AB53" i="4" s="1"/>
  <c r="AC53" i="4" s="1"/>
  <c r="AD53" i="4" s="1"/>
  <c r="AE53" i="4" s="1"/>
  <c r="W59" i="4"/>
  <c r="X59" i="4" s="1"/>
  <c r="Y59" i="4" s="1"/>
  <c r="Z59" i="4" s="1"/>
  <c r="AA59" i="4" s="1"/>
  <c r="AB59" i="4" s="1"/>
  <c r="AC59" i="4" s="1"/>
  <c r="AD59" i="4" s="1"/>
  <c r="AE59" i="4" s="1"/>
  <c r="W39" i="4"/>
  <c r="X39" i="4" s="1"/>
  <c r="Y39" i="4" s="1"/>
  <c r="Z39" i="4" s="1"/>
  <c r="AA39" i="4" s="1"/>
  <c r="AB39" i="4" s="1"/>
  <c r="AC39" i="4" s="1"/>
  <c r="AD39" i="4" s="1"/>
  <c r="AE39" i="4" s="1"/>
  <c r="W42" i="4"/>
  <c r="X42" i="4" s="1"/>
  <c r="Y42" i="4" s="1"/>
  <c r="Z42" i="4" s="1"/>
  <c r="AA42" i="4" s="1"/>
  <c r="AB42" i="4" s="1"/>
  <c r="AC42" i="4" s="1"/>
  <c r="AD42" i="4" s="1"/>
  <c r="AE42" i="4" s="1"/>
  <c r="W83" i="4"/>
  <c r="X83" i="4" s="1"/>
  <c r="Y83" i="4" s="1"/>
  <c r="Z83" i="4" s="1"/>
  <c r="AA83" i="4" s="1"/>
  <c r="AB83" i="4" s="1"/>
  <c r="AC83" i="4" s="1"/>
  <c r="AD83" i="4" s="1"/>
  <c r="AE83" i="4" s="1"/>
  <c r="W82" i="4"/>
  <c r="X82" i="4" s="1"/>
  <c r="Y82" i="4" s="1"/>
  <c r="Z82" i="4" s="1"/>
  <c r="AA82" i="4" s="1"/>
  <c r="AB82" i="4" s="1"/>
  <c r="AC82" i="4" s="1"/>
  <c r="AD82" i="4" s="1"/>
  <c r="AE82" i="4" s="1"/>
  <c r="W79" i="4"/>
  <c r="X79" i="4" s="1"/>
  <c r="Y79" i="4" s="1"/>
  <c r="Z79" i="4" s="1"/>
  <c r="AA79" i="4" s="1"/>
  <c r="AB79" i="4" s="1"/>
  <c r="AC79" i="4" s="1"/>
  <c r="AD79" i="4" s="1"/>
  <c r="AE79" i="4" s="1"/>
  <c r="W94" i="4"/>
  <c r="X94" i="4" s="1"/>
  <c r="Y94" i="4" s="1"/>
  <c r="Z94" i="4" s="1"/>
  <c r="AA94" i="4" s="1"/>
  <c r="AB94" i="4" s="1"/>
  <c r="AC94" i="4" s="1"/>
  <c r="AD94" i="4" s="1"/>
  <c r="AE94" i="4" s="1"/>
  <c r="W91" i="4"/>
  <c r="X91" i="4" s="1"/>
  <c r="Y91" i="4" s="1"/>
  <c r="Z91" i="4" s="1"/>
  <c r="AA91" i="4" s="1"/>
  <c r="AB91" i="4" s="1"/>
  <c r="AC91" i="4" s="1"/>
  <c r="AD91" i="4" s="1"/>
  <c r="AE91" i="4" s="1"/>
  <c r="W116" i="4"/>
  <c r="X116" i="4" s="1"/>
  <c r="Y116" i="4" s="1"/>
  <c r="Z116" i="4" s="1"/>
  <c r="AA116" i="4" s="1"/>
  <c r="AB116" i="4" s="1"/>
  <c r="AC116" i="4" s="1"/>
  <c r="AD116" i="4" s="1"/>
  <c r="AE116" i="4" s="1"/>
  <c r="W126" i="4"/>
  <c r="X126" i="4" s="1"/>
  <c r="Y126" i="4" s="1"/>
  <c r="Z126" i="4" s="1"/>
  <c r="AA126" i="4" s="1"/>
  <c r="AB126" i="4" s="1"/>
  <c r="AC126" i="4" s="1"/>
  <c r="AD126" i="4" s="1"/>
  <c r="AE126" i="4" s="1"/>
  <c r="W133" i="4"/>
  <c r="X133" i="4" s="1"/>
  <c r="Y133" i="4" s="1"/>
  <c r="Z133" i="4" s="1"/>
  <c r="AA133" i="4" s="1"/>
  <c r="AB133" i="4" s="1"/>
  <c r="AC133" i="4" s="1"/>
  <c r="AD133" i="4" s="1"/>
  <c r="AE133" i="4" s="1"/>
  <c r="W141" i="4"/>
  <c r="X141" i="4" s="1"/>
  <c r="Y141" i="4" s="1"/>
  <c r="Z141" i="4" s="1"/>
  <c r="AA141" i="4" s="1"/>
  <c r="AB141" i="4" s="1"/>
  <c r="AC141" i="4" s="1"/>
  <c r="AD141" i="4" s="1"/>
  <c r="AE141" i="4" s="1"/>
  <c r="AB45" i="4"/>
  <c r="AC45" i="4" s="1"/>
  <c r="AD45" i="4" s="1"/>
  <c r="AE45" i="4" s="1"/>
  <c r="AB111" i="4"/>
  <c r="AC111" i="4" s="1"/>
  <c r="AD111" i="4" s="1"/>
  <c r="AE111" i="4" s="1"/>
  <c r="AB138" i="4"/>
  <c r="AC138" i="4" s="1"/>
  <c r="AD138" i="4" s="1"/>
  <c r="AE138" i="4" s="1"/>
  <c r="AB16" i="4"/>
  <c r="AC16" i="4" s="1"/>
  <c r="AD16" i="4" s="1"/>
  <c r="AE16" i="4" s="1"/>
  <c r="W7" i="4"/>
  <c r="X7" i="4" s="1"/>
  <c r="Y7" i="4" s="1"/>
  <c r="Z7" i="4" s="1"/>
  <c r="AA7" i="4" s="1"/>
  <c r="AB7" i="4" s="1"/>
  <c r="AC7" i="4" s="1"/>
  <c r="AD7" i="4" s="1"/>
  <c r="AE7" i="4" s="1"/>
  <c r="W19" i="4"/>
  <c r="X19" i="4" s="1"/>
  <c r="Y19" i="4" s="1"/>
  <c r="Z19" i="4" s="1"/>
  <c r="AA19" i="4" s="1"/>
  <c r="AB19" i="4" s="1"/>
  <c r="AC19" i="4" s="1"/>
  <c r="AD19" i="4" s="1"/>
  <c r="AE19" i="4" s="1"/>
  <c r="W43" i="4"/>
  <c r="X43" i="4" s="1"/>
  <c r="Y43" i="4" s="1"/>
  <c r="Z43" i="4" s="1"/>
  <c r="AA43" i="4" s="1"/>
  <c r="AB43" i="4" s="1"/>
  <c r="AC43" i="4" s="1"/>
  <c r="AD43" i="4" s="1"/>
  <c r="AE43" i="4" s="1"/>
  <c r="W57" i="4"/>
  <c r="X57" i="4" s="1"/>
  <c r="Y57" i="4" s="1"/>
  <c r="Z57" i="4" s="1"/>
  <c r="AA57" i="4" s="1"/>
  <c r="AB57" i="4" s="1"/>
  <c r="AC57" i="4" s="1"/>
  <c r="AD57" i="4" s="1"/>
  <c r="AE57" i="4" s="1"/>
  <c r="W67" i="4"/>
  <c r="X67" i="4" s="1"/>
  <c r="Y67" i="4" s="1"/>
  <c r="Z67" i="4" s="1"/>
  <c r="AA67" i="4" s="1"/>
  <c r="AB67" i="4" s="1"/>
  <c r="AC67" i="4" s="1"/>
  <c r="AD67" i="4" s="1"/>
  <c r="AE67" i="4" s="1"/>
  <c r="W46" i="4"/>
  <c r="X46" i="4" s="1"/>
  <c r="Y46" i="4" s="1"/>
  <c r="Z46" i="4" s="1"/>
  <c r="AA46" i="4" s="1"/>
  <c r="AB46" i="4" s="1"/>
  <c r="AC46" i="4" s="1"/>
  <c r="AD46" i="4" s="1"/>
  <c r="AE46" i="4" s="1"/>
  <c r="W48" i="4"/>
  <c r="X48" i="4" s="1"/>
  <c r="Y48" i="4" s="1"/>
  <c r="Z48" i="4" s="1"/>
  <c r="AA48" i="4" s="1"/>
  <c r="AB48" i="4" s="1"/>
  <c r="AC48" i="4" s="1"/>
  <c r="AD48" i="4" s="1"/>
  <c r="AE48" i="4" s="1"/>
  <c r="W60" i="4"/>
  <c r="X60" i="4" s="1"/>
  <c r="Y60" i="4" s="1"/>
  <c r="Z60" i="4" s="1"/>
  <c r="AA60" i="4" s="1"/>
  <c r="AB60" i="4" s="1"/>
  <c r="AC60" i="4" s="1"/>
  <c r="AD60" i="4" s="1"/>
  <c r="AE60" i="4" s="1"/>
  <c r="W77" i="4"/>
  <c r="X77" i="4" s="1"/>
  <c r="Y77" i="4" s="1"/>
  <c r="Z77" i="4" s="1"/>
  <c r="AA77" i="4" s="1"/>
  <c r="AB77" i="4" s="1"/>
  <c r="AC77" i="4" s="1"/>
  <c r="AD77" i="4" s="1"/>
  <c r="AE77" i="4" s="1"/>
  <c r="W84" i="4"/>
  <c r="X84" i="4" s="1"/>
  <c r="Y84" i="4" s="1"/>
  <c r="Z84" i="4" s="1"/>
  <c r="AA84" i="4" s="1"/>
  <c r="AB84" i="4" s="1"/>
  <c r="AC84" i="4" s="1"/>
  <c r="AD84" i="4" s="1"/>
  <c r="AE84" i="4" s="1"/>
  <c r="W95" i="4"/>
  <c r="X95" i="4" s="1"/>
  <c r="Y95" i="4" s="1"/>
  <c r="Z95" i="4" s="1"/>
  <c r="AA95" i="4" s="1"/>
  <c r="AB95" i="4" s="1"/>
  <c r="AC95" i="4" s="1"/>
  <c r="AD95" i="4" s="1"/>
  <c r="AE95" i="4" s="1"/>
  <c r="W97" i="4"/>
  <c r="X97" i="4" s="1"/>
  <c r="Y97" i="4" s="1"/>
  <c r="Z97" i="4" s="1"/>
  <c r="AA97" i="4" s="1"/>
  <c r="AB97" i="4" s="1"/>
  <c r="AC97" i="4" s="1"/>
  <c r="AD97" i="4" s="1"/>
  <c r="AE97" i="4" s="1"/>
  <c r="W96" i="4"/>
  <c r="X96" i="4" s="1"/>
  <c r="Y96" i="4" s="1"/>
  <c r="Z96" i="4" s="1"/>
  <c r="AA96" i="4" s="1"/>
  <c r="AB96" i="4" s="1"/>
  <c r="AC96" i="4" s="1"/>
  <c r="AD96" i="4" s="1"/>
  <c r="AE96" i="4" s="1"/>
  <c r="W114" i="4"/>
  <c r="X114" i="4" s="1"/>
  <c r="Y114" i="4" s="1"/>
  <c r="Z114" i="4" s="1"/>
  <c r="AA114" i="4" s="1"/>
  <c r="AB114" i="4" s="1"/>
  <c r="AC114" i="4" s="1"/>
  <c r="AD114" i="4" s="1"/>
  <c r="AE114" i="4" s="1"/>
  <c r="W127" i="4"/>
  <c r="X127" i="4" s="1"/>
  <c r="Y127" i="4" s="1"/>
  <c r="Z127" i="4" s="1"/>
  <c r="AA127" i="4" s="1"/>
  <c r="AB127" i="4" s="1"/>
  <c r="AC127" i="4" s="1"/>
  <c r="AD127" i="4" s="1"/>
  <c r="AE127" i="4" s="1"/>
  <c r="W130" i="4"/>
  <c r="X130" i="4" s="1"/>
  <c r="Y130" i="4" s="1"/>
  <c r="Z130" i="4" s="1"/>
  <c r="AA130" i="4" s="1"/>
  <c r="AB130" i="4" s="1"/>
  <c r="AC130" i="4" s="1"/>
  <c r="AD130" i="4" s="1"/>
  <c r="AE130" i="4" s="1"/>
  <c r="AB80" i="4"/>
  <c r="AC80" i="4" s="1"/>
  <c r="AD80" i="4" s="1"/>
  <c r="AE80" i="4" s="1"/>
  <c r="AB106" i="4"/>
  <c r="AC106" i="4" s="1"/>
  <c r="AD106" i="4" s="1"/>
  <c r="AE106" i="4" s="1"/>
  <c r="AB18" i="4"/>
  <c r="AC18" i="4" s="1"/>
  <c r="AD18" i="4" s="1"/>
  <c r="AE18" i="4" s="1"/>
  <c r="AB8" i="4"/>
  <c r="AC8" i="4" s="1"/>
  <c r="AD8" i="4" s="1"/>
  <c r="AE8" i="4" s="1"/>
  <c r="W20" i="4"/>
  <c r="X20" i="4" s="1"/>
  <c r="Y20" i="4" s="1"/>
  <c r="Z20" i="4" s="1"/>
  <c r="AA20" i="4" s="1"/>
  <c r="AB20" i="4" s="1"/>
  <c r="AC20" i="4" s="1"/>
  <c r="AD20" i="4" s="1"/>
  <c r="AE20" i="4" s="1"/>
  <c r="W75" i="4"/>
  <c r="X75" i="4" s="1"/>
  <c r="Y75" i="4" s="1"/>
  <c r="Z75" i="4" s="1"/>
  <c r="AA75" i="4" s="1"/>
  <c r="AB75" i="4" s="1"/>
  <c r="AC75" i="4" s="1"/>
  <c r="AD75" i="4" s="1"/>
  <c r="AE75" i="4" s="1"/>
  <c r="W13" i="4"/>
  <c r="X13" i="4" s="1"/>
  <c r="Y13" i="4" s="1"/>
  <c r="Z13" i="4" s="1"/>
  <c r="AA13" i="4" s="1"/>
  <c r="AB13" i="4" s="1"/>
  <c r="AC13" i="4" s="1"/>
  <c r="AD13" i="4" s="1"/>
  <c r="AE13" i="4" s="1"/>
  <c r="W28" i="4"/>
  <c r="X28" i="4" s="1"/>
  <c r="Y28" i="4" s="1"/>
  <c r="Z28" i="4" s="1"/>
  <c r="AA28" i="4" s="1"/>
  <c r="AB28" i="4" s="1"/>
  <c r="AC28" i="4" s="1"/>
  <c r="AD28" i="4" s="1"/>
  <c r="AE28" i="4" s="1"/>
  <c r="W52" i="4"/>
  <c r="X52" i="4" s="1"/>
  <c r="Y52" i="4" s="1"/>
  <c r="Z52" i="4" s="1"/>
  <c r="AA52" i="4" s="1"/>
  <c r="AB52" i="4" s="1"/>
  <c r="AC52" i="4" s="1"/>
  <c r="AD52" i="4" s="1"/>
  <c r="AE52" i="4" s="1"/>
  <c r="W64" i="4"/>
  <c r="X64" i="4" s="1"/>
  <c r="Y64" i="4" s="1"/>
  <c r="Z64" i="4" s="1"/>
  <c r="AA64" i="4" s="1"/>
  <c r="AB64" i="4" s="1"/>
  <c r="AC64" i="4" s="1"/>
  <c r="AD64" i="4" s="1"/>
  <c r="AE64" i="4" s="1"/>
  <c r="W66" i="4"/>
  <c r="X66" i="4" s="1"/>
  <c r="Y66" i="4" s="1"/>
  <c r="Z66" i="4" s="1"/>
  <c r="AA66" i="4" s="1"/>
  <c r="AB66" i="4" s="1"/>
  <c r="AC66" i="4" s="1"/>
  <c r="AD66" i="4" s="1"/>
  <c r="AE66" i="4" s="1"/>
  <c r="W85" i="4"/>
  <c r="X85" i="4" s="1"/>
  <c r="Y85" i="4" s="1"/>
  <c r="Z85" i="4" s="1"/>
  <c r="AA85" i="4" s="1"/>
  <c r="AB85" i="4" s="1"/>
  <c r="AC85" i="4" s="1"/>
  <c r="AD85" i="4" s="1"/>
  <c r="AE85" i="4" s="1"/>
  <c r="W87" i="4"/>
  <c r="X87" i="4" s="1"/>
  <c r="Y87" i="4" s="1"/>
  <c r="Z87" i="4" s="1"/>
  <c r="AA87" i="4" s="1"/>
  <c r="AB87" i="4" s="1"/>
  <c r="AC87" i="4" s="1"/>
  <c r="AD87" i="4" s="1"/>
  <c r="AE87" i="4" s="1"/>
  <c r="W98" i="4"/>
  <c r="X98" i="4" s="1"/>
  <c r="Y98" i="4" s="1"/>
  <c r="Z98" i="4" s="1"/>
  <c r="AA98" i="4" s="1"/>
  <c r="AB98" i="4" s="1"/>
  <c r="AC98" i="4" s="1"/>
  <c r="AD98" i="4" s="1"/>
  <c r="AE98" i="4" s="1"/>
  <c r="W122" i="4"/>
  <c r="X122" i="4" s="1"/>
  <c r="Y122" i="4" s="1"/>
  <c r="Z122" i="4" s="1"/>
  <c r="AA122" i="4" s="1"/>
  <c r="AB122" i="4" s="1"/>
  <c r="AC122" i="4" s="1"/>
  <c r="AD122" i="4" s="1"/>
  <c r="AE122" i="4" s="1"/>
  <c r="W102" i="4"/>
  <c r="X102" i="4" s="1"/>
  <c r="Y102" i="4" s="1"/>
  <c r="Z102" i="4" s="1"/>
  <c r="AA102" i="4" s="1"/>
  <c r="AB102" i="4" s="1"/>
  <c r="AC102" i="4" s="1"/>
  <c r="AD102" i="4" s="1"/>
  <c r="AE102" i="4" s="1"/>
  <c r="W119" i="4"/>
  <c r="X119" i="4" s="1"/>
  <c r="Y119" i="4" s="1"/>
  <c r="Z119" i="4" s="1"/>
  <c r="AA119" i="4" s="1"/>
  <c r="AB119" i="4" s="1"/>
  <c r="AC119" i="4" s="1"/>
  <c r="AD119" i="4" s="1"/>
  <c r="AE119" i="4" s="1"/>
  <c r="W139" i="4"/>
  <c r="X139" i="4" s="1"/>
  <c r="Y139" i="4" s="1"/>
  <c r="Z139" i="4" s="1"/>
  <c r="AA139" i="4" s="1"/>
  <c r="AB139" i="4" s="1"/>
  <c r="AC139" i="4" s="1"/>
  <c r="AD139" i="4" s="1"/>
  <c r="AE139" i="4" s="1"/>
  <c r="W131" i="4"/>
  <c r="X131" i="4" s="1"/>
  <c r="Y131" i="4" s="1"/>
  <c r="Z131" i="4" s="1"/>
  <c r="AA131" i="4" s="1"/>
  <c r="AB131" i="4" s="1"/>
  <c r="AC131" i="4" s="1"/>
  <c r="AD131" i="4" s="1"/>
  <c r="AE131" i="4" s="1"/>
  <c r="AB15" i="4"/>
  <c r="AC15" i="4" s="1"/>
  <c r="AD15" i="4" s="1"/>
  <c r="AE15" i="4" s="1"/>
  <c r="AB69" i="4"/>
  <c r="AC69" i="4" s="1"/>
  <c r="AD69" i="4" s="1"/>
  <c r="AE69" i="4" s="1"/>
  <c r="AB11" i="4"/>
  <c r="AC11" i="4" s="1"/>
  <c r="AD11" i="4" s="1"/>
  <c r="AE11" i="4" s="1"/>
  <c r="AB29" i="4"/>
  <c r="AC29" i="4" s="1"/>
  <c r="AD29" i="4" s="1"/>
  <c r="AE29" i="4" s="1"/>
  <c r="AB17" i="4"/>
  <c r="AC17" i="4" s="1"/>
  <c r="AD17" i="4" s="1"/>
  <c r="AE17" i="4" s="1"/>
  <c r="W24" i="4"/>
  <c r="X24" i="4" s="1"/>
  <c r="Y24" i="4" s="1"/>
  <c r="Z24" i="4" s="1"/>
  <c r="AA24" i="4" s="1"/>
  <c r="AB24" i="4" s="1"/>
  <c r="AC24" i="4" s="1"/>
  <c r="AD24" i="4" s="1"/>
  <c r="AE24" i="4" s="1"/>
  <c r="W12" i="4"/>
  <c r="X12" i="4" s="1"/>
  <c r="Y12" i="4" s="1"/>
  <c r="Z12" i="4" s="1"/>
  <c r="AA12" i="4" s="1"/>
  <c r="AB12" i="4" s="1"/>
  <c r="AC12" i="4" s="1"/>
  <c r="AD12" i="4" s="1"/>
  <c r="AE12" i="4" s="1"/>
  <c r="W22" i="4"/>
  <c r="X22" i="4" s="1"/>
  <c r="Y22" i="4" s="1"/>
  <c r="Z22" i="4" s="1"/>
  <c r="AA22" i="4" s="1"/>
  <c r="AB22" i="4" s="1"/>
  <c r="AC22" i="4" s="1"/>
  <c r="AD22" i="4" s="1"/>
  <c r="AE22" i="4" s="1"/>
  <c r="W44" i="4"/>
  <c r="X44" i="4" s="1"/>
  <c r="Y44" i="4" s="1"/>
  <c r="Z44" i="4" s="1"/>
  <c r="AA44" i="4" s="1"/>
  <c r="AB44" i="4" s="1"/>
  <c r="AC44" i="4" s="1"/>
  <c r="AD44" i="4" s="1"/>
  <c r="AE44" i="4" s="1"/>
  <c r="W56" i="4"/>
  <c r="X56" i="4" s="1"/>
  <c r="Y56" i="4" s="1"/>
  <c r="Z56" i="4" s="1"/>
  <c r="AA56" i="4" s="1"/>
  <c r="AB56" i="4" s="1"/>
  <c r="AC56" i="4" s="1"/>
  <c r="AD56" i="4" s="1"/>
  <c r="AE56" i="4" s="1"/>
  <c r="W65" i="4"/>
  <c r="X65" i="4" s="1"/>
  <c r="Y65" i="4" s="1"/>
  <c r="Z65" i="4" s="1"/>
  <c r="AA65" i="4" s="1"/>
  <c r="AB65" i="4" s="1"/>
  <c r="AC65" i="4" s="1"/>
  <c r="AD65" i="4" s="1"/>
  <c r="AE65" i="4" s="1"/>
  <c r="W71" i="4"/>
  <c r="X71" i="4" s="1"/>
  <c r="Y71" i="4" s="1"/>
  <c r="Z71" i="4" s="1"/>
  <c r="AA71" i="4" s="1"/>
  <c r="AB71" i="4" s="1"/>
  <c r="AC71" i="4" s="1"/>
  <c r="AD71" i="4" s="1"/>
  <c r="AE71" i="4" s="1"/>
  <c r="W92" i="4"/>
  <c r="X92" i="4" s="1"/>
  <c r="Y92" i="4" s="1"/>
  <c r="Z92" i="4" s="1"/>
  <c r="AA92" i="4" s="1"/>
  <c r="AB92" i="4" s="1"/>
  <c r="AC92" i="4" s="1"/>
  <c r="AD92" i="4" s="1"/>
  <c r="AE92" i="4" s="1"/>
  <c r="W93" i="4"/>
  <c r="X93" i="4" s="1"/>
  <c r="Y93" i="4" s="1"/>
  <c r="Z93" i="4" s="1"/>
  <c r="AA93" i="4" s="1"/>
  <c r="AB93" i="4" s="1"/>
  <c r="AC93" i="4" s="1"/>
  <c r="AD93" i="4" s="1"/>
  <c r="AE93" i="4" s="1"/>
  <c r="W101" i="4"/>
  <c r="X101" i="4" s="1"/>
  <c r="Y101" i="4" s="1"/>
  <c r="Z101" i="4" s="1"/>
  <c r="AA101" i="4" s="1"/>
  <c r="AB101" i="4" s="1"/>
  <c r="AC101" i="4" s="1"/>
  <c r="AD101" i="4" s="1"/>
  <c r="AE101" i="4" s="1"/>
  <c r="W109" i="4"/>
  <c r="X109" i="4" s="1"/>
  <c r="Y109" i="4" s="1"/>
  <c r="Z109" i="4" s="1"/>
  <c r="AA109" i="4" s="1"/>
  <c r="AB109" i="4" s="1"/>
  <c r="AC109" i="4" s="1"/>
  <c r="AD109" i="4" s="1"/>
  <c r="AE109" i="4" s="1"/>
  <c r="W113" i="4"/>
  <c r="X113" i="4" s="1"/>
  <c r="Y113" i="4" s="1"/>
  <c r="Z113" i="4" s="1"/>
  <c r="AA113" i="4" s="1"/>
  <c r="AB113" i="4" s="1"/>
  <c r="AC113" i="4" s="1"/>
  <c r="AD113" i="4" s="1"/>
  <c r="AE113" i="4" s="1"/>
  <c r="W125" i="4"/>
  <c r="X125" i="4" s="1"/>
  <c r="Y125" i="4" s="1"/>
  <c r="Z125" i="4" s="1"/>
  <c r="AA125" i="4" s="1"/>
  <c r="AB125" i="4" s="1"/>
  <c r="AC125" i="4" s="1"/>
  <c r="AD125" i="4" s="1"/>
  <c r="AE125" i="4" s="1"/>
  <c r="W144" i="4"/>
  <c r="X144" i="4" s="1"/>
  <c r="Y144" i="4" s="1"/>
  <c r="Z144" i="4" s="1"/>
  <c r="AA144" i="4" s="1"/>
  <c r="AB144" i="4" s="1"/>
  <c r="AC144" i="4" s="1"/>
  <c r="AD144" i="4" s="1"/>
  <c r="AE144" i="4" s="1"/>
  <c r="W136" i="4"/>
  <c r="X136" i="4" s="1"/>
  <c r="Y136" i="4" s="1"/>
  <c r="Z136" i="4" s="1"/>
  <c r="AA136" i="4" s="1"/>
  <c r="AB136" i="4" s="1"/>
  <c r="AC136" i="4" s="1"/>
  <c r="AD136" i="4" s="1"/>
  <c r="AE136" i="4" s="1"/>
  <c r="AB5" i="4"/>
  <c r="AC5" i="4" s="1"/>
  <c r="AD5" i="4" s="1"/>
  <c r="AE5" i="4" s="1"/>
  <c r="AB81" i="4"/>
  <c r="AC81" i="4" s="1"/>
  <c r="AD81" i="4" s="1"/>
  <c r="AE81" i="4" s="1"/>
  <c r="AB41" i="4"/>
  <c r="AC41" i="4" s="1"/>
  <c r="AD41" i="4" s="1"/>
  <c r="AE41" i="4" s="1"/>
  <c r="AB37" i="4"/>
  <c r="AC37" i="4" s="1"/>
  <c r="AD37" i="4" s="1"/>
  <c r="AE37" i="4" s="1"/>
  <c r="AB33" i="4"/>
  <c r="AC33" i="4" s="1"/>
  <c r="AD33" i="4" s="1"/>
  <c r="AE33" i="4" s="1"/>
  <c r="W34" i="4"/>
  <c r="X34" i="4" s="1"/>
  <c r="Y34" i="4" s="1"/>
  <c r="Z34" i="4" s="1"/>
  <c r="AA34" i="4" s="1"/>
  <c r="AB34" i="4" s="1"/>
  <c r="AC34" i="4" s="1"/>
  <c r="AD34" i="4" s="1"/>
  <c r="AE34" i="4" s="1"/>
  <c r="W21" i="4"/>
  <c r="X21" i="4" s="1"/>
  <c r="Y21" i="4" s="1"/>
  <c r="Z21" i="4" s="1"/>
  <c r="AA21" i="4" s="1"/>
  <c r="AB21" i="4" s="1"/>
  <c r="AC21" i="4" s="1"/>
  <c r="AD21" i="4" s="1"/>
  <c r="AE21" i="4" s="1"/>
  <c r="W26" i="4"/>
  <c r="X26" i="4" s="1"/>
  <c r="Y26" i="4" s="1"/>
  <c r="Z26" i="4" s="1"/>
  <c r="AA26" i="4" s="1"/>
  <c r="AB26" i="4" s="1"/>
  <c r="AC26" i="4" s="1"/>
  <c r="AD26" i="4" s="1"/>
  <c r="AE26" i="4" s="1"/>
  <c r="W50" i="4"/>
  <c r="X50" i="4" s="1"/>
  <c r="Y50" i="4" s="1"/>
  <c r="Z50" i="4" s="1"/>
  <c r="AA50" i="4" s="1"/>
  <c r="AB50" i="4" s="1"/>
  <c r="AC50" i="4" s="1"/>
  <c r="AD50" i="4" s="1"/>
  <c r="AE50" i="4" s="1"/>
  <c r="W68" i="4"/>
  <c r="X68" i="4" s="1"/>
  <c r="Y68" i="4" s="1"/>
  <c r="Z68" i="4" s="1"/>
  <c r="AA68" i="4" s="1"/>
  <c r="AB68" i="4" s="1"/>
  <c r="AC68" i="4" s="1"/>
  <c r="AD68" i="4" s="1"/>
  <c r="AE68" i="4" s="1"/>
  <c r="W70" i="4"/>
  <c r="X70" i="4" s="1"/>
  <c r="Y70" i="4" s="1"/>
  <c r="Z70" i="4" s="1"/>
  <c r="AA70" i="4" s="1"/>
  <c r="AB70" i="4" s="1"/>
  <c r="AC70" i="4" s="1"/>
  <c r="AD70" i="4" s="1"/>
  <c r="AE70" i="4" s="1"/>
  <c r="W78" i="4"/>
  <c r="X78" i="4" s="1"/>
  <c r="Y78" i="4" s="1"/>
  <c r="Z78" i="4" s="1"/>
  <c r="AA78" i="4" s="1"/>
  <c r="AB78" i="4" s="1"/>
  <c r="AC78" i="4" s="1"/>
  <c r="AD78" i="4" s="1"/>
  <c r="AE78" i="4" s="1"/>
  <c r="W86" i="4"/>
  <c r="X86" i="4" s="1"/>
  <c r="Y86" i="4" s="1"/>
  <c r="Z86" i="4" s="1"/>
  <c r="AA86" i="4" s="1"/>
  <c r="AB86" i="4" s="1"/>
  <c r="AC86" i="4" s="1"/>
  <c r="AD86" i="4" s="1"/>
  <c r="AE86" i="4" s="1"/>
  <c r="W99" i="4"/>
  <c r="X99" i="4" s="1"/>
  <c r="Y99" i="4" s="1"/>
  <c r="Z99" i="4" s="1"/>
  <c r="AA99" i="4" s="1"/>
  <c r="AB99" i="4" s="1"/>
  <c r="AC99" i="4" s="1"/>
  <c r="AD99" i="4" s="1"/>
  <c r="AE99" i="4" s="1"/>
  <c r="W107" i="4"/>
  <c r="X107" i="4" s="1"/>
  <c r="Y107" i="4" s="1"/>
  <c r="Z107" i="4" s="1"/>
  <c r="AA107" i="4" s="1"/>
  <c r="AB107" i="4" s="1"/>
  <c r="AC107" i="4" s="1"/>
  <c r="AD107" i="4" s="1"/>
  <c r="AE107" i="4" s="1"/>
  <c r="W117" i="4"/>
  <c r="X117" i="4" s="1"/>
  <c r="Y117" i="4" s="1"/>
  <c r="Z117" i="4" s="1"/>
  <c r="AA117" i="4" s="1"/>
  <c r="AB117" i="4" s="1"/>
  <c r="AC117" i="4" s="1"/>
  <c r="AD117" i="4" s="1"/>
  <c r="AE117" i="4" s="1"/>
  <c r="W118" i="4"/>
  <c r="X118" i="4" s="1"/>
  <c r="Y118" i="4" s="1"/>
  <c r="Z118" i="4" s="1"/>
  <c r="AA118" i="4" s="1"/>
  <c r="AB118" i="4" s="1"/>
  <c r="AC118" i="4" s="1"/>
  <c r="AD118" i="4" s="1"/>
  <c r="AE118" i="4" s="1"/>
  <c r="W120" i="4"/>
  <c r="X120" i="4" s="1"/>
  <c r="Y120" i="4" s="1"/>
  <c r="Z120" i="4" s="1"/>
  <c r="AA120" i="4" s="1"/>
  <c r="AB120" i="4" s="1"/>
  <c r="AC120" i="4" s="1"/>
  <c r="AD120" i="4" s="1"/>
  <c r="AE120" i="4" s="1"/>
  <c r="W134" i="4"/>
  <c r="X134" i="4" s="1"/>
  <c r="Y134" i="4" s="1"/>
  <c r="Z134" i="4" s="1"/>
  <c r="AA134" i="4" s="1"/>
  <c r="AB134" i="4" s="1"/>
  <c r="AC134" i="4" s="1"/>
  <c r="AD134" i="4" s="1"/>
  <c r="AE134" i="4" s="1"/>
  <c r="W142" i="4"/>
  <c r="X142" i="4" s="1"/>
  <c r="Y142" i="4" s="1"/>
  <c r="Z142" i="4" s="1"/>
  <c r="AA142" i="4" s="1"/>
  <c r="AB142" i="4" s="1"/>
  <c r="AC142" i="4" s="1"/>
  <c r="AD142" i="4" s="1"/>
  <c r="AE142" i="4" s="1"/>
  <c r="AB30" i="4"/>
  <c r="AC30" i="4" s="1"/>
  <c r="AD30" i="4" s="1"/>
  <c r="AE30" i="4" s="1"/>
  <c r="AB74" i="4"/>
  <c r="AC74" i="4" s="1"/>
  <c r="AD74" i="4" s="1"/>
  <c r="AE74" i="4" s="1"/>
  <c r="AB10" i="4"/>
  <c r="AC10" i="4" s="1"/>
  <c r="AD10" i="4" s="1"/>
  <c r="AE10" i="4" s="1"/>
  <c r="AB23" i="4"/>
  <c r="AC23" i="4" s="1"/>
  <c r="AD23" i="4" s="1"/>
  <c r="AE23" i="4" s="1"/>
  <c r="AB9" i="4"/>
  <c r="AC9" i="4" s="1"/>
  <c r="AD9" i="4" s="1"/>
  <c r="AE9" i="4" s="1"/>
  <c r="W35" i="4"/>
  <c r="X35" i="4" s="1"/>
  <c r="Y35" i="4" s="1"/>
  <c r="Z35" i="4" s="1"/>
  <c r="AA35" i="4" s="1"/>
  <c r="AB35" i="4" s="1"/>
  <c r="AC35" i="4" s="1"/>
  <c r="AD35" i="4" s="1"/>
  <c r="AE35" i="4" s="1"/>
  <c r="W25" i="4"/>
  <c r="X25" i="4" s="1"/>
  <c r="Y25" i="4" s="1"/>
  <c r="Z25" i="4" s="1"/>
  <c r="AA25" i="4" s="1"/>
  <c r="AB25" i="4" s="1"/>
  <c r="AC25" i="4" s="1"/>
  <c r="AD25" i="4" s="1"/>
  <c r="AE25" i="4" s="1"/>
  <c r="W27" i="4"/>
  <c r="X27" i="4" s="1"/>
  <c r="Y27" i="4" s="1"/>
  <c r="Z27" i="4" s="1"/>
  <c r="AA27" i="4" s="1"/>
  <c r="AB27" i="4" s="1"/>
  <c r="AC27" i="4" s="1"/>
  <c r="AD27" i="4" s="1"/>
  <c r="AE27" i="4" s="1"/>
  <c r="W51" i="4"/>
  <c r="X51" i="4" s="1"/>
  <c r="Y51" i="4" s="1"/>
  <c r="Z51" i="4" s="1"/>
  <c r="AA51" i="4" s="1"/>
  <c r="AB51" i="4" s="1"/>
  <c r="AC51" i="4" s="1"/>
  <c r="AD51" i="4" s="1"/>
  <c r="AE51" i="4" s="1"/>
  <c r="W58" i="4"/>
  <c r="X58" i="4" s="1"/>
  <c r="Y58" i="4" s="1"/>
  <c r="Z58" i="4" s="1"/>
  <c r="AA58" i="4" s="1"/>
  <c r="AB58" i="4" s="1"/>
  <c r="AC58" i="4" s="1"/>
  <c r="AD58" i="4" s="1"/>
  <c r="AE58" i="4" s="1"/>
  <c r="W72" i="4"/>
  <c r="X72" i="4" s="1"/>
  <c r="Y72" i="4" s="1"/>
  <c r="Z72" i="4" s="1"/>
  <c r="AA72" i="4" s="1"/>
  <c r="AB72" i="4" s="1"/>
  <c r="AC72" i="4" s="1"/>
  <c r="AD72" i="4" s="1"/>
  <c r="AE72" i="4" s="1"/>
  <c r="W100" i="4"/>
  <c r="X100" i="4" s="1"/>
  <c r="Y100" i="4" s="1"/>
  <c r="Z100" i="4" s="1"/>
  <c r="AA100" i="4" s="1"/>
  <c r="AB100" i="4" s="1"/>
  <c r="AC100" i="4" s="1"/>
  <c r="AD100" i="4" s="1"/>
  <c r="AE100" i="4" s="1"/>
  <c r="W89" i="4"/>
  <c r="X89" i="4" s="1"/>
  <c r="Y89" i="4" s="1"/>
  <c r="Z89" i="4" s="1"/>
  <c r="AA89" i="4" s="1"/>
  <c r="AB89" i="4" s="1"/>
  <c r="AC89" i="4" s="1"/>
  <c r="AD89" i="4" s="1"/>
  <c r="AE89" i="4" s="1"/>
  <c r="W103" i="4"/>
  <c r="X103" i="4" s="1"/>
  <c r="Y103" i="4" s="1"/>
  <c r="Z103" i="4" s="1"/>
  <c r="AA103" i="4" s="1"/>
  <c r="AB103" i="4" s="1"/>
  <c r="AC103" i="4" s="1"/>
  <c r="AD103" i="4" s="1"/>
  <c r="AE103" i="4" s="1"/>
  <c r="W115" i="4"/>
  <c r="X115" i="4" s="1"/>
  <c r="Y115" i="4" s="1"/>
  <c r="Z115" i="4" s="1"/>
  <c r="AA115" i="4" s="1"/>
  <c r="AB115" i="4" s="1"/>
  <c r="AC115" i="4" s="1"/>
  <c r="AD115" i="4" s="1"/>
  <c r="AE115" i="4" s="1"/>
  <c r="W105" i="4"/>
  <c r="X105" i="4" s="1"/>
  <c r="Y105" i="4" s="1"/>
  <c r="Z105" i="4" s="1"/>
  <c r="AA105" i="4" s="1"/>
  <c r="AB105" i="4" s="1"/>
  <c r="AC105" i="4" s="1"/>
  <c r="AD105" i="4" s="1"/>
  <c r="AE105" i="4" s="1"/>
  <c r="W124" i="4"/>
  <c r="X124" i="4" s="1"/>
  <c r="Y124" i="4" s="1"/>
  <c r="Z124" i="4" s="1"/>
  <c r="AA124" i="4" s="1"/>
  <c r="AB124" i="4" s="1"/>
  <c r="AC124" i="4" s="1"/>
  <c r="AD124" i="4" s="1"/>
  <c r="AE124" i="4" s="1"/>
  <c r="W121" i="4"/>
  <c r="X121" i="4" s="1"/>
  <c r="Y121" i="4" s="1"/>
  <c r="Z121" i="4" s="1"/>
  <c r="AA121" i="4" s="1"/>
  <c r="AB121" i="4" s="1"/>
  <c r="AC121" i="4" s="1"/>
  <c r="AD121" i="4" s="1"/>
  <c r="AE121" i="4" s="1"/>
  <c r="W140" i="4"/>
  <c r="X140" i="4" s="1"/>
  <c r="Y140" i="4" s="1"/>
  <c r="Z140" i="4" s="1"/>
  <c r="AA140" i="4" s="1"/>
  <c r="AB140" i="4" s="1"/>
  <c r="AC140" i="4" s="1"/>
  <c r="AD140" i="4" s="1"/>
  <c r="AE140" i="4" s="1"/>
  <c r="W132" i="4"/>
  <c r="X132" i="4" s="1"/>
  <c r="Y132" i="4" s="1"/>
  <c r="Z132" i="4" s="1"/>
  <c r="AA132" i="4" s="1"/>
  <c r="AB132" i="4" s="1"/>
  <c r="AC132" i="4" s="1"/>
  <c r="AD132" i="4" s="1"/>
  <c r="AE132" i="4" s="1"/>
  <c r="AB40" i="4"/>
  <c r="AC40" i="4" s="1"/>
  <c r="AD40" i="4" s="1"/>
  <c r="AE40" i="4" s="1"/>
  <c r="AB76" i="4"/>
  <c r="AC76" i="4" s="1"/>
  <c r="AD76" i="4" s="1"/>
  <c r="AE76" i="4" s="1"/>
  <c r="AB6" i="4"/>
  <c r="AC6" i="4" s="1"/>
  <c r="AD6" i="4" s="1"/>
  <c r="AE6" i="4" s="1"/>
  <c r="AB31" i="4"/>
  <c r="AC31" i="4" s="1"/>
  <c r="AD31" i="4" s="1"/>
  <c r="AE31" i="4" s="1"/>
  <c r="AB61" i="4"/>
  <c r="AC61" i="4" s="1"/>
  <c r="AD61" i="4" s="1"/>
  <c r="AE61" i="4" s="1"/>
  <c r="W55" i="4"/>
  <c r="X55" i="4" s="1"/>
  <c r="Y55" i="4" s="1"/>
  <c r="Z55" i="4" s="1"/>
  <c r="AA55" i="4" s="1"/>
  <c r="AB55" i="4" s="1"/>
  <c r="AC55" i="4" s="1"/>
  <c r="AD55" i="4" s="1"/>
  <c r="AE55" i="4" s="1"/>
  <c r="W38" i="4"/>
  <c r="X38" i="4" s="1"/>
  <c r="Y38" i="4" s="1"/>
  <c r="Z38" i="4" s="1"/>
  <c r="AA38" i="4" s="1"/>
  <c r="AB38" i="4" s="1"/>
  <c r="AC38" i="4" s="1"/>
  <c r="AD38" i="4" s="1"/>
  <c r="AE38" i="4" s="1"/>
  <c r="W32" i="4"/>
  <c r="X32" i="4" s="1"/>
  <c r="Y32" i="4" s="1"/>
  <c r="Z32" i="4" s="1"/>
  <c r="AA32" i="4" s="1"/>
  <c r="AB32" i="4" s="1"/>
  <c r="AC32" i="4" s="1"/>
  <c r="AD32" i="4" s="1"/>
  <c r="AE32" i="4" s="1"/>
  <c r="W62" i="4"/>
  <c r="X62" i="4" s="1"/>
  <c r="Y62" i="4" s="1"/>
  <c r="Z62" i="4" s="1"/>
  <c r="AA62" i="4" s="1"/>
  <c r="AB62" i="4" s="1"/>
  <c r="AC62" i="4" s="1"/>
  <c r="AD62" i="4" s="1"/>
  <c r="AE62" i="4" s="1"/>
  <c r="W63" i="4"/>
  <c r="X63" i="4" s="1"/>
  <c r="Y63" i="4" s="1"/>
  <c r="Z63" i="4" s="1"/>
  <c r="AA63" i="4" s="1"/>
  <c r="AB63" i="4" s="1"/>
  <c r="AC63" i="4" s="1"/>
  <c r="AD63" i="4" s="1"/>
  <c r="AE63" i="4" s="1"/>
  <c r="W73" i="4"/>
  <c r="X73" i="4" s="1"/>
  <c r="Y73" i="4" s="1"/>
  <c r="Z73" i="4" s="1"/>
  <c r="AA73" i="4" s="1"/>
  <c r="AB73" i="4" s="1"/>
  <c r="AC73" i="4" s="1"/>
  <c r="AD73" i="4" s="1"/>
  <c r="AE73" i="4" s="1"/>
  <c r="W108" i="4"/>
  <c r="X108" i="4" s="1"/>
  <c r="Y108" i="4" s="1"/>
  <c r="Z108" i="4" s="1"/>
  <c r="AA108" i="4" s="1"/>
  <c r="AB108" i="4" s="1"/>
  <c r="AC108" i="4" s="1"/>
  <c r="AD108" i="4" s="1"/>
  <c r="AE108" i="4" s="1"/>
  <c r="W104" i="4"/>
  <c r="X104" i="4" s="1"/>
  <c r="Y104" i="4" s="1"/>
  <c r="Z104" i="4" s="1"/>
  <c r="AA104" i="4" s="1"/>
  <c r="AB104" i="4" s="1"/>
  <c r="AC104" i="4" s="1"/>
  <c r="AD104" i="4" s="1"/>
  <c r="AE104" i="4" s="1"/>
  <c r="W88" i="4"/>
  <c r="X88" i="4" s="1"/>
  <c r="Y88" i="4" s="1"/>
  <c r="Z88" i="4" s="1"/>
  <c r="AA88" i="4" s="1"/>
  <c r="AB88" i="4" s="1"/>
  <c r="AC88" i="4" s="1"/>
  <c r="AD88" i="4" s="1"/>
  <c r="AE88" i="4" s="1"/>
  <c r="W112" i="4"/>
  <c r="X112" i="4" s="1"/>
  <c r="Y112" i="4" s="1"/>
  <c r="Z112" i="4" s="1"/>
  <c r="AA112" i="4" s="1"/>
  <c r="AB112" i="4" s="1"/>
  <c r="AC112" i="4" s="1"/>
  <c r="AD112" i="4" s="1"/>
  <c r="AE112" i="4" s="1"/>
  <c r="W110" i="4"/>
  <c r="X110" i="4" s="1"/>
  <c r="Y110" i="4" s="1"/>
  <c r="Z110" i="4" s="1"/>
  <c r="AA110" i="4" s="1"/>
  <c r="AB110" i="4" s="1"/>
  <c r="AC110" i="4" s="1"/>
  <c r="AD110" i="4" s="1"/>
  <c r="AE110" i="4" s="1"/>
  <c r="W128" i="4"/>
  <c r="X128" i="4" s="1"/>
  <c r="Y128" i="4" s="1"/>
  <c r="Z128" i="4" s="1"/>
  <c r="AA128" i="4" s="1"/>
  <c r="AB128" i="4" s="1"/>
  <c r="AC128" i="4" s="1"/>
  <c r="AD128" i="4" s="1"/>
  <c r="AE128" i="4" s="1"/>
  <c r="W137" i="4"/>
  <c r="X137" i="4" s="1"/>
  <c r="Y137" i="4" s="1"/>
  <c r="Z137" i="4" s="1"/>
  <c r="AA137" i="4" s="1"/>
  <c r="AB137" i="4" s="1"/>
  <c r="AC137" i="4" s="1"/>
  <c r="AD137" i="4" s="1"/>
  <c r="AE137" i="4" s="1"/>
  <c r="W129" i="4"/>
  <c r="X129" i="4" s="1"/>
  <c r="Y129" i="4" s="1"/>
  <c r="Z129" i="4" s="1"/>
  <c r="AA129" i="4" s="1"/>
  <c r="AB129" i="4" s="1"/>
  <c r="AC129" i="4" s="1"/>
  <c r="AD129" i="4" s="1"/>
  <c r="AE129" i="4" s="1"/>
  <c r="W143" i="4"/>
  <c r="X143" i="4" s="1"/>
  <c r="Y143" i="4" s="1"/>
  <c r="Z143" i="4" s="1"/>
  <c r="AA143" i="4" s="1"/>
  <c r="AB143" i="4" s="1"/>
  <c r="AC143" i="4" s="1"/>
  <c r="AD143" i="4" s="1"/>
  <c r="AE143" i="4" s="1"/>
  <c r="AF21" i="4" l="1"/>
  <c r="AG21" i="4" s="1"/>
  <c r="AH21" i="4" s="1"/>
  <c r="AI21" i="4" s="1"/>
  <c r="AF88" i="4"/>
  <c r="AG88" i="4" s="1"/>
  <c r="AH88" i="4" s="1"/>
  <c r="AI88" i="4" s="1"/>
  <c r="AF121" i="4"/>
  <c r="AG121" i="4" s="1"/>
  <c r="AH121" i="4" s="1"/>
  <c r="AI121" i="4" s="1"/>
  <c r="AF58" i="4"/>
  <c r="AG58" i="4" s="1"/>
  <c r="AH58" i="4" s="1"/>
  <c r="AI58" i="4" s="1"/>
  <c r="AF74" i="4"/>
  <c r="AG74" i="4" s="1"/>
  <c r="AH74" i="4" s="1"/>
  <c r="AI74" i="4" s="1"/>
  <c r="AF99" i="4"/>
  <c r="AG99" i="4" s="1"/>
  <c r="AH99" i="4" s="1"/>
  <c r="AI99" i="4" s="1"/>
  <c r="AF125" i="4"/>
  <c r="AG125" i="4" s="1"/>
  <c r="AH125" i="4" s="1"/>
  <c r="AI125" i="4" s="1"/>
  <c r="AF56" i="4"/>
  <c r="AG56" i="4" s="1"/>
  <c r="AH56" i="4" s="1"/>
  <c r="AI56" i="4" s="1"/>
  <c r="AF69" i="4"/>
  <c r="AG69" i="4" s="1"/>
  <c r="AH69" i="4" s="1"/>
  <c r="AI69" i="4" s="1"/>
  <c r="AF87" i="4"/>
  <c r="AG87" i="4" s="1"/>
  <c r="AH87" i="4" s="1"/>
  <c r="AI87" i="4" s="1"/>
  <c r="AF20" i="4"/>
  <c r="AG20" i="4" s="1"/>
  <c r="AH20" i="4" s="1"/>
  <c r="AI20" i="4" s="1"/>
  <c r="AF96" i="4"/>
  <c r="AG96" i="4" s="1"/>
  <c r="AH96" i="4" s="1"/>
  <c r="AI96" i="4" s="1"/>
  <c r="AF67" i="4"/>
  <c r="AG67" i="4" s="1"/>
  <c r="AH67" i="4" s="1"/>
  <c r="AI67" i="4" s="1"/>
  <c r="AF82" i="4"/>
  <c r="AG82" i="4" s="1"/>
  <c r="AH82" i="4" s="1"/>
  <c r="AI82" i="4" s="1"/>
  <c r="AF38" i="4"/>
  <c r="AG38" i="4" s="1"/>
  <c r="AH38" i="4" s="1"/>
  <c r="AI38" i="4" s="1"/>
  <c r="AF10" i="4"/>
  <c r="AG10" i="4" s="1"/>
  <c r="AH10" i="4" s="1"/>
  <c r="AI10" i="4" s="1"/>
  <c r="AF75" i="4"/>
  <c r="AG75" i="4" s="1"/>
  <c r="AH75" i="4" s="1"/>
  <c r="AI75" i="4" s="1"/>
  <c r="AF111" i="4"/>
  <c r="AG111" i="4" s="1"/>
  <c r="AH111" i="4" s="1"/>
  <c r="AI111" i="4" s="1"/>
  <c r="AF14" i="4"/>
  <c r="AG14" i="4" s="1"/>
  <c r="AH14" i="4" s="1"/>
  <c r="AI14" i="4" s="1"/>
  <c r="AF104" i="4"/>
  <c r="AG104" i="4" s="1"/>
  <c r="AH104" i="4" s="1"/>
  <c r="AI104" i="4" s="1"/>
  <c r="AF124" i="4"/>
  <c r="AG124" i="4" s="1"/>
  <c r="AH124" i="4" s="1"/>
  <c r="AI124" i="4" s="1"/>
  <c r="AF51" i="4"/>
  <c r="AG51" i="4" s="1"/>
  <c r="AH51" i="4" s="1"/>
  <c r="AI51" i="4" s="1"/>
  <c r="AF30" i="4"/>
  <c r="AG30" i="4" s="1"/>
  <c r="AH30" i="4" s="1"/>
  <c r="AI30" i="4" s="1"/>
  <c r="AF86" i="4"/>
  <c r="AG86" i="4" s="1"/>
  <c r="AH86" i="4" s="1"/>
  <c r="AI86" i="4" s="1"/>
  <c r="AF33" i="4"/>
  <c r="AG33" i="4" s="1"/>
  <c r="AH33" i="4" s="1"/>
  <c r="AI33" i="4" s="1"/>
  <c r="AF113" i="4"/>
  <c r="AG113" i="4" s="1"/>
  <c r="AH113" i="4" s="1"/>
  <c r="AI113" i="4" s="1"/>
  <c r="AF44" i="4"/>
  <c r="AG44" i="4" s="1"/>
  <c r="AH44" i="4" s="1"/>
  <c r="AI44" i="4" s="1"/>
  <c r="AF85" i="4"/>
  <c r="AG85" i="4" s="1"/>
  <c r="AH85" i="4" s="1"/>
  <c r="AI85" i="4" s="1"/>
  <c r="AF8" i="4"/>
  <c r="AG8" i="4" s="1"/>
  <c r="AH8" i="4" s="1"/>
  <c r="AI8" i="4" s="1"/>
  <c r="AF97" i="4"/>
  <c r="AG97" i="4" s="1"/>
  <c r="AH97" i="4" s="1"/>
  <c r="AI97" i="4" s="1"/>
  <c r="AF57" i="4"/>
  <c r="AG57" i="4" s="1"/>
  <c r="AH57" i="4" s="1"/>
  <c r="AI57" i="4" s="1"/>
  <c r="AF141" i="4"/>
  <c r="AG141" i="4" s="1"/>
  <c r="AH141" i="4" s="1"/>
  <c r="AI141" i="4" s="1"/>
  <c r="AF83" i="4"/>
  <c r="AG83" i="4" s="1"/>
  <c r="AH83" i="4" s="1"/>
  <c r="AI83" i="4" s="1"/>
  <c r="AE2" i="4"/>
  <c r="AG4" i="4"/>
  <c r="AH4" i="4" s="1"/>
  <c r="AI4" i="4" s="1"/>
  <c r="AJ4" i="4" s="1"/>
  <c r="AF144" i="4"/>
  <c r="AG144" i="4" s="1"/>
  <c r="AH144" i="4" s="1"/>
  <c r="AI144" i="4" s="1"/>
  <c r="AF46" i="4"/>
  <c r="AG46" i="4" s="1"/>
  <c r="AH46" i="4" s="1"/>
  <c r="AI46" i="4" s="1"/>
  <c r="AF31" i="4"/>
  <c r="AG31" i="4" s="1"/>
  <c r="AH31" i="4" s="1"/>
  <c r="AI31" i="4" s="1"/>
  <c r="AF27" i="4"/>
  <c r="AG27" i="4" s="1"/>
  <c r="AH27" i="4" s="1"/>
  <c r="AI27" i="4" s="1"/>
  <c r="AF142" i="4"/>
  <c r="AG142" i="4" s="1"/>
  <c r="AH142" i="4" s="1"/>
  <c r="AI142" i="4" s="1"/>
  <c r="AF78" i="4"/>
  <c r="AG78" i="4" s="1"/>
  <c r="AH78" i="4" s="1"/>
  <c r="AI78" i="4" s="1"/>
  <c r="AF37" i="4"/>
  <c r="AG37" i="4" s="1"/>
  <c r="AH37" i="4" s="1"/>
  <c r="AI37" i="4" s="1"/>
  <c r="AF109" i="4"/>
  <c r="AG109" i="4" s="1"/>
  <c r="AH109" i="4" s="1"/>
  <c r="AI109" i="4" s="1"/>
  <c r="AF22" i="4"/>
  <c r="AG22" i="4" s="1"/>
  <c r="AH22" i="4" s="1"/>
  <c r="AI22" i="4" s="1"/>
  <c r="AF131" i="4"/>
  <c r="AG131" i="4" s="1"/>
  <c r="AH131" i="4" s="1"/>
  <c r="AI131" i="4" s="1"/>
  <c r="AF66" i="4"/>
  <c r="AG66" i="4" s="1"/>
  <c r="AH66" i="4" s="1"/>
  <c r="AI66" i="4" s="1"/>
  <c r="AF18" i="4"/>
  <c r="AG18" i="4" s="1"/>
  <c r="AH18" i="4" s="1"/>
  <c r="AI18" i="4" s="1"/>
  <c r="AF95" i="4"/>
  <c r="AG95" i="4" s="1"/>
  <c r="AH95" i="4" s="1"/>
  <c r="AI95" i="4" s="1"/>
  <c r="AF43" i="4"/>
  <c r="AG43" i="4" s="1"/>
  <c r="AH43" i="4" s="1"/>
  <c r="AI43" i="4" s="1"/>
  <c r="AF133" i="4"/>
  <c r="AG133" i="4" s="1"/>
  <c r="AH133" i="4" s="1"/>
  <c r="AI133" i="4" s="1"/>
  <c r="AF42" i="4"/>
  <c r="AG42" i="4" s="1"/>
  <c r="AH42" i="4" s="1"/>
  <c r="AI42" i="4" s="1"/>
  <c r="AF49" i="4"/>
  <c r="AG49" i="4" s="1"/>
  <c r="AH49" i="4" s="1"/>
  <c r="AI49" i="4" s="1"/>
  <c r="AF72" i="4"/>
  <c r="AG72" i="4" s="1"/>
  <c r="AH72" i="4" s="1"/>
  <c r="AI72" i="4" s="1"/>
  <c r="AF98" i="4"/>
  <c r="AG98" i="4" s="1"/>
  <c r="AH98" i="4" s="1"/>
  <c r="AI98" i="4" s="1"/>
  <c r="AF105" i="4"/>
  <c r="AG105" i="4" s="1"/>
  <c r="AH105" i="4" s="1"/>
  <c r="AI105" i="4" s="1"/>
  <c r="AF115" i="4"/>
  <c r="AG115" i="4" s="1"/>
  <c r="AH115" i="4" s="1"/>
  <c r="AI115" i="4" s="1"/>
  <c r="AF134" i="4"/>
  <c r="AG134" i="4" s="1"/>
  <c r="AH134" i="4" s="1"/>
  <c r="AI134" i="4" s="1"/>
  <c r="AF70" i="4"/>
  <c r="AG70" i="4" s="1"/>
  <c r="AH70" i="4" s="1"/>
  <c r="AI70" i="4" s="1"/>
  <c r="AF41" i="4"/>
  <c r="AG41" i="4" s="1"/>
  <c r="AH41" i="4" s="1"/>
  <c r="AI41" i="4" s="1"/>
  <c r="AF101" i="4"/>
  <c r="AG101" i="4" s="1"/>
  <c r="AH101" i="4" s="1"/>
  <c r="AI101" i="4" s="1"/>
  <c r="AF12" i="4"/>
  <c r="AG12" i="4" s="1"/>
  <c r="AH12" i="4" s="1"/>
  <c r="AI12" i="4" s="1"/>
  <c r="AF139" i="4"/>
  <c r="AG139" i="4" s="1"/>
  <c r="AH139" i="4" s="1"/>
  <c r="AI139" i="4" s="1"/>
  <c r="AF64" i="4"/>
  <c r="AG64" i="4" s="1"/>
  <c r="AH64" i="4" s="1"/>
  <c r="AI64" i="4" s="1"/>
  <c r="AF106" i="4"/>
  <c r="AG106" i="4" s="1"/>
  <c r="AH106" i="4" s="1"/>
  <c r="AI106" i="4" s="1"/>
  <c r="AF84" i="4"/>
  <c r="AG84" i="4" s="1"/>
  <c r="AH84" i="4" s="1"/>
  <c r="AI84" i="4" s="1"/>
  <c r="AF19" i="4"/>
  <c r="AG19" i="4" s="1"/>
  <c r="AH19" i="4" s="1"/>
  <c r="AI19" i="4" s="1"/>
  <c r="AF126" i="4"/>
  <c r="AG126" i="4" s="1"/>
  <c r="AH126" i="4" s="1"/>
  <c r="AI126" i="4" s="1"/>
  <c r="AF39" i="4"/>
  <c r="AG39" i="4" s="1"/>
  <c r="AH39" i="4" s="1"/>
  <c r="AI39" i="4" s="1"/>
  <c r="AF123" i="4"/>
  <c r="AG123" i="4" s="1"/>
  <c r="AH123" i="4" s="1"/>
  <c r="AI123" i="4" s="1"/>
  <c r="AF140" i="4"/>
  <c r="AG140" i="4" s="1"/>
  <c r="AH140" i="4" s="1"/>
  <c r="AI140" i="4" s="1"/>
  <c r="AF65" i="4"/>
  <c r="AG65" i="4" s="1"/>
  <c r="AH65" i="4" s="1"/>
  <c r="AI65" i="4" s="1"/>
  <c r="AF108" i="4"/>
  <c r="AG108" i="4" s="1"/>
  <c r="AH108" i="4" s="1"/>
  <c r="AI108" i="4" s="1"/>
  <c r="AF73" i="4"/>
  <c r="AG73" i="4" s="1"/>
  <c r="AH73" i="4" s="1"/>
  <c r="AI73" i="4" s="1"/>
  <c r="AF137" i="4"/>
  <c r="AG137" i="4" s="1"/>
  <c r="AH137" i="4" s="1"/>
  <c r="AI137" i="4" s="1"/>
  <c r="AF103" i="4"/>
  <c r="AG103" i="4" s="1"/>
  <c r="AH103" i="4" s="1"/>
  <c r="AI103" i="4" s="1"/>
  <c r="AF35" i="4"/>
  <c r="AG35" i="4" s="1"/>
  <c r="AH35" i="4" s="1"/>
  <c r="AI35" i="4" s="1"/>
  <c r="AF120" i="4"/>
  <c r="AG120" i="4" s="1"/>
  <c r="AH120" i="4" s="1"/>
  <c r="AI120" i="4" s="1"/>
  <c r="AF68" i="4"/>
  <c r="AG68" i="4" s="1"/>
  <c r="AH68" i="4" s="1"/>
  <c r="AI68" i="4" s="1"/>
  <c r="AF81" i="4"/>
  <c r="AG81" i="4" s="1"/>
  <c r="AH81" i="4" s="1"/>
  <c r="AI81" i="4" s="1"/>
  <c r="AF93" i="4"/>
  <c r="AG93" i="4" s="1"/>
  <c r="AH93" i="4" s="1"/>
  <c r="AI93" i="4" s="1"/>
  <c r="AF24" i="4"/>
  <c r="AG24" i="4" s="1"/>
  <c r="AH24" i="4" s="1"/>
  <c r="AI24" i="4" s="1"/>
  <c r="AF119" i="4"/>
  <c r="AG119" i="4" s="1"/>
  <c r="AH119" i="4" s="1"/>
  <c r="AI119" i="4" s="1"/>
  <c r="AF52" i="4"/>
  <c r="AG52" i="4" s="1"/>
  <c r="AH52" i="4" s="1"/>
  <c r="AI52" i="4" s="1"/>
  <c r="AF80" i="4"/>
  <c r="AG80" i="4" s="1"/>
  <c r="AH80" i="4" s="1"/>
  <c r="AI80" i="4" s="1"/>
  <c r="AF77" i="4"/>
  <c r="AG77" i="4" s="1"/>
  <c r="AH77" i="4" s="1"/>
  <c r="AI77" i="4" s="1"/>
  <c r="AF7" i="4"/>
  <c r="AG7" i="4" s="1"/>
  <c r="AH7" i="4" s="1"/>
  <c r="AI7" i="4" s="1"/>
  <c r="AF116" i="4"/>
  <c r="AG116" i="4" s="1"/>
  <c r="AH116" i="4" s="1"/>
  <c r="AI116" i="4" s="1"/>
  <c r="AF59" i="4"/>
  <c r="AG59" i="4" s="1"/>
  <c r="AH59" i="4" s="1"/>
  <c r="AI59" i="4" s="1"/>
  <c r="AF90" i="4"/>
  <c r="AG90" i="4" s="1"/>
  <c r="AH90" i="4" s="1"/>
  <c r="AI90" i="4" s="1"/>
  <c r="AF112" i="4"/>
  <c r="AG112" i="4" s="1"/>
  <c r="AH112" i="4" s="1"/>
  <c r="AI112" i="4" s="1"/>
  <c r="AF107" i="4"/>
  <c r="AG107" i="4" s="1"/>
  <c r="AH107" i="4" s="1"/>
  <c r="AI107" i="4" s="1"/>
  <c r="AF11" i="4"/>
  <c r="AG11" i="4" s="1"/>
  <c r="AH11" i="4" s="1"/>
  <c r="AI11" i="4" s="1"/>
  <c r="AF143" i="4"/>
  <c r="AG143" i="4" s="1"/>
  <c r="AH143" i="4" s="1"/>
  <c r="AI143" i="4" s="1"/>
  <c r="AF129" i="4"/>
  <c r="AG129" i="4" s="1"/>
  <c r="AH129" i="4" s="1"/>
  <c r="AI129" i="4" s="1"/>
  <c r="AF6" i="4"/>
  <c r="AG6" i="4" s="1"/>
  <c r="AH6" i="4" s="1"/>
  <c r="AI6" i="4" s="1"/>
  <c r="AF25" i="4"/>
  <c r="AG25" i="4" s="1"/>
  <c r="AH25" i="4" s="1"/>
  <c r="AI25" i="4" s="1"/>
  <c r="AF63" i="4"/>
  <c r="AG63" i="4" s="1"/>
  <c r="AH63" i="4" s="1"/>
  <c r="AI63" i="4" s="1"/>
  <c r="AF76" i="4"/>
  <c r="AG76" i="4" s="1"/>
  <c r="AH76" i="4" s="1"/>
  <c r="AI76" i="4" s="1"/>
  <c r="AF128" i="4"/>
  <c r="AG128" i="4" s="1"/>
  <c r="AH128" i="4" s="1"/>
  <c r="AI128" i="4" s="1"/>
  <c r="AF62" i="4"/>
  <c r="AG62" i="4" s="1"/>
  <c r="AH62" i="4" s="1"/>
  <c r="AI62" i="4" s="1"/>
  <c r="AF40" i="4"/>
  <c r="AG40" i="4" s="1"/>
  <c r="AH40" i="4" s="1"/>
  <c r="AI40" i="4" s="1"/>
  <c r="AF89" i="4"/>
  <c r="AG89" i="4" s="1"/>
  <c r="AH89" i="4" s="1"/>
  <c r="AI89" i="4" s="1"/>
  <c r="AF9" i="4"/>
  <c r="AG9" i="4" s="1"/>
  <c r="AH9" i="4" s="1"/>
  <c r="AI9" i="4" s="1"/>
  <c r="AF118" i="4"/>
  <c r="AG118" i="4" s="1"/>
  <c r="AH118" i="4" s="1"/>
  <c r="AI118" i="4" s="1"/>
  <c r="AF50" i="4"/>
  <c r="AG50" i="4" s="1"/>
  <c r="AH50" i="4" s="1"/>
  <c r="AI50" i="4" s="1"/>
  <c r="AF5" i="4"/>
  <c r="AG5" i="4" s="1"/>
  <c r="AH5" i="4" s="1"/>
  <c r="AI5" i="4" s="1"/>
  <c r="AF92" i="4"/>
  <c r="AG92" i="4" s="1"/>
  <c r="AH92" i="4" s="1"/>
  <c r="AI92" i="4" s="1"/>
  <c r="AF17" i="4"/>
  <c r="AG17" i="4" s="1"/>
  <c r="AH17" i="4" s="1"/>
  <c r="AI17" i="4" s="1"/>
  <c r="AF102" i="4"/>
  <c r="AG102" i="4" s="1"/>
  <c r="AH102" i="4" s="1"/>
  <c r="AI102" i="4" s="1"/>
  <c r="AF28" i="4"/>
  <c r="AG28" i="4" s="1"/>
  <c r="AH28" i="4" s="1"/>
  <c r="AI28" i="4" s="1"/>
  <c r="AF130" i="4"/>
  <c r="AG130" i="4" s="1"/>
  <c r="AH130" i="4" s="1"/>
  <c r="AI130" i="4" s="1"/>
  <c r="AF60" i="4"/>
  <c r="AG60" i="4" s="1"/>
  <c r="AH60" i="4" s="1"/>
  <c r="AI60" i="4" s="1"/>
  <c r="AF16" i="4"/>
  <c r="AG16" i="4" s="1"/>
  <c r="AH16" i="4" s="1"/>
  <c r="AI16" i="4" s="1"/>
  <c r="AF91" i="4"/>
  <c r="AG91" i="4" s="1"/>
  <c r="AH91" i="4" s="1"/>
  <c r="AI91" i="4" s="1"/>
  <c r="AF53" i="4"/>
  <c r="AG53" i="4" s="1"/>
  <c r="AH53" i="4" s="1"/>
  <c r="AI53" i="4" s="1"/>
  <c r="AB47" i="4"/>
  <c r="AC47" i="4" s="1"/>
  <c r="AD47" i="4" s="1"/>
  <c r="AE47" i="4" s="1"/>
  <c r="AF47" i="4" s="1"/>
  <c r="AG47" i="4" s="1"/>
  <c r="AH47" i="4" s="1"/>
  <c r="AI47" i="4" s="1"/>
  <c r="AF110" i="4"/>
  <c r="AG110" i="4" s="1"/>
  <c r="AH110" i="4" s="1"/>
  <c r="AI110" i="4" s="1"/>
  <c r="AF32" i="4"/>
  <c r="AG32" i="4" s="1"/>
  <c r="AH32" i="4" s="1"/>
  <c r="AI32" i="4" s="1"/>
  <c r="AF132" i="4"/>
  <c r="AG132" i="4" s="1"/>
  <c r="AH132" i="4" s="1"/>
  <c r="AI132" i="4" s="1"/>
  <c r="AF100" i="4"/>
  <c r="AG100" i="4" s="1"/>
  <c r="AH100" i="4" s="1"/>
  <c r="AI100" i="4" s="1"/>
  <c r="AF23" i="4"/>
  <c r="AG23" i="4" s="1"/>
  <c r="AH23" i="4" s="1"/>
  <c r="AI23" i="4" s="1"/>
  <c r="AF117" i="4"/>
  <c r="AG117" i="4" s="1"/>
  <c r="AH117" i="4" s="1"/>
  <c r="AI117" i="4" s="1"/>
  <c r="AF26" i="4"/>
  <c r="AG26" i="4" s="1"/>
  <c r="AH26" i="4" s="1"/>
  <c r="AI26" i="4" s="1"/>
  <c r="AF136" i="4"/>
  <c r="AG136" i="4" s="1"/>
  <c r="AH136" i="4" s="1"/>
  <c r="AI136" i="4" s="1"/>
  <c r="AF71" i="4"/>
  <c r="AG71" i="4" s="1"/>
  <c r="AH71" i="4" s="1"/>
  <c r="AI71" i="4" s="1"/>
  <c r="AF29" i="4"/>
  <c r="AG29" i="4" s="1"/>
  <c r="AH29" i="4" s="1"/>
  <c r="AI29" i="4" s="1"/>
  <c r="AF122" i="4"/>
  <c r="AG122" i="4" s="1"/>
  <c r="AH122" i="4" s="1"/>
  <c r="AI122" i="4" s="1"/>
  <c r="AF13" i="4"/>
  <c r="AG13" i="4" s="1"/>
  <c r="AH13" i="4" s="1"/>
  <c r="AI13" i="4" s="1"/>
  <c r="AF127" i="4"/>
  <c r="AG127" i="4" s="1"/>
  <c r="AH127" i="4" s="1"/>
  <c r="AI127" i="4" s="1"/>
  <c r="AF48" i="4"/>
  <c r="AG48" i="4" s="1"/>
  <c r="AH48" i="4" s="1"/>
  <c r="AI48" i="4" s="1"/>
  <c r="AF138" i="4"/>
  <c r="AG138" i="4" s="1"/>
  <c r="AH138" i="4" s="1"/>
  <c r="AI138" i="4" s="1"/>
  <c r="AF94" i="4"/>
  <c r="AG94" i="4" s="1"/>
  <c r="AH94" i="4" s="1"/>
  <c r="AI94" i="4" s="1"/>
  <c r="AF36" i="4"/>
  <c r="AG36" i="4" s="1"/>
  <c r="AH36" i="4" s="1"/>
  <c r="AI36" i="4" s="1"/>
  <c r="AF135" i="4"/>
  <c r="AG135" i="4" s="1"/>
  <c r="AH135" i="4" s="1"/>
  <c r="AI135" i="4" s="1"/>
  <c r="AF55" i="4" l="1"/>
  <c r="AG55" i="4" s="1"/>
  <c r="AH55" i="4" s="1"/>
  <c r="AI55" i="4" s="1"/>
  <c r="AJ144" i="4"/>
  <c r="AK144" i="4" s="1"/>
  <c r="AL144" i="4" s="1"/>
  <c r="AM144" i="4" s="1"/>
  <c r="AN144" i="4" s="1"/>
  <c r="AF79" i="4"/>
  <c r="AG79" i="4" s="1"/>
  <c r="AH79" i="4" s="1"/>
  <c r="AI79" i="4" s="1"/>
  <c r="AJ79" i="4" s="1"/>
  <c r="AK79" i="4" s="1"/>
  <c r="AL79" i="4" s="1"/>
  <c r="AM79" i="4" s="1"/>
  <c r="AN79" i="4" s="1"/>
  <c r="AJ134" i="4"/>
  <c r="AK134" i="4" s="1"/>
  <c r="AL134" i="4" s="1"/>
  <c r="AM134" i="4" s="1"/>
  <c r="AN134" i="4" s="1"/>
  <c r="AJ138" i="4"/>
  <c r="AK138" i="4" s="1"/>
  <c r="AL138" i="4" s="1"/>
  <c r="AM138" i="4" s="1"/>
  <c r="AN138" i="4" s="1"/>
  <c r="AJ92" i="4"/>
  <c r="AK92" i="4" s="1"/>
  <c r="AL92" i="4" s="1"/>
  <c r="AM92" i="4" s="1"/>
  <c r="AN92" i="4" s="1"/>
  <c r="AJ126" i="4"/>
  <c r="AK126" i="4" s="1"/>
  <c r="AL126" i="4" s="1"/>
  <c r="AM126" i="4" s="1"/>
  <c r="AN126" i="4" s="1"/>
  <c r="AJ109" i="4"/>
  <c r="AK109" i="4" s="1"/>
  <c r="AL109" i="4" s="1"/>
  <c r="AM109" i="4" s="1"/>
  <c r="AN109" i="4" s="1"/>
  <c r="AK4" i="4"/>
  <c r="AL4" i="4" s="1"/>
  <c r="AM4" i="4" s="1"/>
  <c r="AN4" i="4" s="1"/>
  <c r="AO4" i="4" s="1"/>
  <c r="AI2" i="4"/>
  <c r="AF15" i="4"/>
  <c r="AG15" i="4" s="1"/>
  <c r="AH15" i="4" s="1"/>
  <c r="AI15" i="4" s="1"/>
  <c r="AJ15" i="4" s="1"/>
  <c r="AK15" i="4" s="1"/>
  <c r="AL15" i="4" s="1"/>
  <c r="AM15" i="4" s="1"/>
  <c r="AN15" i="4" s="1"/>
  <c r="AF61" i="4"/>
  <c r="AG61" i="4" s="1"/>
  <c r="AH61" i="4" s="1"/>
  <c r="AI61" i="4" s="1"/>
  <c r="AJ61" i="4" s="1"/>
  <c r="AK61" i="4" s="1"/>
  <c r="AL61" i="4" s="1"/>
  <c r="AM61" i="4" s="1"/>
  <c r="AN61" i="4" s="1"/>
  <c r="AF45" i="4"/>
  <c r="AG45" i="4" s="1"/>
  <c r="AH45" i="4" s="1"/>
  <c r="AI45" i="4" s="1"/>
  <c r="AJ45" i="4" s="1"/>
  <c r="AK45" i="4" s="1"/>
  <c r="AL45" i="4" s="1"/>
  <c r="AM45" i="4" s="1"/>
  <c r="AN45" i="4" s="1"/>
  <c r="AF34" i="4"/>
  <c r="AG34" i="4" s="1"/>
  <c r="AH34" i="4" s="1"/>
  <c r="AI34" i="4" s="1"/>
  <c r="AJ34" i="4" s="1"/>
  <c r="AK34" i="4" s="1"/>
  <c r="AL34" i="4" s="1"/>
  <c r="AM34" i="4" s="1"/>
  <c r="AN34" i="4" s="1"/>
  <c r="AF114" i="4"/>
  <c r="AG114" i="4" s="1"/>
  <c r="AH114" i="4" s="1"/>
  <c r="AI114" i="4" s="1"/>
  <c r="AJ114" i="4" s="1"/>
  <c r="AK114" i="4" s="1"/>
  <c r="AL114" i="4" s="1"/>
  <c r="AM114" i="4" s="1"/>
  <c r="AN114" i="4" s="1"/>
  <c r="AJ117" i="4"/>
  <c r="AK117" i="4" s="1"/>
  <c r="AL117" i="4" s="1"/>
  <c r="AM117" i="4" s="1"/>
  <c r="AN117" i="4" s="1"/>
  <c r="AJ91" i="4"/>
  <c r="AK91" i="4" s="1"/>
  <c r="AL91" i="4" s="1"/>
  <c r="AM91" i="4" s="1"/>
  <c r="AN91" i="4" s="1"/>
  <c r="AJ76" i="4"/>
  <c r="AK76" i="4" s="1"/>
  <c r="AL76" i="4" s="1"/>
  <c r="AM76" i="4" s="1"/>
  <c r="AN76" i="4" s="1"/>
  <c r="AJ112" i="4"/>
  <c r="AK112" i="4" s="1"/>
  <c r="AL112" i="4" s="1"/>
  <c r="AM112" i="4" s="1"/>
  <c r="AN112" i="4" s="1"/>
  <c r="AJ119" i="4"/>
  <c r="AK119" i="4" s="1"/>
  <c r="AL119" i="4" s="1"/>
  <c r="AM119" i="4" s="1"/>
  <c r="AN119" i="4" s="1"/>
  <c r="AJ137" i="4"/>
  <c r="AK137" i="4" s="1"/>
  <c r="AL137" i="4" s="1"/>
  <c r="AM137" i="4" s="1"/>
  <c r="AN137" i="4" s="1"/>
  <c r="AJ19" i="4"/>
  <c r="AK19" i="4" s="1"/>
  <c r="AL19" i="4" s="1"/>
  <c r="AM19" i="4" s="1"/>
  <c r="AN19" i="4" s="1"/>
  <c r="AJ70" i="4"/>
  <c r="AK70" i="4" s="1"/>
  <c r="AL70" i="4" s="1"/>
  <c r="AM70" i="4" s="1"/>
  <c r="AN70" i="4" s="1"/>
  <c r="AJ133" i="4"/>
  <c r="AK133" i="4" s="1"/>
  <c r="AL133" i="4" s="1"/>
  <c r="AM133" i="4" s="1"/>
  <c r="AN133" i="4" s="1"/>
  <c r="AJ44" i="4"/>
  <c r="AK44" i="4" s="1"/>
  <c r="AL44" i="4" s="1"/>
  <c r="AM44" i="4" s="1"/>
  <c r="AN44" i="4" s="1"/>
  <c r="AJ104" i="4"/>
  <c r="AK104" i="4" s="1"/>
  <c r="AL104" i="4" s="1"/>
  <c r="AM104" i="4" s="1"/>
  <c r="AN104" i="4" s="1"/>
  <c r="AJ67" i="4"/>
  <c r="AK67" i="4" s="1"/>
  <c r="AL67" i="4" s="1"/>
  <c r="AM67" i="4" s="1"/>
  <c r="AN67" i="4" s="1"/>
  <c r="AJ99" i="4"/>
  <c r="AK99" i="4" s="1"/>
  <c r="AL99" i="4" s="1"/>
  <c r="AM99" i="4" s="1"/>
  <c r="AN99" i="4" s="1"/>
  <c r="AJ21" i="4"/>
  <c r="AK21" i="4" s="1"/>
  <c r="AL21" i="4" s="1"/>
  <c r="AM21" i="4" s="1"/>
  <c r="AN21" i="4" s="1"/>
  <c r="AJ37" i="4" l="1"/>
  <c r="AK37" i="4" s="1"/>
  <c r="AL37" i="4" s="1"/>
  <c r="AM37" i="4" s="1"/>
  <c r="AN37" i="4" s="1"/>
  <c r="AJ5" i="4"/>
  <c r="AK5" i="4" s="1"/>
  <c r="AL5" i="4" s="1"/>
  <c r="AM5" i="4" s="1"/>
  <c r="AN5" i="4" s="1"/>
  <c r="AJ107" i="4"/>
  <c r="AK107" i="4" s="1"/>
  <c r="AL107" i="4" s="1"/>
  <c r="AM107" i="4" s="1"/>
  <c r="AN107" i="4" s="1"/>
  <c r="AJ102" i="4"/>
  <c r="AK102" i="4" s="1"/>
  <c r="AL102" i="4" s="1"/>
  <c r="AM102" i="4" s="1"/>
  <c r="AN102" i="4" s="1"/>
  <c r="AJ124" i="4"/>
  <c r="AK124" i="4" s="1"/>
  <c r="AL124" i="4" s="1"/>
  <c r="AM124" i="4" s="1"/>
  <c r="AN124" i="4" s="1"/>
  <c r="AJ80" i="4"/>
  <c r="AK80" i="4" s="1"/>
  <c r="AL80" i="4" s="1"/>
  <c r="AM80" i="4" s="1"/>
  <c r="AN80" i="4" s="1"/>
  <c r="AJ113" i="4"/>
  <c r="AK113" i="4" s="1"/>
  <c r="AL113" i="4" s="1"/>
  <c r="AM113" i="4" s="1"/>
  <c r="AN113" i="4" s="1"/>
  <c r="AJ46" i="4"/>
  <c r="AK46" i="4" s="1"/>
  <c r="AL46" i="4" s="1"/>
  <c r="AM46" i="4" s="1"/>
  <c r="AN46" i="4" s="1"/>
  <c r="AJ43" i="4"/>
  <c r="AK43" i="4" s="1"/>
  <c r="AL43" i="4" s="1"/>
  <c r="AM43" i="4" s="1"/>
  <c r="AN43" i="4" s="1"/>
  <c r="AJ66" i="4"/>
  <c r="AK66" i="4" s="1"/>
  <c r="AL66" i="4" s="1"/>
  <c r="AM66" i="4" s="1"/>
  <c r="AN66" i="4" s="1"/>
  <c r="AJ28" i="4"/>
  <c r="AK28" i="4" s="1"/>
  <c r="AL28" i="4" s="1"/>
  <c r="AM28" i="4" s="1"/>
  <c r="AN28" i="4" s="1"/>
  <c r="AJ121" i="4"/>
  <c r="AK121" i="4" s="1"/>
  <c r="AL121" i="4" s="1"/>
  <c r="AM121" i="4" s="1"/>
  <c r="AN121" i="4" s="1"/>
  <c r="AJ64" i="4"/>
  <c r="AK64" i="4" s="1"/>
  <c r="AL64" i="4" s="1"/>
  <c r="AM64" i="4" s="1"/>
  <c r="AN64" i="4" s="1"/>
  <c r="AO64" i="4" s="1"/>
  <c r="AP64" i="4" s="1"/>
  <c r="AQ64" i="4" s="1"/>
  <c r="AR64" i="4" s="1"/>
  <c r="AJ122" i="4"/>
  <c r="AK122" i="4" s="1"/>
  <c r="AL122" i="4" s="1"/>
  <c r="AM122" i="4" s="1"/>
  <c r="AN122" i="4" s="1"/>
  <c r="AO122" i="4" s="1"/>
  <c r="AP122" i="4" s="1"/>
  <c r="AQ122" i="4" s="1"/>
  <c r="AR122" i="4" s="1"/>
  <c r="AJ141" i="4"/>
  <c r="AK141" i="4" s="1"/>
  <c r="AL141" i="4" s="1"/>
  <c r="AM141" i="4" s="1"/>
  <c r="AN141" i="4" s="1"/>
  <c r="AJ25" i="4"/>
  <c r="AK25" i="4" s="1"/>
  <c r="AL25" i="4" s="1"/>
  <c r="AM25" i="4" s="1"/>
  <c r="AN25" i="4" s="1"/>
  <c r="AP4" i="4"/>
  <c r="AQ4" i="4" s="1"/>
  <c r="AR4" i="4" s="1"/>
  <c r="AS4" i="4" s="1"/>
  <c r="AN2" i="4"/>
  <c r="AJ128" i="4"/>
  <c r="AK128" i="4" s="1"/>
  <c r="AL128" i="4" s="1"/>
  <c r="AM128" i="4" s="1"/>
  <c r="AN128" i="4" s="1"/>
  <c r="AO128" i="4" s="1"/>
  <c r="AP128" i="4" s="1"/>
  <c r="AQ128" i="4" s="1"/>
  <c r="AR128" i="4" s="1"/>
  <c r="AJ36" i="4"/>
  <c r="AK36" i="4" s="1"/>
  <c r="AL36" i="4" s="1"/>
  <c r="AM36" i="4" s="1"/>
  <c r="AN36" i="4" s="1"/>
  <c r="AJ85" i="4"/>
  <c r="AK85" i="4" s="1"/>
  <c r="AL85" i="4" s="1"/>
  <c r="AM85" i="4" s="1"/>
  <c r="AN85" i="4" s="1"/>
  <c r="AO85" i="4" s="1"/>
  <c r="AP85" i="4" s="1"/>
  <c r="AQ85" i="4" s="1"/>
  <c r="AR85" i="4" s="1"/>
  <c r="AJ11" i="4"/>
  <c r="AK11" i="4" s="1"/>
  <c r="AL11" i="4" s="1"/>
  <c r="AM11" i="4" s="1"/>
  <c r="AN11" i="4" s="1"/>
  <c r="AO11" i="4" s="1"/>
  <c r="AP11" i="4" s="1"/>
  <c r="AQ11" i="4" s="1"/>
  <c r="AR11" i="4" s="1"/>
  <c r="AJ73" i="4"/>
  <c r="AK73" i="4" s="1"/>
  <c r="AL73" i="4" s="1"/>
  <c r="AM73" i="4" s="1"/>
  <c r="AN73" i="4" s="1"/>
  <c r="AO73" i="4" s="1"/>
  <c r="AP73" i="4" s="1"/>
  <c r="AQ73" i="4" s="1"/>
  <c r="AR73" i="4" s="1"/>
  <c r="AJ131" i="4"/>
  <c r="AK131" i="4" s="1"/>
  <c r="AL131" i="4" s="1"/>
  <c r="AM131" i="4" s="1"/>
  <c r="AN131" i="4" s="1"/>
  <c r="AO131" i="4" s="1"/>
  <c r="AP131" i="4" s="1"/>
  <c r="AQ131" i="4" s="1"/>
  <c r="AR131" i="4" s="1"/>
  <c r="AJ50" i="4"/>
  <c r="AK50" i="4" s="1"/>
  <c r="AL50" i="4" s="1"/>
  <c r="AM50" i="4" s="1"/>
  <c r="AN50" i="4" s="1"/>
  <c r="AO50" i="4" s="1"/>
  <c r="AP50" i="4" s="1"/>
  <c r="AQ50" i="4" s="1"/>
  <c r="AR50" i="4" s="1"/>
  <c r="AJ98" i="4"/>
  <c r="AK98" i="4" s="1"/>
  <c r="AL98" i="4" s="1"/>
  <c r="AM98" i="4" s="1"/>
  <c r="AN98" i="4" s="1"/>
  <c r="AO98" i="4" s="1"/>
  <c r="AP98" i="4" s="1"/>
  <c r="AQ98" i="4" s="1"/>
  <c r="AR98" i="4" s="1"/>
  <c r="AJ32" i="4"/>
  <c r="AK32" i="4" s="1"/>
  <c r="AL32" i="4" s="1"/>
  <c r="AM32" i="4" s="1"/>
  <c r="AN32" i="4" s="1"/>
  <c r="AO32" i="4" s="1"/>
  <c r="AP32" i="4" s="1"/>
  <c r="AQ32" i="4" s="1"/>
  <c r="AR32" i="4" s="1"/>
  <c r="AJ87" i="4"/>
  <c r="AK87" i="4" s="1"/>
  <c r="AL87" i="4" s="1"/>
  <c r="AM87" i="4" s="1"/>
  <c r="AN87" i="4" s="1"/>
  <c r="AO87" i="4" s="1"/>
  <c r="AP87" i="4" s="1"/>
  <c r="AQ87" i="4" s="1"/>
  <c r="AR87" i="4" s="1"/>
  <c r="AJ65" i="4"/>
  <c r="AK65" i="4" s="1"/>
  <c r="AL65" i="4" s="1"/>
  <c r="AM65" i="4" s="1"/>
  <c r="AN65" i="4" s="1"/>
  <c r="AO65" i="4" s="1"/>
  <c r="AP65" i="4" s="1"/>
  <c r="AQ65" i="4" s="1"/>
  <c r="AR65" i="4" s="1"/>
  <c r="AJ74" i="4"/>
  <c r="AK74" i="4" s="1"/>
  <c r="AL74" i="4" s="1"/>
  <c r="AM74" i="4" s="1"/>
  <c r="AN74" i="4" s="1"/>
  <c r="AO74" i="4" s="1"/>
  <c r="AP74" i="4" s="1"/>
  <c r="AQ74" i="4" s="1"/>
  <c r="AR74" i="4" s="1"/>
  <c r="AJ142" i="4"/>
  <c r="AK142" i="4" s="1"/>
  <c r="AL142" i="4" s="1"/>
  <c r="AM142" i="4" s="1"/>
  <c r="AN142" i="4" s="1"/>
  <c r="AO142" i="4" s="1"/>
  <c r="AP142" i="4" s="1"/>
  <c r="AQ142" i="4" s="1"/>
  <c r="AR142" i="4" s="1"/>
  <c r="AJ118" i="4"/>
  <c r="AK118" i="4" s="1"/>
  <c r="AL118" i="4" s="1"/>
  <c r="AM118" i="4" s="1"/>
  <c r="AN118" i="4" s="1"/>
  <c r="AO118" i="4" s="1"/>
  <c r="AP118" i="4" s="1"/>
  <c r="AQ118" i="4" s="1"/>
  <c r="AR118" i="4" s="1"/>
  <c r="AO109" i="4"/>
  <c r="AP109" i="4" s="1"/>
  <c r="AQ109" i="4" s="1"/>
  <c r="AR109" i="4" s="1"/>
  <c r="AO92" i="4"/>
  <c r="AP92" i="4" s="1"/>
  <c r="AQ92" i="4" s="1"/>
  <c r="AR92" i="4" s="1"/>
  <c r="AO134" i="4"/>
  <c r="AP134" i="4" s="1"/>
  <c r="AQ134" i="4" s="1"/>
  <c r="AR134" i="4" s="1"/>
  <c r="AO144" i="4"/>
  <c r="AP144" i="4" s="1"/>
  <c r="AQ144" i="4" s="1"/>
  <c r="AR144" i="4" s="1"/>
  <c r="AJ62" i="4"/>
  <c r="AK62" i="4" s="1"/>
  <c r="AL62" i="4" s="1"/>
  <c r="AM62" i="4" s="1"/>
  <c r="AN62" i="4" s="1"/>
  <c r="AO62" i="4" s="1"/>
  <c r="AP62" i="4" s="1"/>
  <c r="AQ62" i="4" s="1"/>
  <c r="AR62" i="4" s="1"/>
  <c r="AJ23" i="4"/>
  <c r="AK23" i="4" s="1"/>
  <c r="AL23" i="4" s="1"/>
  <c r="AM23" i="4" s="1"/>
  <c r="AN23" i="4" s="1"/>
  <c r="AO23" i="4" s="1"/>
  <c r="AP23" i="4" s="1"/>
  <c r="AQ23" i="4" s="1"/>
  <c r="AR23" i="4" s="1"/>
  <c r="AJ72" i="4"/>
  <c r="AK72" i="4" s="1"/>
  <c r="AL72" i="4" s="1"/>
  <c r="AM72" i="4" s="1"/>
  <c r="AN72" i="4" s="1"/>
  <c r="AO72" i="4" s="1"/>
  <c r="AP72" i="4" s="1"/>
  <c r="AQ72" i="4" s="1"/>
  <c r="AR72" i="4" s="1"/>
  <c r="AJ55" i="4"/>
  <c r="AK55" i="4" s="1"/>
  <c r="AL55" i="4" s="1"/>
  <c r="AM55" i="4" s="1"/>
  <c r="AN55" i="4" s="1"/>
  <c r="AO55" i="4" s="1"/>
  <c r="AP55" i="4" s="1"/>
  <c r="AQ55" i="4" s="1"/>
  <c r="AR55" i="4" s="1"/>
  <c r="AJ139" i="4"/>
  <c r="AK139" i="4" s="1"/>
  <c r="AL139" i="4" s="1"/>
  <c r="AM139" i="4" s="1"/>
  <c r="AN139" i="4" s="1"/>
  <c r="AO139" i="4" s="1"/>
  <c r="AP139" i="4" s="1"/>
  <c r="AQ139" i="4" s="1"/>
  <c r="AR139" i="4" s="1"/>
  <c r="AJ29" i="4"/>
  <c r="AK29" i="4" s="1"/>
  <c r="AL29" i="4" s="1"/>
  <c r="AM29" i="4" s="1"/>
  <c r="AN29" i="4" s="1"/>
  <c r="AO29" i="4" s="1"/>
  <c r="AP29" i="4" s="1"/>
  <c r="AQ29" i="4" s="1"/>
  <c r="AR29" i="4" s="1"/>
  <c r="AJ75" i="4"/>
  <c r="AK75" i="4" s="1"/>
  <c r="AL75" i="4" s="1"/>
  <c r="AM75" i="4" s="1"/>
  <c r="AN75" i="4" s="1"/>
  <c r="AO75" i="4" s="1"/>
  <c r="AP75" i="4" s="1"/>
  <c r="AQ75" i="4" s="1"/>
  <c r="AR75" i="4" s="1"/>
  <c r="AJ81" i="4"/>
  <c r="AK81" i="4" s="1"/>
  <c r="AL81" i="4" s="1"/>
  <c r="AM81" i="4" s="1"/>
  <c r="AN81" i="4" s="1"/>
  <c r="AO81" i="4" s="1"/>
  <c r="AP81" i="4" s="1"/>
  <c r="AQ81" i="4" s="1"/>
  <c r="AR81" i="4" s="1"/>
  <c r="AJ84" i="4"/>
  <c r="AK84" i="4" s="1"/>
  <c r="AL84" i="4" s="1"/>
  <c r="AM84" i="4" s="1"/>
  <c r="AN84" i="4" s="1"/>
  <c r="AO84" i="4" s="1"/>
  <c r="AP84" i="4" s="1"/>
  <c r="AQ84" i="4" s="1"/>
  <c r="AR84" i="4" s="1"/>
  <c r="AJ95" i="4"/>
  <c r="AK95" i="4" s="1"/>
  <c r="AL95" i="4" s="1"/>
  <c r="AM95" i="4" s="1"/>
  <c r="AN95" i="4" s="1"/>
  <c r="AO95" i="4" s="1"/>
  <c r="AP95" i="4" s="1"/>
  <c r="AQ95" i="4" s="1"/>
  <c r="AR95" i="4" s="1"/>
  <c r="AJ60" i="4"/>
  <c r="AK60" i="4" s="1"/>
  <c r="AL60" i="4" s="1"/>
  <c r="AM60" i="4" s="1"/>
  <c r="AN60" i="4" s="1"/>
  <c r="AO60" i="4" s="1"/>
  <c r="AP60" i="4" s="1"/>
  <c r="AQ60" i="4" s="1"/>
  <c r="AR60" i="4" s="1"/>
  <c r="AO21" i="4"/>
  <c r="AP21" i="4" s="1"/>
  <c r="AQ21" i="4" s="1"/>
  <c r="AR21" i="4" s="1"/>
  <c r="AO19" i="4"/>
  <c r="AP19" i="4" s="1"/>
  <c r="AQ19" i="4" s="1"/>
  <c r="AR19" i="4" s="1"/>
  <c r="AO114" i="4"/>
  <c r="AP114" i="4" s="1"/>
  <c r="AQ114" i="4" s="1"/>
  <c r="AR114" i="4" s="1"/>
  <c r="AJ42" i="4"/>
  <c r="AK42" i="4" s="1"/>
  <c r="AL42" i="4" s="1"/>
  <c r="AM42" i="4" s="1"/>
  <c r="AN42" i="4" s="1"/>
  <c r="AO42" i="4" s="1"/>
  <c r="AP42" i="4" s="1"/>
  <c r="AQ42" i="4" s="1"/>
  <c r="AR42" i="4" s="1"/>
  <c r="AJ53" i="4"/>
  <c r="AK53" i="4" s="1"/>
  <c r="AL53" i="4" s="1"/>
  <c r="AM53" i="4" s="1"/>
  <c r="AN53" i="4" s="1"/>
  <c r="AO53" i="4" s="1"/>
  <c r="AP53" i="4" s="1"/>
  <c r="AQ53" i="4" s="1"/>
  <c r="AR53" i="4" s="1"/>
  <c r="AJ63" i="4"/>
  <c r="AK63" i="4" s="1"/>
  <c r="AL63" i="4" s="1"/>
  <c r="AM63" i="4" s="1"/>
  <c r="AN63" i="4" s="1"/>
  <c r="AO63" i="4" s="1"/>
  <c r="AP63" i="4" s="1"/>
  <c r="AQ63" i="4" s="1"/>
  <c r="AR63" i="4" s="1"/>
  <c r="AJ22" i="4"/>
  <c r="AK22" i="4" s="1"/>
  <c r="AL22" i="4" s="1"/>
  <c r="AM22" i="4" s="1"/>
  <c r="AN22" i="4" s="1"/>
  <c r="AO22" i="4" s="1"/>
  <c r="AP22" i="4" s="1"/>
  <c r="AQ22" i="4" s="1"/>
  <c r="AR22" i="4" s="1"/>
  <c r="AJ17" i="4"/>
  <c r="AK17" i="4" s="1"/>
  <c r="AL17" i="4" s="1"/>
  <c r="AM17" i="4" s="1"/>
  <c r="AN17" i="4" s="1"/>
  <c r="AO17" i="4" s="1"/>
  <c r="AP17" i="4" s="1"/>
  <c r="AQ17" i="4" s="1"/>
  <c r="AR17" i="4" s="1"/>
  <c r="AJ88" i="4"/>
  <c r="AK88" i="4" s="1"/>
  <c r="AL88" i="4" s="1"/>
  <c r="AM88" i="4" s="1"/>
  <c r="AN88" i="4" s="1"/>
  <c r="AO88" i="4" s="1"/>
  <c r="AP88" i="4" s="1"/>
  <c r="AQ88" i="4" s="1"/>
  <c r="AR88" i="4" s="1"/>
  <c r="AJ12" i="4"/>
  <c r="AK12" i="4" s="1"/>
  <c r="AL12" i="4" s="1"/>
  <c r="AM12" i="4" s="1"/>
  <c r="AN12" i="4" s="1"/>
  <c r="AO12" i="4" s="1"/>
  <c r="AP12" i="4" s="1"/>
  <c r="AQ12" i="4" s="1"/>
  <c r="AR12" i="4" s="1"/>
  <c r="AJ69" i="4"/>
  <c r="AK69" i="4" s="1"/>
  <c r="AL69" i="4" s="1"/>
  <c r="AM69" i="4" s="1"/>
  <c r="AN69" i="4" s="1"/>
  <c r="AO69" i="4" s="1"/>
  <c r="AP69" i="4" s="1"/>
  <c r="AQ69" i="4" s="1"/>
  <c r="AR69" i="4" s="1"/>
  <c r="AJ140" i="4"/>
  <c r="AK140" i="4" s="1"/>
  <c r="AL140" i="4" s="1"/>
  <c r="AM140" i="4" s="1"/>
  <c r="AN140" i="4" s="1"/>
  <c r="AO140" i="4" s="1"/>
  <c r="AP140" i="4" s="1"/>
  <c r="AQ140" i="4" s="1"/>
  <c r="AR140" i="4" s="1"/>
  <c r="AJ135" i="4"/>
  <c r="AK135" i="4" s="1"/>
  <c r="AL135" i="4" s="1"/>
  <c r="AM135" i="4" s="1"/>
  <c r="AN135" i="4" s="1"/>
  <c r="AO135" i="4" s="1"/>
  <c r="AP135" i="4" s="1"/>
  <c r="AQ135" i="4" s="1"/>
  <c r="AR135" i="4" s="1"/>
  <c r="AJ86" i="4"/>
  <c r="AK86" i="4" s="1"/>
  <c r="AL86" i="4" s="1"/>
  <c r="AM86" i="4" s="1"/>
  <c r="AN86" i="4" s="1"/>
  <c r="AO86" i="4" s="1"/>
  <c r="AP86" i="4" s="1"/>
  <c r="AQ86" i="4" s="1"/>
  <c r="AR86" i="4" s="1"/>
  <c r="AJ116" i="4"/>
  <c r="AK116" i="4" s="1"/>
  <c r="AL116" i="4" s="1"/>
  <c r="AM116" i="4" s="1"/>
  <c r="AN116" i="4" s="1"/>
  <c r="AO116" i="4" s="1"/>
  <c r="AP116" i="4" s="1"/>
  <c r="AQ116" i="4" s="1"/>
  <c r="AR116" i="4" s="1"/>
  <c r="AJ16" i="4"/>
  <c r="AK16" i="4" s="1"/>
  <c r="AL16" i="4" s="1"/>
  <c r="AM16" i="4" s="1"/>
  <c r="AN16" i="4" s="1"/>
  <c r="AO16" i="4" s="1"/>
  <c r="AP16" i="4" s="1"/>
  <c r="AQ16" i="4" s="1"/>
  <c r="AR16" i="4" s="1"/>
  <c r="AJ115" i="4"/>
  <c r="AK115" i="4" s="1"/>
  <c r="AL115" i="4" s="1"/>
  <c r="AM115" i="4" s="1"/>
  <c r="AN115" i="4" s="1"/>
  <c r="AO115" i="4" s="1"/>
  <c r="AP115" i="4" s="1"/>
  <c r="AQ115" i="4" s="1"/>
  <c r="AR115" i="4" s="1"/>
  <c r="AJ100" i="4"/>
  <c r="AK100" i="4" s="1"/>
  <c r="AL100" i="4" s="1"/>
  <c r="AM100" i="4" s="1"/>
  <c r="AN100" i="4" s="1"/>
  <c r="AO100" i="4" s="1"/>
  <c r="AP100" i="4" s="1"/>
  <c r="AQ100" i="4" s="1"/>
  <c r="AR100" i="4" s="1"/>
  <c r="AO99" i="4"/>
  <c r="AP99" i="4" s="1"/>
  <c r="AQ99" i="4" s="1"/>
  <c r="AR99" i="4" s="1"/>
  <c r="AO137" i="4"/>
  <c r="AP137" i="4" s="1"/>
  <c r="AQ137" i="4" s="1"/>
  <c r="AR137" i="4" s="1"/>
  <c r="AO34" i="4"/>
  <c r="AP34" i="4" s="1"/>
  <c r="AQ34" i="4" s="1"/>
  <c r="AR34" i="4" s="1"/>
  <c r="AJ41" i="4"/>
  <c r="AK41" i="4" s="1"/>
  <c r="AL41" i="4" s="1"/>
  <c r="AM41" i="4" s="1"/>
  <c r="AN41" i="4" s="1"/>
  <c r="AO41" i="4" s="1"/>
  <c r="AP41" i="4" s="1"/>
  <c r="AQ41" i="4" s="1"/>
  <c r="AR41" i="4" s="1"/>
  <c r="AJ26" i="4"/>
  <c r="AK26" i="4" s="1"/>
  <c r="AL26" i="4" s="1"/>
  <c r="AM26" i="4" s="1"/>
  <c r="AN26" i="4" s="1"/>
  <c r="AO26" i="4" s="1"/>
  <c r="AP26" i="4" s="1"/>
  <c r="AQ26" i="4" s="1"/>
  <c r="AR26" i="4" s="1"/>
  <c r="AJ48" i="4"/>
  <c r="AK48" i="4" s="1"/>
  <c r="AL48" i="4" s="1"/>
  <c r="AM48" i="4" s="1"/>
  <c r="AN48" i="4" s="1"/>
  <c r="AO48" i="4" s="1"/>
  <c r="AP48" i="4" s="1"/>
  <c r="AQ48" i="4" s="1"/>
  <c r="AR48" i="4" s="1"/>
  <c r="AJ49" i="4"/>
  <c r="AK49" i="4" s="1"/>
  <c r="AL49" i="4" s="1"/>
  <c r="AM49" i="4" s="1"/>
  <c r="AN49" i="4" s="1"/>
  <c r="AO49" i="4" s="1"/>
  <c r="AP49" i="4" s="1"/>
  <c r="AQ49" i="4" s="1"/>
  <c r="AR49" i="4" s="1"/>
  <c r="AJ136" i="4"/>
  <c r="AK136" i="4" s="1"/>
  <c r="AL136" i="4" s="1"/>
  <c r="AM136" i="4" s="1"/>
  <c r="AN136" i="4" s="1"/>
  <c r="AO136" i="4" s="1"/>
  <c r="AP136" i="4" s="1"/>
  <c r="AQ136" i="4" s="1"/>
  <c r="AR136" i="4" s="1"/>
  <c r="AJ56" i="4"/>
  <c r="AK56" i="4" s="1"/>
  <c r="AL56" i="4" s="1"/>
  <c r="AM56" i="4" s="1"/>
  <c r="AN56" i="4" s="1"/>
  <c r="AO56" i="4" s="1"/>
  <c r="AP56" i="4" s="1"/>
  <c r="AQ56" i="4" s="1"/>
  <c r="AR56" i="4" s="1"/>
  <c r="AJ123" i="4"/>
  <c r="AK123" i="4" s="1"/>
  <c r="AL123" i="4" s="1"/>
  <c r="AM123" i="4" s="1"/>
  <c r="AN123" i="4" s="1"/>
  <c r="AO123" i="4" s="1"/>
  <c r="AP123" i="4" s="1"/>
  <c r="AQ123" i="4" s="1"/>
  <c r="AR123" i="4" s="1"/>
  <c r="AJ10" i="4"/>
  <c r="AK10" i="4" s="1"/>
  <c r="AL10" i="4" s="1"/>
  <c r="AM10" i="4" s="1"/>
  <c r="AN10" i="4" s="1"/>
  <c r="AO10" i="4" s="1"/>
  <c r="AP10" i="4" s="1"/>
  <c r="AQ10" i="4" s="1"/>
  <c r="AR10" i="4" s="1"/>
  <c r="AJ68" i="4"/>
  <c r="AK68" i="4" s="1"/>
  <c r="AL68" i="4" s="1"/>
  <c r="AM68" i="4" s="1"/>
  <c r="AN68" i="4" s="1"/>
  <c r="AO68" i="4" s="1"/>
  <c r="AP68" i="4" s="1"/>
  <c r="AQ68" i="4" s="1"/>
  <c r="AR68" i="4" s="1"/>
  <c r="AJ96" i="4"/>
  <c r="AK96" i="4" s="1"/>
  <c r="AL96" i="4" s="1"/>
  <c r="AM96" i="4" s="1"/>
  <c r="AN96" i="4" s="1"/>
  <c r="AO96" i="4" s="1"/>
  <c r="AP96" i="4" s="1"/>
  <c r="AQ96" i="4" s="1"/>
  <c r="AR96" i="4" s="1"/>
  <c r="AJ57" i="4"/>
  <c r="AK57" i="4" s="1"/>
  <c r="AL57" i="4" s="1"/>
  <c r="AM57" i="4" s="1"/>
  <c r="AN57" i="4" s="1"/>
  <c r="AO57" i="4" s="1"/>
  <c r="AP57" i="4" s="1"/>
  <c r="AQ57" i="4" s="1"/>
  <c r="AR57" i="4" s="1"/>
  <c r="AJ6" i="4"/>
  <c r="AK6" i="4" s="1"/>
  <c r="AL6" i="4" s="1"/>
  <c r="AM6" i="4" s="1"/>
  <c r="AN6" i="4" s="1"/>
  <c r="AO6" i="4" s="1"/>
  <c r="AP6" i="4" s="1"/>
  <c r="AQ6" i="4" s="1"/>
  <c r="AR6" i="4" s="1"/>
  <c r="AJ58" i="4"/>
  <c r="AK58" i="4" s="1"/>
  <c r="AL58" i="4" s="1"/>
  <c r="AM58" i="4" s="1"/>
  <c r="AN58" i="4" s="1"/>
  <c r="AO58" i="4" s="1"/>
  <c r="AP58" i="4" s="1"/>
  <c r="AQ58" i="4" s="1"/>
  <c r="AR58" i="4" s="1"/>
  <c r="AJ106" i="4"/>
  <c r="AK106" i="4" s="1"/>
  <c r="AL106" i="4" s="1"/>
  <c r="AM106" i="4" s="1"/>
  <c r="AN106" i="4" s="1"/>
  <c r="AO106" i="4" s="1"/>
  <c r="AP106" i="4" s="1"/>
  <c r="AQ106" i="4" s="1"/>
  <c r="AR106" i="4" s="1"/>
  <c r="AJ13" i="4"/>
  <c r="AK13" i="4" s="1"/>
  <c r="AL13" i="4" s="1"/>
  <c r="AM13" i="4" s="1"/>
  <c r="AN13" i="4" s="1"/>
  <c r="AO13" i="4" s="1"/>
  <c r="AP13" i="4" s="1"/>
  <c r="AQ13" i="4" s="1"/>
  <c r="AR13" i="4" s="1"/>
  <c r="AO70" i="4"/>
  <c r="AP70" i="4" s="1"/>
  <c r="AQ70" i="4" s="1"/>
  <c r="AR70" i="4" s="1"/>
  <c r="AO126" i="4"/>
  <c r="AP126" i="4" s="1"/>
  <c r="AQ126" i="4" s="1"/>
  <c r="AR126" i="4" s="1"/>
  <c r="AO138" i="4"/>
  <c r="AP138" i="4" s="1"/>
  <c r="AQ138" i="4" s="1"/>
  <c r="AR138" i="4" s="1"/>
  <c r="AO79" i="4"/>
  <c r="AP79" i="4" s="1"/>
  <c r="AQ79" i="4" s="1"/>
  <c r="AR79" i="4" s="1"/>
  <c r="AJ101" i="4"/>
  <c r="AK101" i="4" s="1"/>
  <c r="AL101" i="4" s="1"/>
  <c r="AM101" i="4" s="1"/>
  <c r="AN101" i="4" s="1"/>
  <c r="AO101" i="4" s="1"/>
  <c r="AP101" i="4" s="1"/>
  <c r="AQ101" i="4" s="1"/>
  <c r="AR101" i="4" s="1"/>
  <c r="AJ94" i="4"/>
  <c r="AK94" i="4" s="1"/>
  <c r="AL94" i="4" s="1"/>
  <c r="AM94" i="4" s="1"/>
  <c r="AN94" i="4" s="1"/>
  <c r="AO94" i="4" s="1"/>
  <c r="AP94" i="4" s="1"/>
  <c r="AQ94" i="4" s="1"/>
  <c r="AR94" i="4" s="1"/>
  <c r="AJ38" i="4"/>
  <c r="AK38" i="4" s="1"/>
  <c r="AL38" i="4" s="1"/>
  <c r="AM38" i="4" s="1"/>
  <c r="AN38" i="4" s="1"/>
  <c r="AO38" i="4" s="1"/>
  <c r="AP38" i="4" s="1"/>
  <c r="AQ38" i="4" s="1"/>
  <c r="AR38" i="4" s="1"/>
  <c r="AJ120" i="4"/>
  <c r="AK120" i="4" s="1"/>
  <c r="AL120" i="4" s="1"/>
  <c r="AM120" i="4" s="1"/>
  <c r="AN120" i="4" s="1"/>
  <c r="AO120" i="4" s="1"/>
  <c r="AP120" i="4" s="1"/>
  <c r="AQ120" i="4" s="1"/>
  <c r="AR120" i="4" s="1"/>
  <c r="AJ30" i="4"/>
  <c r="AK30" i="4" s="1"/>
  <c r="AL30" i="4" s="1"/>
  <c r="AM30" i="4" s="1"/>
  <c r="AN30" i="4" s="1"/>
  <c r="AO30" i="4" s="1"/>
  <c r="AP30" i="4" s="1"/>
  <c r="AQ30" i="4" s="1"/>
  <c r="AR30" i="4" s="1"/>
  <c r="AJ7" i="4"/>
  <c r="AK7" i="4" s="1"/>
  <c r="AL7" i="4" s="1"/>
  <c r="AM7" i="4" s="1"/>
  <c r="AN7" i="4" s="1"/>
  <c r="AO7" i="4" s="1"/>
  <c r="AP7" i="4" s="1"/>
  <c r="AQ7" i="4" s="1"/>
  <c r="AR7" i="4" s="1"/>
  <c r="AJ83" i="4"/>
  <c r="AK83" i="4" s="1"/>
  <c r="AL83" i="4" s="1"/>
  <c r="AM83" i="4" s="1"/>
  <c r="AN83" i="4" s="1"/>
  <c r="AO83" i="4" s="1"/>
  <c r="AP83" i="4" s="1"/>
  <c r="AQ83" i="4" s="1"/>
  <c r="AR83" i="4" s="1"/>
  <c r="AJ27" i="4"/>
  <c r="AK27" i="4" s="1"/>
  <c r="AL27" i="4" s="1"/>
  <c r="AM27" i="4" s="1"/>
  <c r="AN27" i="4" s="1"/>
  <c r="AO27" i="4" s="1"/>
  <c r="AP27" i="4" s="1"/>
  <c r="AQ27" i="4" s="1"/>
  <c r="AR27" i="4" s="1"/>
  <c r="AJ9" i="4"/>
  <c r="AK9" i="4" s="1"/>
  <c r="AL9" i="4" s="1"/>
  <c r="AM9" i="4" s="1"/>
  <c r="AN9" i="4" s="1"/>
  <c r="AO9" i="4" s="1"/>
  <c r="AP9" i="4" s="1"/>
  <c r="AQ9" i="4" s="1"/>
  <c r="AR9" i="4" s="1"/>
  <c r="AJ20" i="4"/>
  <c r="AK20" i="4" s="1"/>
  <c r="AL20" i="4" s="1"/>
  <c r="AM20" i="4" s="1"/>
  <c r="AN20" i="4" s="1"/>
  <c r="AO20" i="4" s="1"/>
  <c r="AP20" i="4" s="1"/>
  <c r="AQ20" i="4" s="1"/>
  <c r="AR20" i="4" s="1"/>
  <c r="AJ108" i="4"/>
  <c r="AK108" i="4" s="1"/>
  <c r="AL108" i="4" s="1"/>
  <c r="AM108" i="4" s="1"/>
  <c r="AN108" i="4" s="1"/>
  <c r="AO108" i="4" s="1"/>
  <c r="AP108" i="4" s="1"/>
  <c r="AQ108" i="4" s="1"/>
  <c r="AR108" i="4" s="1"/>
  <c r="AJ14" i="4"/>
  <c r="AK14" i="4" s="1"/>
  <c r="AL14" i="4" s="1"/>
  <c r="AM14" i="4" s="1"/>
  <c r="AN14" i="4" s="1"/>
  <c r="AO14" i="4" s="1"/>
  <c r="AP14" i="4" s="1"/>
  <c r="AQ14" i="4" s="1"/>
  <c r="AR14" i="4" s="1"/>
  <c r="AO117" i="4"/>
  <c r="AP117" i="4" s="1"/>
  <c r="AQ117" i="4" s="1"/>
  <c r="AR117" i="4" s="1"/>
  <c r="AO104" i="4"/>
  <c r="AP104" i="4" s="1"/>
  <c r="AQ104" i="4" s="1"/>
  <c r="AR104" i="4" s="1"/>
  <c r="AO112" i="4"/>
  <c r="AP112" i="4" s="1"/>
  <c r="AQ112" i="4" s="1"/>
  <c r="AR112" i="4" s="1"/>
  <c r="AO61" i="4"/>
  <c r="AP61" i="4" s="1"/>
  <c r="AQ61" i="4" s="1"/>
  <c r="AR61" i="4" s="1"/>
  <c r="AJ103" i="4"/>
  <c r="AK103" i="4" s="1"/>
  <c r="AL103" i="4" s="1"/>
  <c r="AM103" i="4" s="1"/>
  <c r="AN103" i="4" s="1"/>
  <c r="AO103" i="4" s="1"/>
  <c r="AP103" i="4" s="1"/>
  <c r="AQ103" i="4" s="1"/>
  <c r="AR103" i="4" s="1"/>
  <c r="AJ47" i="4"/>
  <c r="AK47" i="4" s="1"/>
  <c r="AL47" i="4" s="1"/>
  <c r="AM47" i="4" s="1"/>
  <c r="AN47" i="4" s="1"/>
  <c r="AO47" i="4" s="1"/>
  <c r="AP47" i="4" s="1"/>
  <c r="AQ47" i="4" s="1"/>
  <c r="AR47" i="4" s="1"/>
  <c r="AJ125" i="4"/>
  <c r="AK125" i="4" s="1"/>
  <c r="AL125" i="4" s="1"/>
  <c r="AM125" i="4" s="1"/>
  <c r="AN125" i="4" s="1"/>
  <c r="AO125" i="4" s="1"/>
  <c r="AP125" i="4" s="1"/>
  <c r="AQ125" i="4" s="1"/>
  <c r="AR125" i="4" s="1"/>
  <c r="AJ39" i="4"/>
  <c r="AK39" i="4" s="1"/>
  <c r="AL39" i="4" s="1"/>
  <c r="AM39" i="4" s="1"/>
  <c r="AN39" i="4" s="1"/>
  <c r="AO39" i="4" s="1"/>
  <c r="AP39" i="4" s="1"/>
  <c r="AQ39" i="4" s="1"/>
  <c r="AR39" i="4" s="1"/>
  <c r="AJ143" i="4"/>
  <c r="AK143" i="4" s="1"/>
  <c r="AL143" i="4" s="1"/>
  <c r="AM143" i="4" s="1"/>
  <c r="AN143" i="4" s="1"/>
  <c r="AO143" i="4" s="1"/>
  <c r="AP143" i="4" s="1"/>
  <c r="AQ143" i="4" s="1"/>
  <c r="AR143" i="4" s="1"/>
  <c r="AJ51" i="4"/>
  <c r="AK51" i="4" s="1"/>
  <c r="AL51" i="4" s="1"/>
  <c r="AM51" i="4" s="1"/>
  <c r="AN51" i="4" s="1"/>
  <c r="AO51" i="4" s="1"/>
  <c r="AP51" i="4" s="1"/>
  <c r="AQ51" i="4" s="1"/>
  <c r="AR51" i="4" s="1"/>
  <c r="AJ40" i="4"/>
  <c r="AK40" i="4" s="1"/>
  <c r="AL40" i="4" s="1"/>
  <c r="AM40" i="4" s="1"/>
  <c r="AN40" i="4" s="1"/>
  <c r="AO40" i="4" s="1"/>
  <c r="AP40" i="4" s="1"/>
  <c r="AQ40" i="4" s="1"/>
  <c r="AR40" i="4" s="1"/>
  <c r="AJ97" i="4"/>
  <c r="AK97" i="4" s="1"/>
  <c r="AL97" i="4" s="1"/>
  <c r="AM97" i="4" s="1"/>
  <c r="AN97" i="4" s="1"/>
  <c r="AO97" i="4" s="1"/>
  <c r="AP97" i="4" s="1"/>
  <c r="AQ97" i="4" s="1"/>
  <c r="AR97" i="4" s="1"/>
  <c r="AJ129" i="4"/>
  <c r="AK129" i="4" s="1"/>
  <c r="AL129" i="4" s="1"/>
  <c r="AM129" i="4" s="1"/>
  <c r="AN129" i="4" s="1"/>
  <c r="AO129" i="4" s="1"/>
  <c r="AP129" i="4" s="1"/>
  <c r="AQ129" i="4" s="1"/>
  <c r="AR129" i="4" s="1"/>
  <c r="AJ90" i="4"/>
  <c r="AK90" i="4" s="1"/>
  <c r="AL90" i="4" s="1"/>
  <c r="AM90" i="4" s="1"/>
  <c r="AN90" i="4" s="1"/>
  <c r="AO90" i="4" s="1"/>
  <c r="AP90" i="4" s="1"/>
  <c r="AQ90" i="4" s="1"/>
  <c r="AR90" i="4" s="1"/>
  <c r="AJ18" i="4"/>
  <c r="AK18" i="4" s="1"/>
  <c r="AL18" i="4" s="1"/>
  <c r="AM18" i="4" s="1"/>
  <c r="AN18" i="4" s="1"/>
  <c r="AO18" i="4" s="1"/>
  <c r="AP18" i="4" s="1"/>
  <c r="AQ18" i="4" s="1"/>
  <c r="AR18" i="4" s="1"/>
  <c r="AJ130" i="4"/>
  <c r="AK130" i="4" s="1"/>
  <c r="AL130" i="4" s="1"/>
  <c r="AM130" i="4" s="1"/>
  <c r="AN130" i="4" s="1"/>
  <c r="AO130" i="4" s="1"/>
  <c r="AP130" i="4" s="1"/>
  <c r="AQ130" i="4" s="1"/>
  <c r="AR130" i="4" s="1"/>
  <c r="AJ111" i="4"/>
  <c r="AK111" i="4" s="1"/>
  <c r="AL111" i="4" s="1"/>
  <c r="AM111" i="4" s="1"/>
  <c r="AN111" i="4" s="1"/>
  <c r="AO111" i="4" s="1"/>
  <c r="AP111" i="4" s="1"/>
  <c r="AQ111" i="4" s="1"/>
  <c r="AR111" i="4" s="1"/>
  <c r="AJ93" i="4"/>
  <c r="AK93" i="4" s="1"/>
  <c r="AL93" i="4" s="1"/>
  <c r="AM93" i="4" s="1"/>
  <c r="AN93" i="4" s="1"/>
  <c r="AO93" i="4" s="1"/>
  <c r="AP93" i="4" s="1"/>
  <c r="AQ93" i="4" s="1"/>
  <c r="AR93" i="4" s="1"/>
  <c r="AJ78" i="4"/>
  <c r="AK78" i="4" s="1"/>
  <c r="AL78" i="4" s="1"/>
  <c r="AM78" i="4" s="1"/>
  <c r="AN78" i="4" s="1"/>
  <c r="AO78" i="4" s="1"/>
  <c r="AP78" i="4" s="1"/>
  <c r="AQ78" i="4" s="1"/>
  <c r="AR78" i="4" s="1"/>
  <c r="AO119" i="4"/>
  <c r="AP119" i="4" s="1"/>
  <c r="AQ119" i="4" s="1"/>
  <c r="AR119" i="4" s="1"/>
  <c r="AO44" i="4"/>
  <c r="AP44" i="4" s="1"/>
  <c r="AQ44" i="4" s="1"/>
  <c r="AR44" i="4" s="1"/>
  <c r="AO15" i="4"/>
  <c r="AP15" i="4" s="1"/>
  <c r="AQ15" i="4" s="1"/>
  <c r="AR15" i="4" s="1"/>
  <c r="AJ52" i="4"/>
  <c r="AK52" i="4" s="1"/>
  <c r="AL52" i="4" s="1"/>
  <c r="AM52" i="4" s="1"/>
  <c r="AN52" i="4" s="1"/>
  <c r="AO52" i="4" s="1"/>
  <c r="AP52" i="4" s="1"/>
  <c r="AQ52" i="4" s="1"/>
  <c r="AR52" i="4" s="1"/>
  <c r="AJ77" i="4"/>
  <c r="AK77" i="4" s="1"/>
  <c r="AL77" i="4" s="1"/>
  <c r="AM77" i="4" s="1"/>
  <c r="AN77" i="4" s="1"/>
  <c r="AO77" i="4" s="1"/>
  <c r="AP77" i="4" s="1"/>
  <c r="AQ77" i="4" s="1"/>
  <c r="AR77" i="4" s="1"/>
  <c r="AJ82" i="4"/>
  <c r="AK82" i="4" s="1"/>
  <c r="AL82" i="4" s="1"/>
  <c r="AM82" i="4" s="1"/>
  <c r="AN82" i="4" s="1"/>
  <c r="AO82" i="4" s="1"/>
  <c r="AP82" i="4" s="1"/>
  <c r="AQ82" i="4" s="1"/>
  <c r="AR82" i="4" s="1"/>
  <c r="AJ35" i="4"/>
  <c r="AK35" i="4" s="1"/>
  <c r="AL35" i="4" s="1"/>
  <c r="AM35" i="4" s="1"/>
  <c r="AN35" i="4" s="1"/>
  <c r="AO35" i="4" s="1"/>
  <c r="AP35" i="4" s="1"/>
  <c r="AQ35" i="4" s="1"/>
  <c r="AR35" i="4" s="1"/>
  <c r="AJ110" i="4"/>
  <c r="AK110" i="4" s="1"/>
  <c r="AL110" i="4" s="1"/>
  <c r="AM110" i="4" s="1"/>
  <c r="AN110" i="4" s="1"/>
  <c r="AO110" i="4" s="1"/>
  <c r="AP110" i="4" s="1"/>
  <c r="AQ110" i="4" s="1"/>
  <c r="AR110" i="4" s="1"/>
  <c r="AJ8" i="4"/>
  <c r="AK8" i="4" s="1"/>
  <c r="AL8" i="4" s="1"/>
  <c r="AM8" i="4" s="1"/>
  <c r="AN8" i="4" s="1"/>
  <c r="AO8" i="4" s="1"/>
  <c r="AP8" i="4" s="1"/>
  <c r="AQ8" i="4" s="1"/>
  <c r="AR8" i="4" s="1"/>
  <c r="AJ71" i="4"/>
  <c r="AK71" i="4" s="1"/>
  <c r="AL71" i="4" s="1"/>
  <c r="AM71" i="4" s="1"/>
  <c r="AN71" i="4" s="1"/>
  <c r="AO71" i="4" s="1"/>
  <c r="AP71" i="4" s="1"/>
  <c r="AQ71" i="4" s="1"/>
  <c r="AR71" i="4" s="1"/>
  <c r="AJ31" i="4"/>
  <c r="AK31" i="4" s="1"/>
  <c r="AL31" i="4" s="1"/>
  <c r="AM31" i="4" s="1"/>
  <c r="AN31" i="4" s="1"/>
  <c r="AO31" i="4" s="1"/>
  <c r="AP31" i="4" s="1"/>
  <c r="AQ31" i="4" s="1"/>
  <c r="AR31" i="4" s="1"/>
  <c r="AJ89" i="4"/>
  <c r="AK89" i="4" s="1"/>
  <c r="AL89" i="4" s="1"/>
  <c r="AM89" i="4" s="1"/>
  <c r="AN89" i="4" s="1"/>
  <c r="AO89" i="4" s="1"/>
  <c r="AP89" i="4" s="1"/>
  <c r="AQ89" i="4" s="1"/>
  <c r="AR89" i="4" s="1"/>
  <c r="AJ127" i="4"/>
  <c r="AK127" i="4" s="1"/>
  <c r="AL127" i="4" s="1"/>
  <c r="AM127" i="4" s="1"/>
  <c r="AN127" i="4" s="1"/>
  <c r="AO127" i="4" s="1"/>
  <c r="AP127" i="4" s="1"/>
  <c r="AQ127" i="4" s="1"/>
  <c r="AR127" i="4" s="1"/>
  <c r="AJ105" i="4"/>
  <c r="AK105" i="4" s="1"/>
  <c r="AL105" i="4" s="1"/>
  <c r="AM105" i="4" s="1"/>
  <c r="AN105" i="4" s="1"/>
  <c r="AO105" i="4" s="1"/>
  <c r="AP105" i="4" s="1"/>
  <c r="AQ105" i="4" s="1"/>
  <c r="AR105" i="4" s="1"/>
  <c r="AJ132" i="4"/>
  <c r="AK132" i="4" s="1"/>
  <c r="AL132" i="4" s="1"/>
  <c r="AM132" i="4" s="1"/>
  <c r="AN132" i="4" s="1"/>
  <c r="AO132" i="4" s="1"/>
  <c r="AP132" i="4" s="1"/>
  <c r="AQ132" i="4" s="1"/>
  <c r="AR132" i="4" s="1"/>
  <c r="AJ33" i="4"/>
  <c r="AK33" i="4" s="1"/>
  <c r="AL33" i="4" s="1"/>
  <c r="AM33" i="4" s="1"/>
  <c r="AN33" i="4" s="1"/>
  <c r="AO33" i="4" s="1"/>
  <c r="AP33" i="4" s="1"/>
  <c r="AQ33" i="4" s="1"/>
  <c r="AR33" i="4" s="1"/>
  <c r="AJ59" i="4"/>
  <c r="AK59" i="4" s="1"/>
  <c r="AL59" i="4" s="1"/>
  <c r="AM59" i="4" s="1"/>
  <c r="AN59" i="4" s="1"/>
  <c r="AO59" i="4" s="1"/>
  <c r="AP59" i="4" s="1"/>
  <c r="AQ59" i="4" s="1"/>
  <c r="AR59" i="4" s="1"/>
  <c r="AJ24" i="4"/>
  <c r="AK24" i="4" s="1"/>
  <c r="AL24" i="4" s="1"/>
  <c r="AM24" i="4" s="1"/>
  <c r="AN24" i="4" s="1"/>
  <c r="AO24" i="4" s="1"/>
  <c r="AP24" i="4" s="1"/>
  <c r="AQ24" i="4" s="1"/>
  <c r="AR24" i="4" s="1"/>
  <c r="AS130" i="4" l="1"/>
  <c r="AT130" i="4" s="1"/>
  <c r="AU130" i="4" s="1"/>
  <c r="AV130" i="4" s="1"/>
  <c r="AW130" i="4" s="1"/>
  <c r="AS42" i="4"/>
  <c r="AT42" i="4" s="1"/>
  <c r="AU42" i="4" s="1"/>
  <c r="AV42" i="4" s="1"/>
  <c r="AW42" i="4" s="1"/>
  <c r="AO80" i="4"/>
  <c r="AP80" i="4" s="1"/>
  <c r="AQ80" i="4" s="1"/>
  <c r="AR80" i="4" s="1"/>
  <c r="AS52" i="4"/>
  <c r="AT52" i="4" s="1"/>
  <c r="AU52" i="4" s="1"/>
  <c r="AV52" i="4" s="1"/>
  <c r="AW52" i="4" s="1"/>
  <c r="AS69" i="4"/>
  <c r="AT69" i="4" s="1"/>
  <c r="AU69" i="4" s="1"/>
  <c r="AV69" i="4" s="1"/>
  <c r="AW69" i="4" s="1"/>
  <c r="AO124" i="4"/>
  <c r="AP124" i="4" s="1"/>
  <c r="AQ124" i="4" s="1"/>
  <c r="AR124" i="4" s="1"/>
  <c r="AS31" i="4"/>
  <c r="AT31" i="4" s="1"/>
  <c r="AU31" i="4" s="1"/>
  <c r="AV31" i="4" s="1"/>
  <c r="AW31" i="4" s="1"/>
  <c r="AS100" i="4"/>
  <c r="AT100" i="4" s="1"/>
  <c r="AU100" i="4" s="1"/>
  <c r="AV100" i="4" s="1"/>
  <c r="AW100" i="4" s="1"/>
  <c r="AR2" i="4"/>
  <c r="AT4" i="4"/>
  <c r="AU4" i="4" s="1"/>
  <c r="AV4" i="4" s="1"/>
  <c r="AW4" i="4" s="1"/>
  <c r="AX4" i="4" s="1"/>
  <c r="AO121" i="4"/>
  <c r="AP121" i="4" s="1"/>
  <c r="AQ121" i="4" s="1"/>
  <c r="AR121" i="4" s="1"/>
  <c r="AS121" i="4" s="1"/>
  <c r="AT121" i="4" s="1"/>
  <c r="AU121" i="4" s="1"/>
  <c r="AV121" i="4" s="1"/>
  <c r="AW121" i="4" s="1"/>
  <c r="AO102" i="4"/>
  <c r="AP102" i="4" s="1"/>
  <c r="AQ102" i="4" s="1"/>
  <c r="AR102" i="4" s="1"/>
  <c r="AS9" i="4"/>
  <c r="AT9" i="4" s="1"/>
  <c r="AU9" i="4" s="1"/>
  <c r="AV9" i="4" s="1"/>
  <c r="AW9" i="4" s="1"/>
  <c r="AS101" i="4"/>
  <c r="AT101" i="4" s="1"/>
  <c r="AU101" i="4" s="1"/>
  <c r="AV101" i="4" s="1"/>
  <c r="AW101" i="4" s="1"/>
  <c r="AS118" i="4"/>
  <c r="AT118" i="4" s="1"/>
  <c r="AU118" i="4" s="1"/>
  <c r="AV118" i="4" s="1"/>
  <c r="AW118" i="4" s="1"/>
  <c r="AS131" i="4"/>
  <c r="AT131" i="4" s="1"/>
  <c r="AU131" i="4" s="1"/>
  <c r="AV131" i="4" s="1"/>
  <c r="AW131" i="4" s="1"/>
  <c r="AO91" i="4"/>
  <c r="AP91" i="4" s="1"/>
  <c r="AQ91" i="4" s="1"/>
  <c r="AR91" i="4" s="1"/>
  <c r="AO28" i="4"/>
  <c r="AP28" i="4" s="1"/>
  <c r="AQ28" i="4" s="1"/>
  <c r="AR28" i="4" s="1"/>
  <c r="AO107" i="4"/>
  <c r="AP107" i="4" s="1"/>
  <c r="AQ107" i="4" s="1"/>
  <c r="AR107" i="4" s="1"/>
  <c r="AS97" i="4"/>
  <c r="AT97" i="4" s="1"/>
  <c r="AU97" i="4" s="1"/>
  <c r="AV97" i="4" s="1"/>
  <c r="AW97" i="4" s="1"/>
  <c r="AS61" i="4"/>
  <c r="AT61" i="4" s="1"/>
  <c r="AU61" i="4" s="1"/>
  <c r="AV61" i="4" s="1"/>
  <c r="AW61" i="4" s="1"/>
  <c r="AS60" i="4"/>
  <c r="AT60" i="4" s="1"/>
  <c r="AU60" i="4" s="1"/>
  <c r="AV60" i="4" s="1"/>
  <c r="AW60" i="4" s="1"/>
  <c r="AS72" i="4"/>
  <c r="AT72" i="4" s="1"/>
  <c r="AU72" i="4" s="1"/>
  <c r="AV72" i="4" s="1"/>
  <c r="AW72" i="4" s="1"/>
  <c r="AO133" i="4"/>
  <c r="AP133" i="4" s="1"/>
  <c r="AQ133" i="4" s="1"/>
  <c r="AR133" i="4" s="1"/>
  <c r="AO66" i="4"/>
  <c r="AP66" i="4" s="1"/>
  <c r="AQ66" i="4" s="1"/>
  <c r="AR66" i="4" s="1"/>
  <c r="AO5" i="4"/>
  <c r="AP5" i="4" s="1"/>
  <c r="AQ5" i="4" s="1"/>
  <c r="AR5" i="4" s="1"/>
  <c r="AS110" i="4"/>
  <c r="AT110" i="4" s="1"/>
  <c r="AU110" i="4" s="1"/>
  <c r="AV110" i="4" s="1"/>
  <c r="AW110" i="4" s="1"/>
  <c r="AS78" i="4"/>
  <c r="AT78" i="4" s="1"/>
  <c r="AU78" i="4" s="1"/>
  <c r="AV78" i="4" s="1"/>
  <c r="AW78" i="4" s="1"/>
  <c r="AS116" i="4"/>
  <c r="AT116" i="4" s="1"/>
  <c r="AU116" i="4" s="1"/>
  <c r="AV116" i="4" s="1"/>
  <c r="AW116" i="4" s="1"/>
  <c r="AS22" i="4"/>
  <c r="AT22" i="4" s="1"/>
  <c r="AU22" i="4" s="1"/>
  <c r="AV22" i="4" s="1"/>
  <c r="AW22" i="4" s="1"/>
  <c r="AO67" i="4"/>
  <c r="AP67" i="4" s="1"/>
  <c r="AQ67" i="4" s="1"/>
  <c r="AR67" i="4" s="1"/>
  <c r="AO43" i="4"/>
  <c r="AP43" i="4" s="1"/>
  <c r="AQ43" i="4" s="1"/>
  <c r="AR43" i="4" s="1"/>
  <c r="AO37" i="4"/>
  <c r="AP37" i="4" s="1"/>
  <c r="AQ37" i="4" s="1"/>
  <c r="AR37" i="4" s="1"/>
  <c r="AS37" i="4" s="1"/>
  <c r="AT37" i="4" s="1"/>
  <c r="AU37" i="4" s="1"/>
  <c r="AV37" i="4" s="1"/>
  <c r="AW37" i="4" s="1"/>
  <c r="AS35" i="4"/>
  <c r="AT35" i="4" s="1"/>
  <c r="AU35" i="4" s="1"/>
  <c r="AV35" i="4" s="1"/>
  <c r="AW35" i="4" s="1"/>
  <c r="AS41" i="4"/>
  <c r="AT41" i="4" s="1"/>
  <c r="AU41" i="4" s="1"/>
  <c r="AV41" i="4" s="1"/>
  <c r="AW41" i="4" s="1"/>
  <c r="AS86" i="4"/>
  <c r="AT86" i="4" s="1"/>
  <c r="AU86" i="4" s="1"/>
  <c r="AV86" i="4" s="1"/>
  <c r="AW86" i="4" s="1"/>
  <c r="AO25" i="4"/>
  <c r="AP25" i="4" s="1"/>
  <c r="AQ25" i="4" s="1"/>
  <c r="AR25" i="4" s="1"/>
  <c r="AO46" i="4"/>
  <c r="AP46" i="4" s="1"/>
  <c r="AQ46" i="4" s="1"/>
  <c r="AR46" i="4" s="1"/>
  <c r="AS46" i="4" s="1"/>
  <c r="AT46" i="4" s="1"/>
  <c r="AU46" i="4" s="1"/>
  <c r="AV46" i="4" s="1"/>
  <c r="AW46" i="4" s="1"/>
  <c r="AO76" i="4"/>
  <c r="AP76" i="4" s="1"/>
  <c r="AQ76" i="4" s="1"/>
  <c r="AR76" i="4" s="1"/>
  <c r="AS76" i="4" s="1"/>
  <c r="AT76" i="4" s="1"/>
  <c r="AU76" i="4" s="1"/>
  <c r="AV76" i="4" s="1"/>
  <c r="AW76" i="4" s="1"/>
  <c r="AS30" i="4"/>
  <c r="AT30" i="4" s="1"/>
  <c r="AU30" i="4" s="1"/>
  <c r="AV30" i="4" s="1"/>
  <c r="AW30" i="4" s="1"/>
  <c r="AS70" i="4"/>
  <c r="AT70" i="4" s="1"/>
  <c r="AU70" i="4" s="1"/>
  <c r="AV70" i="4" s="1"/>
  <c r="AW70" i="4" s="1"/>
  <c r="AS87" i="4"/>
  <c r="AT87" i="4" s="1"/>
  <c r="AU87" i="4" s="1"/>
  <c r="AV87" i="4" s="1"/>
  <c r="AW87" i="4" s="1"/>
  <c r="AO36" i="4"/>
  <c r="AP36" i="4" s="1"/>
  <c r="AQ36" i="4" s="1"/>
  <c r="AR36" i="4" s="1"/>
  <c r="AS36" i="4" s="1"/>
  <c r="AT36" i="4" s="1"/>
  <c r="AU36" i="4" s="1"/>
  <c r="AV36" i="4" s="1"/>
  <c r="AW36" i="4" s="1"/>
  <c r="AO141" i="4"/>
  <c r="AP141" i="4" s="1"/>
  <c r="AQ141" i="4" s="1"/>
  <c r="AR141" i="4" s="1"/>
  <c r="AO113" i="4"/>
  <c r="AP113" i="4" s="1"/>
  <c r="AQ113" i="4" s="1"/>
  <c r="AR113" i="4" s="1"/>
  <c r="AO45" i="4"/>
  <c r="AP45" i="4" s="1"/>
  <c r="AQ45" i="4" s="1"/>
  <c r="AR45" i="4" s="1"/>
  <c r="AS136" i="4" l="1"/>
  <c r="AT136" i="4" s="1"/>
  <c r="AU136" i="4" s="1"/>
  <c r="AV136" i="4" s="1"/>
  <c r="AW136" i="4" s="1"/>
  <c r="AS25" i="4"/>
  <c r="AT25" i="4" s="1"/>
  <c r="AU25" i="4" s="1"/>
  <c r="AV25" i="4" s="1"/>
  <c r="AW25" i="4" s="1"/>
  <c r="AS68" i="4"/>
  <c r="AT68" i="4" s="1"/>
  <c r="AU68" i="4" s="1"/>
  <c r="AV68" i="4" s="1"/>
  <c r="AW68" i="4" s="1"/>
  <c r="AS43" i="4"/>
  <c r="AT43" i="4" s="1"/>
  <c r="AU43" i="4" s="1"/>
  <c r="AV43" i="4" s="1"/>
  <c r="AW43" i="4" s="1"/>
  <c r="AX43" i="4" s="1"/>
  <c r="AY43" i="4" s="1"/>
  <c r="AZ43" i="4" s="1"/>
  <c r="AS26" i="4"/>
  <c r="AT26" i="4" s="1"/>
  <c r="AU26" i="4" s="1"/>
  <c r="AV26" i="4" s="1"/>
  <c r="AW26" i="4" s="1"/>
  <c r="AS33" i="4"/>
  <c r="AT33" i="4" s="1"/>
  <c r="AU33" i="4" s="1"/>
  <c r="AV33" i="4" s="1"/>
  <c r="AW33" i="4" s="1"/>
  <c r="AS17" i="4"/>
  <c r="AT17" i="4" s="1"/>
  <c r="AU17" i="4" s="1"/>
  <c r="AV17" i="4" s="1"/>
  <c r="AW17" i="4" s="1"/>
  <c r="AS119" i="4"/>
  <c r="AT119" i="4" s="1"/>
  <c r="AU119" i="4" s="1"/>
  <c r="AV119" i="4" s="1"/>
  <c r="AW119" i="4" s="1"/>
  <c r="AS55" i="4"/>
  <c r="AT55" i="4" s="1"/>
  <c r="AU55" i="4" s="1"/>
  <c r="AV55" i="4" s="1"/>
  <c r="AW55" i="4" s="1"/>
  <c r="AS103" i="4"/>
  <c r="AT103" i="4" s="1"/>
  <c r="AU103" i="4" s="1"/>
  <c r="AV103" i="4" s="1"/>
  <c r="AW103" i="4" s="1"/>
  <c r="AS58" i="4"/>
  <c r="AT58" i="4" s="1"/>
  <c r="AU58" i="4" s="1"/>
  <c r="AV58" i="4" s="1"/>
  <c r="AW58" i="4" s="1"/>
  <c r="AS124" i="4"/>
  <c r="AT124" i="4" s="1"/>
  <c r="AU124" i="4" s="1"/>
  <c r="AV124" i="4" s="1"/>
  <c r="AW124" i="4" s="1"/>
  <c r="AX124" i="4" s="1"/>
  <c r="AY124" i="4" s="1"/>
  <c r="AZ124" i="4" s="1"/>
  <c r="AS56" i="4"/>
  <c r="AT56" i="4" s="1"/>
  <c r="AU56" i="4" s="1"/>
  <c r="AV56" i="4" s="1"/>
  <c r="AW56" i="4" s="1"/>
  <c r="AS80" i="4"/>
  <c r="AT80" i="4" s="1"/>
  <c r="AU80" i="4" s="1"/>
  <c r="AV80" i="4" s="1"/>
  <c r="AW80" i="4" s="1"/>
  <c r="AS137" i="4"/>
  <c r="AT137" i="4" s="1"/>
  <c r="AU137" i="4" s="1"/>
  <c r="AV137" i="4" s="1"/>
  <c r="AW137" i="4" s="1"/>
  <c r="AS140" i="4"/>
  <c r="AT140" i="4" s="1"/>
  <c r="AU140" i="4" s="1"/>
  <c r="AV140" i="4" s="1"/>
  <c r="AW140" i="4" s="1"/>
  <c r="AS117" i="4"/>
  <c r="AT117" i="4" s="1"/>
  <c r="AU117" i="4" s="1"/>
  <c r="AV117" i="4" s="1"/>
  <c r="AW117" i="4" s="1"/>
  <c r="AX117" i="4" s="1"/>
  <c r="AY117" i="4" s="1"/>
  <c r="AZ117" i="4" s="1"/>
  <c r="AS81" i="4"/>
  <c r="AT81" i="4" s="1"/>
  <c r="AU81" i="4" s="1"/>
  <c r="AV81" i="4" s="1"/>
  <c r="AW81" i="4" s="1"/>
  <c r="AS143" i="4"/>
  <c r="AT143" i="4" s="1"/>
  <c r="AU143" i="4" s="1"/>
  <c r="AV143" i="4" s="1"/>
  <c r="AW143" i="4" s="1"/>
  <c r="AS85" i="4"/>
  <c r="AT85" i="4" s="1"/>
  <c r="AU85" i="4" s="1"/>
  <c r="AV85" i="4" s="1"/>
  <c r="AW85" i="4" s="1"/>
  <c r="AS126" i="4"/>
  <c r="AT126" i="4" s="1"/>
  <c r="AU126" i="4" s="1"/>
  <c r="AV126" i="4" s="1"/>
  <c r="AW126" i="4" s="1"/>
  <c r="AS67" i="4"/>
  <c r="AT67" i="4" s="1"/>
  <c r="AU67" i="4" s="1"/>
  <c r="AV67" i="4" s="1"/>
  <c r="AW67" i="4" s="1"/>
  <c r="AS96" i="4"/>
  <c r="AT96" i="4" s="1"/>
  <c r="AU96" i="4" s="1"/>
  <c r="AV96" i="4" s="1"/>
  <c r="AW96" i="4" s="1"/>
  <c r="AS5" i="4"/>
  <c r="AT5" i="4" s="1"/>
  <c r="AU5" i="4" s="1"/>
  <c r="AV5" i="4" s="1"/>
  <c r="AW5" i="4" s="1"/>
  <c r="AS16" i="4"/>
  <c r="AT16" i="4" s="1"/>
  <c r="AU16" i="4" s="1"/>
  <c r="AV16" i="4" s="1"/>
  <c r="AW16" i="4" s="1"/>
  <c r="AX16" i="4" s="1"/>
  <c r="AY16" i="4" s="1"/>
  <c r="AZ16" i="4" s="1"/>
  <c r="AS8" i="4"/>
  <c r="AT8" i="4" s="1"/>
  <c r="AU8" i="4" s="1"/>
  <c r="AV8" i="4" s="1"/>
  <c r="AW8" i="4" s="1"/>
  <c r="AS21" i="4"/>
  <c r="AT21" i="4" s="1"/>
  <c r="AU21" i="4" s="1"/>
  <c r="AV21" i="4" s="1"/>
  <c r="AW21" i="4" s="1"/>
  <c r="AS129" i="4"/>
  <c r="AT129" i="4" s="1"/>
  <c r="AU129" i="4" s="1"/>
  <c r="AV129" i="4" s="1"/>
  <c r="AW129" i="4" s="1"/>
  <c r="AS50" i="4"/>
  <c r="AT50" i="4" s="1"/>
  <c r="AU50" i="4" s="1"/>
  <c r="AV50" i="4" s="1"/>
  <c r="AW50" i="4" s="1"/>
  <c r="AS94" i="4"/>
  <c r="AT94" i="4" s="1"/>
  <c r="AU94" i="4" s="1"/>
  <c r="AV94" i="4" s="1"/>
  <c r="AW94" i="4" s="1"/>
  <c r="AS64" i="4"/>
  <c r="AT64" i="4" s="1"/>
  <c r="AU64" i="4" s="1"/>
  <c r="AV64" i="4" s="1"/>
  <c r="AW64" i="4" s="1"/>
  <c r="AS106" i="4"/>
  <c r="AT106" i="4" s="1"/>
  <c r="AU106" i="4" s="1"/>
  <c r="AV106" i="4" s="1"/>
  <c r="AW106" i="4" s="1"/>
  <c r="AS122" i="4"/>
  <c r="AT122" i="4" s="1"/>
  <c r="AU122" i="4" s="1"/>
  <c r="AV122" i="4" s="1"/>
  <c r="AW122" i="4" s="1"/>
  <c r="AX122" i="4" s="1"/>
  <c r="AY122" i="4" s="1"/>
  <c r="AZ122" i="4" s="1"/>
  <c r="AS123" i="4"/>
  <c r="AT123" i="4" s="1"/>
  <c r="AU123" i="4" s="1"/>
  <c r="AV123" i="4" s="1"/>
  <c r="AW123" i="4" s="1"/>
  <c r="AS77" i="4"/>
  <c r="AT77" i="4" s="1"/>
  <c r="AU77" i="4" s="1"/>
  <c r="AV77" i="4" s="1"/>
  <c r="AW77" i="4" s="1"/>
  <c r="AS144" i="4"/>
  <c r="AT144" i="4" s="1"/>
  <c r="AU144" i="4" s="1"/>
  <c r="AV144" i="4" s="1"/>
  <c r="AW144" i="4" s="1"/>
  <c r="AS53" i="4"/>
  <c r="AT53" i="4" s="1"/>
  <c r="AU53" i="4" s="1"/>
  <c r="AV53" i="4" s="1"/>
  <c r="AW53" i="4" s="1"/>
  <c r="AX53" i="4" s="1"/>
  <c r="AY53" i="4" s="1"/>
  <c r="AZ53" i="4" s="1"/>
  <c r="AS111" i="4"/>
  <c r="AT111" i="4" s="1"/>
  <c r="AU111" i="4" s="1"/>
  <c r="AV111" i="4" s="1"/>
  <c r="AW111" i="4" s="1"/>
  <c r="AS65" i="4"/>
  <c r="AT65" i="4" s="1"/>
  <c r="AU65" i="4" s="1"/>
  <c r="AV65" i="4" s="1"/>
  <c r="AW65" i="4" s="1"/>
  <c r="AS7" i="4"/>
  <c r="AT7" i="4" s="1"/>
  <c r="AU7" i="4" s="1"/>
  <c r="AV7" i="4" s="1"/>
  <c r="AW7" i="4" s="1"/>
  <c r="AS11" i="4"/>
  <c r="AT11" i="4" s="1"/>
  <c r="AU11" i="4" s="1"/>
  <c r="AV11" i="4" s="1"/>
  <c r="AW11" i="4" s="1"/>
  <c r="AS138" i="4"/>
  <c r="AT138" i="4" s="1"/>
  <c r="AU138" i="4" s="1"/>
  <c r="AV138" i="4" s="1"/>
  <c r="AW138" i="4" s="1"/>
  <c r="AS66" i="4"/>
  <c r="AT66" i="4" s="1"/>
  <c r="AU66" i="4" s="1"/>
  <c r="AV66" i="4" s="1"/>
  <c r="AW66" i="4" s="1"/>
  <c r="AS48" i="4"/>
  <c r="AT48" i="4" s="1"/>
  <c r="AU48" i="4" s="1"/>
  <c r="AV48" i="4" s="1"/>
  <c r="AW48" i="4" s="1"/>
  <c r="AS59" i="4"/>
  <c r="AT59" i="4" s="1"/>
  <c r="AU59" i="4" s="1"/>
  <c r="AV59" i="4" s="1"/>
  <c r="AW59" i="4" s="1"/>
  <c r="AX59" i="4" s="1"/>
  <c r="AY59" i="4" s="1"/>
  <c r="AZ59" i="4" s="1"/>
  <c r="AS88" i="4"/>
  <c r="AT88" i="4" s="1"/>
  <c r="AU88" i="4" s="1"/>
  <c r="AV88" i="4" s="1"/>
  <c r="AW88" i="4" s="1"/>
  <c r="AX88" i="4" s="1"/>
  <c r="AY88" i="4" s="1"/>
  <c r="AZ88" i="4" s="1"/>
  <c r="AS44" i="4"/>
  <c r="AT44" i="4" s="1"/>
  <c r="AU44" i="4" s="1"/>
  <c r="AV44" i="4" s="1"/>
  <c r="AW44" i="4" s="1"/>
  <c r="AS109" i="4"/>
  <c r="AT109" i="4" s="1"/>
  <c r="AU109" i="4" s="1"/>
  <c r="AV109" i="4" s="1"/>
  <c r="AW109" i="4" s="1"/>
  <c r="AS20" i="4"/>
  <c r="AT20" i="4" s="1"/>
  <c r="AU20" i="4" s="1"/>
  <c r="AV20" i="4" s="1"/>
  <c r="AW20" i="4" s="1"/>
  <c r="AS98" i="4"/>
  <c r="AT98" i="4" s="1"/>
  <c r="AU98" i="4" s="1"/>
  <c r="AV98" i="4" s="1"/>
  <c r="AW98" i="4" s="1"/>
  <c r="AS38" i="4"/>
  <c r="AT38" i="4" s="1"/>
  <c r="AU38" i="4" s="1"/>
  <c r="AV38" i="4" s="1"/>
  <c r="AW38" i="4" s="1"/>
  <c r="AS128" i="4"/>
  <c r="AT128" i="4" s="1"/>
  <c r="AU128" i="4" s="1"/>
  <c r="AV128" i="4" s="1"/>
  <c r="AW128" i="4" s="1"/>
  <c r="AS13" i="4"/>
  <c r="AT13" i="4" s="1"/>
  <c r="AU13" i="4" s="1"/>
  <c r="AV13" i="4" s="1"/>
  <c r="AW13" i="4" s="1"/>
  <c r="AX13" i="4" s="1"/>
  <c r="AY13" i="4" s="1"/>
  <c r="AZ13" i="4" s="1"/>
  <c r="AX76" i="4"/>
  <c r="AY76" i="4" s="1"/>
  <c r="AZ76" i="4" s="1"/>
  <c r="AS127" i="4"/>
  <c r="AT127" i="4" s="1"/>
  <c r="AU127" i="4" s="1"/>
  <c r="AV127" i="4" s="1"/>
  <c r="AW127" i="4" s="1"/>
  <c r="AS45" i="4"/>
  <c r="AT45" i="4" s="1"/>
  <c r="AU45" i="4" s="1"/>
  <c r="AV45" i="4" s="1"/>
  <c r="AW45" i="4" s="1"/>
  <c r="AS135" i="4"/>
  <c r="AT135" i="4" s="1"/>
  <c r="AU135" i="4" s="1"/>
  <c r="AV135" i="4" s="1"/>
  <c r="AW135" i="4" s="1"/>
  <c r="AS82" i="4"/>
  <c r="AT82" i="4" s="1"/>
  <c r="AU82" i="4" s="1"/>
  <c r="AV82" i="4" s="1"/>
  <c r="AW82" i="4" s="1"/>
  <c r="AX82" i="4" s="1"/>
  <c r="AY82" i="4" s="1"/>
  <c r="AZ82" i="4" s="1"/>
  <c r="AS62" i="4"/>
  <c r="AT62" i="4" s="1"/>
  <c r="AU62" i="4" s="1"/>
  <c r="AV62" i="4" s="1"/>
  <c r="AW62" i="4" s="1"/>
  <c r="AX62" i="4" s="1"/>
  <c r="AY62" i="4" s="1"/>
  <c r="AZ62" i="4" s="1"/>
  <c r="AS104" i="4"/>
  <c r="AT104" i="4" s="1"/>
  <c r="AU104" i="4" s="1"/>
  <c r="AV104" i="4" s="1"/>
  <c r="AW104" i="4" s="1"/>
  <c r="AS74" i="4"/>
  <c r="AT74" i="4" s="1"/>
  <c r="AU74" i="4" s="1"/>
  <c r="AV74" i="4" s="1"/>
  <c r="AW74" i="4" s="1"/>
  <c r="AS83" i="4"/>
  <c r="AT83" i="4" s="1"/>
  <c r="AU83" i="4" s="1"/>
  <c r="AV83" i="4" s="1"/>
  <c r="AW83" i="4" s="1"/>
  <c r="AS133" i="4"/>
  <c r="AT133" i="4" s="1"/>
  <c r="AU133" i="4" s="1"/>
  <c r="AV133" i="4" s="1"/>
  <c r="AW133" i="4" s="1"/>
  <c r="AS57" i="4"/>
  <c r="AT57" i="4" s="1"/>
  <c r="AU57" i="4" s="1"/>
  <c r="AV57" i="4" s="1"/>
  <c r="AW57" i="4" s="1"/>
  <c r="AS107" i="4"/>
  <c r="AT107" i="4" s="1"/>
  <c r="AU107" i="4" s="1"/>
  <c r="AV107" i="4" s="1"/>
  <c r="AW107" i="4" s="1"/>
  <c r="AS115" i="4"/>
  <c r="AT115" i="4" s="1"/>
  <c r="AU115" i="4" s="1"/>
  <c r="AV115" i="4" s="1"/>
  <c r="AW115" i="4" s="1"/>
  <c r="AX115" i="4" s="1"/>
  <c r="AY115" i="4" s="1"/>
  <c r="AZ115" i="4" s="1"/>
  <c r="AS71" i="4"/>
  <c r="AT71" i="4" s="1"/>
  <c r="AU71" i="4" s="1"/>
  <c r="AV71" i="4" s="1"/>
  <c r="AW71" i="4" s="1"/>
  <c r="AX71" i="4" s="1"/>
  <c r="AY71" i="4" s="1"/>
  <c r="AZ71" i="4" s="1"/>
  <c r="AS139" i="4"/>
  <c r="AT139" i="4" s="1"/>
  <c r="AU139" i="4" s="1"/>
  <c r="AV139" i="4" s="1"/>
  <c r="AW139" i="4" s="1"/>
  <c r="AS47" i="4"/>
  <c r="AT47" i="4" s="1"/>
  <c r="AU47" i="4" s="1"/>
  <c r="AV47" i="4" s="1"/>
  <c r="AW47" i="4" s="1"/>
  <c r="AS92" i="4"/>
  <c r="AT92" i="4" s="1"/>
  <c r="AU92" i="4" s="1"/>
  <c r="AV92" i="4" s="1"/>
  <c r="AW92" i="4" s="1"/>
  <c r="AX92" i="4" s="1"/>
  <c r="AY92" i="4" s="1"/>
  <c r="AZ92" i="4" s="1"/>
  <c r="AS108" i="4"/>
  <c r="AT108" i="4" s="1"/>
  <c r="AU108" i="4" s="1"/>
  <c r="AV108" i="4" s="1"/>
  <c r="AW108" i="4" s="1"/>
  <c r="AS32" i="4"/>
  <c r="AT32" i="4" s="1"/>
  <c r="AU32" i="4" s="1"/>
  <c r="AV32" i="4" s="1"/>
  <c r="AW32" i="4" s="1"/>
  <c r="AS120" i="4"/>
  <c r="AT120" i="4" s="1"/>
  <c r="AU120" i="4" s="1"/>
  <c r="AV120" i="4" s="1"/>
  <c r="AW120" i="4" s="1"/>
  <c r="AX36" i="4"/>
  <c r="AY36" i="4" s="1"/>
  <c r="AZ36" i="4" s="1"/>
  <c r="AX72" i="4"/>
  <c r="AY72" i="4" s="1"/>
  <c r="AZ72" i="4" s="1"/>
  <c r="AX60" i="4"/>
  <c r="AY60" i="4" s="1"/>
  <c r="AZ60" i="4" s="1"/>
  <c r="AS89" i="4"/>
  <c r="AT89" i="4" s="1"/>
  <c r="AU89" i="4" s="1"/>
  <c r="AV89" i="4" s="1"/>
  <c r="AW89" i="4" s="1"/>
  <c r="AS113" i="4"/>
  <c r="AT113" i="4" s="1"/>
  <c r="AU113" i="4" s="1"/>
  <c r="AV113" i="4" s="1"/>
  <c r="AW113" i="4" s="1"/>
  <c r="AS34" i="4"/>
  <c r="AT34" i="4" s="1"/>
  <c r="AU34" i="4" s="1"/>
  <c r="AV34" i="4" s="1"/>
  <c r="AW34" i="4" s="1"/>
  <c r="AX34" i="4" s="1"/>
  <c r="AY34" i="4" s="1"/>
  <c r="AZ34" i="4" s="1"/>
  <c r="AS105" i="4"/>
  <c r="AT105" i="4" s="1"/>
  <c r="AU105" i="4" s="1"/>
  <c r="AV105" i="4" s="1"/>
  <c r="AW105" i="4" s="1"/>
  <c r="AX105" i="4" s="1"/>
  <c r="AY105" i="4" s="1"/>
  <c r="AZ105" i="4" s="1"/>
  <c r="AS84" i="4"/>
  <c r="AT84" i="4" s="1"/>
  <c r="AU84" i="4" s="1"/>
  <c r="AV84" i="4" s="1"/>
  <c r="AW84" i="4" s="1"/>
  <c r="AX84" i="4" s="1"/>
  <c r="AY84" i="4" s="1"/>
  <c r="AZ84" i="4" s="1"/>
  <c r="AS51" i="4"/>
  <c r="AT51" i="4" s="1"/>
  <c r="AU51" i="4" s="1"/>
  <c r="AV51" i="4" s="1"/>
  <c r="AW51" i="4" s="1"/>
  <c r="AS23" i="4"/>
  <c r="AT23" i="4" s="1"/>
  <c r="AU23" i="4" s="1"/>
  <c r="AV23" i="4" s="1"/>
  <c r="AW23" i="4" s="1"/>
  <c r="AS112" i="4"/>
  <c r="AT112" i="4" s="1"/>
  <c r="AU112" i="4" s="1"/>
  <c r="AV112" i="4" s="1"/>
  <c r="AW112" i="4" s="1"/>
  <c r="AX112" i="4" s="1"/>
  <c r="AY112" i="4" s="1"/>
  <c r="AZ112" i="4" s="1"/>
  <c r="AS73" i="4"/>
  <c r="AT73" i="4" s="1"/>
  <c r="AU73" i="4" s="1"/>
  <c r="AV73" i="4" s="1"/>
  <c r="AW73" i="4" s="1"/>
  <c r="AS79" i="4"/>
  <c r="AT79" i="4" s="1"/>
  <c r="AU79" i="4" s="1"/>
  <c r="AV79" i="4" s="1"/>
  <c r="AW79" i="4" s="1"/>
  <c r="AX79" i="4" s="1"/>
  <c r="AY79" i="4" s="1"/>
  <c r="AZ79" i="4" s="1"/>
  <c r="AS28" i="4"/>
  <c r="AT28" i="4" s="1"/>
  <c r="AU28" i="4" s="1"/>
  <c r="AV28" i="4" s="1"/>
  <c r="AW28" i="4" s="1"/>
  <c r="AX28" i="4" s="1"/>
  <c r="AY28" i="4" s="1"/>
  <c r="AZ28" i="4" s="1"/>
  <c r="AS49" i="4"/>
  <c r="AT49" i="4" s="1"/>
  <c r="AU49" i="4" s="1"/>
  <c r="AV49" i="4" s="1"/>
  <c r="AW49" i="4" s="1"/>
  <c r="AX49" i="4" s="1"/>
  <c r="AY49" i="4" s="1"/>
  <c r="AZ49" i="4" s="1"/>
  <c r="AS24" i="4"/>
  <c r="AT24" i="4" s="1"/>
  <c r="AU24" i="4" s="1"/>
  <c r="AV24" i="4" s="1"/>
  <c r="AW24" i="4" s="1"/>
  <c r="AX24" i="4" s="1"/>
  <c r="AY24" i="4" s="1"/>
  <c r="AZ24" i="4" s="1"/>
  <c r="AS19" i="4"/>
  <c r="AT19" i="4" s="1"/>
  <c r="AU19" i="4" s="1"/>
  <c r="AV19" i="4" s="1"/>
  <c r="AW19" i="4" s="1"/>
  <c r="AS90" i="4"/>
  <c r="AT90" i="4" s="1"/>
  <c r="AU90" i="4" s="1"/>
  <c r="AV90" i="4" s="1"/>
  <c r="AW90" i="4" s="1"/>
  <c r="AS29" i="4"/>
  <c r="AT29" i="4" s="1"/>
  <c r="AU29" i="4" s="1"/>
  <c r="AV29" i="4" s="1"/>
  <c r="AW29" i="4" s="1"/>
  <c r="AX29" i="4" s="1"/>
  <c r="AY29" i="4" s="1"/>
  <c r="AZ29" i="4" s="1"/>
  <c r="AS125" i="4"/>
  <c r="AT125" i="4" s="1"/>
  <c r="AU125" i="4" s="1"/>
  <c r="AV125" i="4" s="1"/>
  <c r="AW125" i="4" s="1"/>
  <c r="AS134" i="4"/>
  <c r="AT134" i="4" s="1"/>
  <c r="AU134" i="4" s="1"/>
  <c r="AV134" i="4" s="1"/>
  <c r="AW134" i="4" s="1"/>
  <c r="AX134" i="4" s="1"/>
  <c r="AY134" i="4" s="1"/>
  <c r="AZ134" i="4" s="1"/>
  <c r="AS14" i="4"/>
  <c r="AT14" i="4" s="1"/>
  <c r="AU14" i="4" s="1"/>
  <c r="AV14" i="4" s="1"/>
  <c r="AW14" i="4" s="1"/>
  <c r="AX14" i="4" s="1"/>
  <c r="AY14" i="4" s="1"/>
  <c r="AZ14" i="4" s="1"/>
  <c r="AX35" i="4"/>
  <c r="AY35" i="4" s="1"/>
  <c r="AZ35" i="4" s="1"/>
  <c r="AX100" i="4"/>
  <c r="AY100" i="4" s="1"/>
  <c r="AZ100" i="4" s="1"/>
  <c r="AW2" i="4"/>
  <c r="AY4" i="4"/>
  <c r="AZ4" i="4" s="1"/>
  <c r="AS99" i="4"/>
  <c r="AT99" i="4" s="1"/>
  <c r="AU99" i="4" s="1"/>
  <c r="AV99" i="4" s="1"/>
  <c r="AW99" i="4" s="1"/>
  <c r="AX99" i="4" s="1"/>
  <c r="AY99" i="4" s="1"/>
  <c r="AZ99" i="4" s="1"/>
  <c r="AS141" i="4"/>
  <c r="AT141" i="4" s="1"/>
  <c r="AU141" i="4" s="1"/>
  <c r="AV141" i="4" s="1"/>
  <c r="AW141" i="4" s="1"/>
  <c r="AX141" i="4" s="1"/>
  <c r="AY141" i="4" s="1"/>
  <c r="AZ141" i="4" s="1"/>
  <c r="AS10" i="4"/>
  <c r="AT10" i="4" s="1"/>
  <c r="AU10" i="4" s="1"/>
  <c r="AV10" i="4" s="1"/>
  <c r="AW10" i="4" s="1"/>
  <c r="AX10" i="4" s="1"/>
  <c r="AY10" i="4" s="1"/>
  <c r="AZ10" i="4" s="1"/>
  <c r="AS132" i="4"/>
  <c r="AT132" i="4" s="1"/>
  <c r="AU132" i="4" s="1"/>
  <c r="AV132" i="4" s="1"/>
  <c r="AW132" i="4" s="1"/>
  <c r="AX132" i="4" s="1"/>
  <c r="AY132" i="4" s="1"/>
  <c r="AZ132" i="4" s="1"/>
  <c r="AS63" i="4"/>
  <c r="AT63" i="4" s="1"/>
  <c r="AU63" i="4" s="1"/>
  <c r="AV63" i="4" s="1"/>
  <c r="AW63" i="4" s="1"/>
  <c r="AS93" i="4"/>
  <c r="AT93" i="4" s="1"/>
  <c r="AU93" i="4" s="1"/>
  <c r="AV93" i="4" s="1"/>
  <c r="AW93" i="4" s="1"/>
  <c r="AS95" i="4"/>
  <c r="AT95" i="4" s="1"/>
  <c r="AU95" i="4" s="1"/>
  <c r="AV95" i="4" s="1"/>
  <c r="AW95" i="4" s="1"/>
  <c r="AX95" i="4" s="1"/>
  <c r="AY95" i="4" s="1"/>
  <c r="AZ95" i="4" s="1"/>
  <c r="AS40" i="4"/>
  <c r="AT40" i="4" s="1"/>
  <c r="AU40" i="4" s="1"/>
  <c r="AV40" i="4" s="1"/>
  <c r="AW40" i="4" s="1"/>
  <c r="AX40" i="4" s="1"/>
  <c r="AY40" i="4" s="1"/>
  <c r="AZ40" i="4" s="1"/>
  <c r="AS142" i="4"/>
  <c r="AT142" i="4" s="1"/>
  <c r="AU142" i="4" s="1"/>
  <c r="AV142" i="4" s="1"/>
  <c r="AW142" i="4" s="1"/>
  <c r="AX142" i="4" s="1"/>
  <c r="AY142" i="4" s="1"/>
  <c r="AZ142" i="4" s="1"/>
  <c r="AS27" i="4"/>
  <c r="AT27" i="4" s="1"/>
  <c r="AU27" i="4" s="1"/>
  <c r="AV27" i="4" s="1"/>
  <c r="AW27" i="4" s="1"/>
  <c r="AX27" i="4" s="1"/>
  <c r="AY27" i="4" s="1"/>
  <c r="AZ27" i="4" s="1"/>
  <c r="AS91" i="4"/>
  <c r="AT91" i="4" s="1"/>
  <c r="AU91" i="4" s="1"/>
  <c r="AV91" i="4" s="1"/>
  <c r="AW91" i="4" s="1"/>
  <c r="AX91" i="4" s="1"/>
  <c r="AY91" i="4" s="1"/>
  <c r="AZ91" i="4" s="1"/>
  <c r="AS6" i="4"/>
  <c r="AT6" i="4" s="1"/>
  <c r="AU6" i="4" s="1"/>
  <c r="AV6" i="4" s="1"/>
  <c r="AW6" i="4" s="1"/>
  <c r="AX6" i="4" s="1"/>
  <c r="AY6" i="4" s="1"/>
  <c r="AZ6" i="4" s="1"/>
  <c r="AS102" i="4"/>
  <c r="AT102" i="4" s="1"/>
  <c r="AU102" i="4" s="1"/>
  <c r="AV102" i="4" s="1"/>
  <c r="AW102" i="4" s="1"/>
  <c r="AS12" i="4"/>
  <c r="AT12" i="4" s="1"/>
  <c r="AU12" i="4" s="1"/>
  <c r="AV12" i="4" s="1"/>
  <c r="AW12" i="4" s="1"/>
  <c r="AX12" i="4" s="1"/>
  <c r="AY12" i="4" s="1"/>
  <c r="AZ12" i="4" s="1"/>
  <c r="AS15" i="4"/>
  <c r="AT15" i="4" s="1"/>
  <c r="AU15" i="4" s="1"/>
  <c r="AV15" i="4" s="1"/>
  <c r="AW15" i="4" s="1"/>
  <c r="AX15" i="4" s="1"/>
  <c r="AY15" i="4" s="1"/>
  <c r="AZ15" i="4" s="1"/>
  <c r="AS114" i="4"/>
  <c r="AT114" i="4" s="1"/>
  <c r="AU114" i="4" s="1"/>
  <c r="AV114" i="4" s="1"/>
  <c r="AW114" i="4" s="1"/>
  <c r="AX114" i="4" s="1"/>
  <c r="AY114" i="4" s="1"/>
  <c r="AZ114" i="4" s="1"/>
  <c r="AS18" i="4"/>
  <c r="AT18" i="4" s="1"/>
  <c r="AU18" i="4" s="1"/>
  <c r="AV18" i="4" s="1"/>
  <c r="AW18" i="4" s="1"/>
  <c r="AX18" i="4" s="1"/>
  <c r="AY18" i="4" s="1"/>
  <c r="AZ18" i="4" s="1"/>
  <c r="AS75" i="4"/>
  <c r="AT75" i="4" s="1"/>
  <c r="AU75" i="4" s="1"/>
  <c r="AV75" i="4" s="1"/>
  <c r="AW75" i="4" s="1"/>
  <c r="AX75" i="4" s="1"/>
  <c r="AY75" i="4" s="1"/>
  <c r="AZ75" i="4" s="1"/>
  <c r="AS39" i="4"/>
  <c r="AT39" i="4" s="1"/>
  <c r="AU39" i="4" s="1"/>
  <c r="AV39" i="4" s="1"/>
  <c r="AW39" i="4" s="1"/>
  <c r="AX39" i="4" s="1"/>
  <c r="AY39" i="4" s="1"/>
  <c r="AZ39" i="4" s="1"/>
  <c r="AX70" i="4"/>
  <c r="AY70" i="4" s="1"/>
  <c r="AZ70" i="4" s="1"/>
  <c r="AX22" i="4"/>
  <c r="AY22" i="4" s="1"/>
  <c r="AZ22" i="4" s="1"/>
  <c r="AX41" i="4"/>
  <c r="AY41" i="4" s="1"/>
  <c r="AZ41" i="4" s="1"/>
  <c r="AX120" i="4" l="1"/>
  <c r="AY120" i="4" s="1"/>
  <c r="AZ120" i="4" s="1"/>
  <c r="AX107" i="4"/>
  <c r="AY107" i="4" s="1"/>
  <c r="AZ107" i="4" s="1"/>
  <c r="AX135" i="4"/>
  <c r="AY135" i="4" s="1"/>
  <c r="AZ135" i="4" s="1"/>
  <c r="AX128" i="4"/>
  <c r="AY128" i="4" s="1"/>
  <c r="AZ128" i="4" s="1"/>
  <c r="AX48" i="4"/>
  <c r="AY48" i="4" s="1"/>
  <c r="AZ48" i="4" s="1"/>
  <c r="AX144" i="4"/>
  <c r="AY144" i="4" s="1"/>
  <c r="AZ144" i="4" s="1"/>
  <c r="AX106" i="4"/>
  <c r="AY106" i="4" s="1"/>
  <c r="AZ106" i="4" s="1"/>
  <c r="AX5" i="4"/>
  <c r="AY5" i="4" s="1"/>
  <c r="AZ5" i="4" s="1"/>
  <c r="AX140" i="4"/>
  <c r="AY140" i="4" s="1"/>
  <c r="AZ140" i="4" s="1"/>
  <c r="AX58" i="4"/>
  <c r="AY58" i="4" s="1"/>
  <c r="AZ58" i="4" s="1"/>
  <c r="AX68" i="4"/>
  <c r="AY68" i="4" s="1"/>
  <c r="AZ68" i="4" s="1"/>
  <c r="AX113" i="4"/>
  <c r="AY113" i="4" s="1"/>
  <c r="AZ113" i="4" s="1"/>
  <c r="AX32" i="4"/>
  <c r="AY32" i="4" s="1"/>
  <c r="AZ32" i="4" s="1"/>
  <c r="AX57" i="4"/>
  <c r="AY57" i="4" s="1"/>
  <c r="AZ57" i="4" s="1"/>
  <c r="AX45" i="4"/>
  <c r="AY45" i="4" s="1"/>
  <c r="AZ45" i="4" s="1"/>
  <c r="AX38" i="4"/>
  <c r="AY38" i="4" s="1"/>
  <c r="AZ38" i="4" s="1"/>
  <c r="AX66" i="4"/>
  <c r="AY66" i="4" s="1"/>
  <c r="AZ66" i="4" s="1"/>
  <c r="AX77" i="4"/>
  <c r="AY77" i="4" s="1"/>
  <c r="AZ77" i="4" s="1"/>
  <c r="AX64" i="4"/>
  <c r="AY64" i="4" s="1"/>
  <c r="AZ64" i="4" s="1"/>
  <c r="AX96" i="4"/>
  <c r="AY96" i="4" s="1"/>
  <c r="AZ96" i="4" s="1"/>
  <c r="AX97" i="4"/>
  <c r="AY97" i="4" s="1"/>
  <c r="AZ97" i="4" s="1"/>
  <c r="AX103" i="4"/>
  <c r="AY103" i="4" s="1"/>
  <c r="AZ103" i="4" s="1"/>
  <c r="AX25" i="4"/>
  <c r="AY25" i="4" s="1"/>
  <c r="AZ25" i="4" s="1"/>
  <c r="AX125" i="4"/>
  <c r="AY125" i="4" s="1"/>
  <c r="AZ125" i="4" s="1"/>
  <c r="AX73" i="4"/>
  <c r="AY73" i="4" s="1"/>
  <c r="AZ73" i="4" s="1"/>
  <c r="AX89" i="4"/>
  <c r="AY89" i="4" s="1"/>
  <c r="AZ89" i="4" s="1"/>
  <c r="AX108" i="4"/>
  <c r="AY108" i="4" s="1"/>
  <c r="AZ108" i="4" s="1"/>
  <c r="AX133" i="4"/>
  <c r="AY133" i="4" s="1"/>
  <c r="AZ133" i="4" s="1"/>
  <c r="AX127" i="4"/>
  <c r="AY127" i="4" s="1"/>
  <c r="AZ127" i="4" s="1"/>
  <c r="AX98" i="4"/>
  <c r="AY98" i="4" s="1"/>
  <c r="AZ98" i="4" s="1"/>
  <c r="AX138" i="4"/>
  <c r="AY138" i="4" s="1"/>
  <c r="AZ138" i="4" s="1"/>
  <c r="AX110" i="4"/>
  <c r="AY110" i="4" s="1"/>
  <c r="AZ110" i="4" s="1"/>
  <c r="AX94" i="4"/>
  <c r="AY94" i="4" s="1"/>
  <c r="AZ94" i="4" s="1"/>
  <c r="AX67" i="4"/>
  <c r="AY67" i="4" s="1"/>
  <c r="AZ67" i="4" s="1"/>
  <c r="AX42" i="4"/>
  <c r="AY42" i="4" s="1"/>
  <c r="AZ42" i="4" s="1"/>
  <c r="AX55" i="4"/>
  <c r="AY55" i="4" s="1"/>
  <c r="AZ55" i="4" s="1"/>
  <c r="AX136" i="4"/>
  <c r="AY136" i="4" s="1"/>
  <c r="AZ136" i="4" s="1"/>
  <c r="AX83" i="4"/>
  <c r="AY83" i="4" s="1"/>
  <c r="AZ83" i="4" s="1"/>
  <c r="AX118" i="4"/>
  <c r="AY118" i="4" s="1"/>
  <c r="AZ118" i="4" s="1"/>
  <c r="AX20" i="4"/>
  <c r="AY20" i="4" s="1"/>
  <c r="AZ20" i="4" s="1"/>
  <c r="AX11" i="4"/>
  <c r="AY11" i="4" s="1"/>
  <c r="AZ11" i="4" s="1"/>
  <c r="AX87" i="4"/>
  <c r="AY87" i="4" s="1"/>
  <c r="AZ87" i="4" s="1"/>
  <c r="AX50" i="4"/>
  <c r="AY50" i="4" s="1"/>
  <c r="AZ50" i="4" s="1"/>
  <c r="AX126" i="4"/>
  <c r="AY126" i="4" s="1"/>
  <c r="AZ126" i="4" s="1"/>
  <c r="AX121" i="4"/>
  <c r="AY121" i="4" s="1"/>
  <c r="AZ121" i="4" s="1"/>
  <c r="AX119" i="4"/>
  <c r="AY119" i="4" s="1"/>
  <c r="AZ119" i="4" s="1"/>
  <c r="AX9" i="4"/>
  <c r="AY9" i="4" s="1"/>
  <c r="AZ9" i="4" s="1"/>
  <c r="AX130" i="4"/>
  <c r="AY130" i="4" s="1"/>
  <c r="AZ130" i="4" s="1"/>
  <c r="AX93" i="4"/>
  <c r="AY93" i="4" s="1"/>
  <c r="AZ93" i="4" s="1"/>
  <c r="AX116" i="4"/>
  <c r="AY116" i="4" s="1"/>
  <c r="AZ116" i="4" s="1"/>
  <c r="AX90" i="4"/>
  <c r="AY90" i="4" s="1"/>
  <c r="AZ90" i="4" s="1"/>
  <c r="AX23" i="4"/>
  <c r="AY23" i="4" s="1"/>
  <c r="AZ23" i="4" s="1"/>
  <c r="AX30" i="4"/>
  <c r="AY30" i="4" s="1"/>
  <c r="AZ30" i="4" s="1"/>
  <c r="AX47" i="4"/>
  <c r="AY47" i="4" s="1"/>
  <c r="AZ47" i="4" s="1"/>
  <c r="AX74" i="4"/>
  <c r="AY74" i="4" s="1"/>
  <c r="AZ74" i="4" s="1"/>
  <c r="AX46" i="4"/>
  <c r="AY46" i="4" s="1"/>
  <c r="AZ46" i="4" s="1"/>
  <c r="AX109" i="4"/>
  <c r="AY109" i="4" s="1"/>
  <c r="AZ109" i="4" s="1"/>
  <c r="AX7" i="4"/>
  <c r="AY7" i="4" s="1"/>
  <c r="AZ7" i="4" s="1"/>
  <c r="AX31" i="4"/>
  <c r="AY31" i="4" s="1"/>
  <c r="AZ31" i="4" s="1"/>
  <c r="AX129" i="4"/>
  <c r="AY129" i="4" s="1"/>
  <c r="AZ129" i="4" s="1"/>
  <c r="AX85" i="4"/>
  <c r="AY85" i="4" s="1"/>
  <c r="AZ85" i="4" s="1"/>
  <c r="AX137" i="4"/>
  <c r="AY137" i="4" s="1"/>
  <c r="AZ137" i="4" s="1"/>
  <c r="AX17" i="4"/>
  <c r="AY17" i="4" s="1"/>
  <c r="AZ17" i="4" s="1"/>
  <c r="AX37" i="4"/>
  <c r="AY37" i="4" s="1"/>
  <c r="AZ37" i="4" s="1"/>
  <c r="AX131" i="4"/>
  <c r="AY131" i="4" s="1"/>
  <c r="AZ131" i="4" s="1"/>
  <c r="AX102" i="4"/>
  <c r="AY102" i="4" s="1"/>
  <c r="AZ102" i="4" s="1"/>
  <c r="AX63" i="4"/>
  <c r="AY63" i="4" s="1"/>
  <c r="AZ63" i="4" s="1"/>
  <c r="AX52" i="4"/>
  <c r="AY52" i="4" s="1"/>
  <c r="AZ52" i="4" s="1"/>
  <c r="AX19" i="4"/>
  <c r="AY19" i="4" s="1"/>
  <c r="AZ19" i="4" s="1"/>
  <c r="AX51" i="4"/>
  <c r="AY51" i="4" s="1"/>
  <c r="AZ51" i="4" s="1"/>
  <c r="AX69" i="4"/>
  <c r="AY69" i="4" s="1"/>
  <c r="AZ69" i="4" s="1"/>
  <c r="AX139" i="4"/>
  <c r="AY139" i="4" s="1"/>
  <c r="AZ139" i="4" s="1"/>
  <c r="AX104" i="4"/>
  <c r="AY104" i="4" s="1"/>
  <c r="AZ104" i="4" s="1"/>
  <c r="AX61" i="4"/>
  <c r="AY61" i="4" s="1"/>
  <c r="AZ61" i="4" s="1"/>
  <c r="AX44" i="4"/>
  <c r="AY44" i="4" s="1"/>
  <c r="AZ44" i="4" s="1"/>
  <c r="AX65" i="4"/>
  <c r="AY65" i="4" s="1"/>
  <c r="AZ65" i="4" s="1"/>
  <c r="AX78" i="4"/>
  <c r="AY78" i="4" s="1"/>
  <c r="AZ78" i="4" s="1"/>
  <c r="AX21" i="4"/>
  <c r="AY21" i="4" s="1"/>
  <c r="AZ21" i="4" s="1"/>
  <c r="AX143" i="4"/>
  <c r="AY143" i="4" s="1"/>
  <c r="AZ143" i="4" s="1"/>
  <c r="AX80" i="4"/>
  <c r="AY80" i="4" s="1"/>
  <c r="AZ80" i="4" s="1"/>
  <c r="AX33" i="4"/>
  <c r="AY33" i="4" s="1"/>
  <c r="AZ33" i="4" s="1"/>
  <c r="AX101" i="4"/>
  <c r="AY101" i="4" s="1"/>
  <c r="AZ101" i="4" s="1"/>
  <c r="AX111" i="4"/>
  <c r="AY111" i="4" s="1"/>
  <c r="AZ111" i="4" s="1"/>
  <c r="AX123" i="4"/>
  <c r="AY123" i="4" s="1"/>
  <c r="AZ123" i="4" s="1"/>
  <c r="AX8" i="4"/>
  <c r="AY8" i="4" s="1"/>
  <c r="AZ8" i="4" s="1"/>
  <c r="AX81" i="4"/>
  <c r="AY81" i="4" s="1"/>
  <c r="AZ81" i="4" s="1"/>
  <c r="AX56" i="4"/>
  <c r="AY56" i="4" s="1"/>
  <c r="AZ56" i="4" s="1"/>
  <c r="AX26" i="4"/>
  <c r="AY26" i="4" s="1"/>
  <c r="AZ26" i="4" s="1"/>
  <c r="AX86" i="4"/>
  <c r="AY86" i="4" s="1"/>
  <c r="AZ86" i="4" s="1"/>
  <c r="AZ36" i="3"/>
  <c r="AZ35" i="3"/>
  <c r="AZ34" i="3"/>
  <c r="AZ33" i="3"/>
  <c r="AZ42" i="3"/>
  <c r="AZ43" i="3"/>
  <c r="AZ52" i="3"/>
  <c r="AZ61" i="3"/>
  <c r="AZ60" i="3"/>
  <c r="AZ68" i="3"/>
  <c r="AZ67" i="3"/>
  <c r="AZ76" i="3"/>
  <c r="AZ125" i="3"/>
  <c r="AZ137" i="3"/>
  <c r="AZ136" i="3"/>
  <c r="D143" i="3"/>
  <c r="D144" i="3" s="1"/>
  <c r="D140" i="3"/>
  <c r="D141" i="3" s="1"/>
  <c r="D136" i="3"/>
  <c r="D137" i="3" s="1"/>
  <c r="D133" i="3"/>
  <c r="D134" i="3" s="1"/>
  <c r="D130" i="3"/>
  <c r="D129" i="3"/>
  <c r="D126" i="3"/>
  <c r="D127" i="3" s="1"/>
  <c r="D122" i="3"/>
  <c r="D123" i="3" s="1"/>
  <c r="D119" i="3"/>
  <c r="D120" i="3" s="1"/>
  <c r="D116" i="3"/>
  <c r="D117" i="3" s="1"/>
  <c r="D114" i="3"/>
  <c r="D113" i="3"/>
  <c r="D109" i="3"/>
  <c r="D110" i="3" s="1"/>
  <c r="D106" i="3"/>
  <c r="D107" i="3" s="1"/>
  <c r="D103" i="3"/>
  <c r="D104" i="3" s="1"/>
  <c r="D99" i="3"/>
  <c r="D100" i="3" s="1"/>
  <c r="D96" i="3"/>
  <c r="D97" i="3" s="1"/>
  <c r="D93" i="3"/>
  <c r="D94" i="3" s="1"/>
  <c r="D89" i="3"/>
  <c r="D90" i="3" s="1"/>
  <c r="D86" i="3"/>
  <c r="D87" i="3" s="1"/>
  <c r="D83" i="3"/>
  <c r="D84" i="3" s="1"/>
  <c r="D79" i="3"/>
  <c r="D80" i="3" s="1"/>
  <c r="D77" i="3"/>
  <c r="D74" i="3"/>
  <c r="D75" i="3" s="1"/>
  <c r="D70" i="3"/>
  <c r="D71" i="3" s="1"/>
  <c r="D67" i="3"/>
  <c r="D68" i="3" s="1"/>
  <c r="D63" i="3"/>
  <c r="D64" i="3" s="1"/>
  <c r="D60" i="3"/>
  <c r="D61" i="3" s="1"/>
  <c r="D57" i="3"/>
  <c r="D56" i="3"/>
  <c r="D53" i="3"/>
  <c r="D54" i="3" s="1"/>
  <c r="D49" i="3"/>
  <c r="D50" i="3" s="1"/>
  <c r="D46" i="3"/>
  <c r="D47" i="3" s="1"/>
  <c r="D43" i="3"/>
  <c r="D37" i="3"/>
  <c r="D38" i="3" s="1"/>
  <c r="D39" i="3" s="1"/>
  <c r="D40" i="3" s="1"/>
  <c r="D33" i="3"/>
  <c r="D34" i="3" s="1"/>
  <c r="D29" i="3"/>
  <c r="D30" i="3" s="1"/>
  <c r="D31" i="3" s="1"/>
  <c r="D21" i="3"/>
  <c r="D22" i="3" s="1"/>
  <c r="D23" i="3" s="1"/>
  <c r="D24" i="3" s="1"/>
  <c r="D25" i="3" s="1"/>
  <c r="D26" i="3" s="1"/>
  <c r="D17" i="3"/>
  <c r="D18" i="3" s="1"/>
  <c r="D19" i="3" s="1"/>
  <c r="D12" i="3"/>
  <c r="D13" i="3" s="1"/>
  <c r="D14" i="3" s="1"/>
  <c r="D15" i="3" s="1"/>
  <c r="D7" i="3"/>
  <c r="D8" i="3" s="1"/>
  <c r="D9" i="3" s="1"/>
  <c r="D10" i="3" s="1"/>
  <c r="C139" i="3"/>
  <c r="C140" i="3" s="1"/>
  <c r="C141" i="3" s="1"/>
  <c r="C142" i="3" s="1"/>
  <c r="C143" i="3" s="1"/>
  <c r="C144" i="3" s="1"/>
  <c r="C132" i="3"/>
  <c r="C133" i="3" s="1"/>
  <c r="C134" i="3" s="1"/>
  <c r="C135" i="3" s="1"/>
  <c r="C136" i="3" s="1"/>
  <c r="C137" i="3" s="1"/>
  <c r="C125" i="3"/>
  <c r="C126" i="3" s="1"/>
  <c r="C127" i="3" s="1"/>
  <c r="C128" i="3" s="1"/>
  <c r="C129" i="3" s="1"/>
  <c r="C130" i="3" s="1"/>
  <c r="C112" i="3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02" i="3"/>
  <c r="C103" i="3" s="1"/>
  <c r="C104" i="3" s="1"/>
  <c r="C105" i="3" s="1"/>
  <c r="C106" i="3" s="1"/>
  <c r="C107" i="3" s="1"/>
  <c r="C108" i="3" s="1"/>
  <c r="C109" i="3" s="1"/>
  <c r="C110" i="3" s="1"/>
  <c r="C92" i="3"/>
  <c r="C93" i="3" s="1"/>
  <c r="C94" i="3" s="1"/>
  <c r="C95" i="3" s="1"/>
  <c r="C96" i="3" s="1"/>
  <c r="C97" i="3" s="1"/>
  <c r="C98" i="3" s="1"/>
  <c r="C99" i="3" s="1"/>
  <c r="C100" i="3" s="1"/>
  <c r="C82" i="3"/>
  <c r="C83" i="3" s="1"/>
  <c r="C84" i="3" s="1"/>
  <c r="C85" i="3" s="1"/>
  <c r="C86" i="3" s="1"/>
  <c r="C87" i="3" s="1"/>
  <c r="C88" i="3" s="1"/>
  <c r="C89" i="3" s="1"/>
  <c r="C90" i="3" s="1"/>
  <c r="C73" i="3"/>
  <c r="C74" i="3" s="1"/>
  <c r="C75" i="3" s="1"/>
  <c r="C76" i="3" s="1"/>
  <c r="C77" i="3" s="1"/>
  <c r="C78" i="3" s="1"/>
  <c r="C79" i="3" s="1"/>
  <c r="C80" i="3" s="1"/>
  <c r="C66" i="3"/>
  <c r="C67" i="3" s="1"/>
  <c r="C68" i="3" s="1"/>
  <c r="C69" i="3" s="1"/>
  <c r="C70" i="3" s="1"/>
  <c r="C71" i="3" s="1"/>
  <c r="C59" i="3"/>
  <c r="C60" i="3" s="1"/>
  <c r="C61" i="3" s="1"/>
  <c r="C62" i="3" s="1"/>
  <c r="C63" i="3" s="1"/>
  <c r="C64" i="3" s="1"/>
  <c r="C53" i="3"/>
  <c r="C54" i="3"/>
  <c r="C55" i="3"/>
  <c r="C56" i="3" s="1"/>
  <c r="C57" i="3" s="1"/>
  <c r="C52" i="3"/>
  <c r="C45" i="3"/>
  <c r="C46" i="3" s="1"/>
  <c r="C47" i="3" s="1"/>
  <c r="C48" i="3" s="1"/>
  <c r="C49" i="3" s="1"/>
  <c r="C50" i="3" s="1"/>
  <c r="C42" i="3"/>
  <c r="C43" i="3" s="1"/>
  <c r="C37" i="3"/>
  <c r="C38" i="3" s="1"/>
  <c r="C39" i="3" s="1"/>
  <c r="C40" i="3" s="1"/>
  <c r="C36" i="3"/>
  <c r="C28" i="3"/>
  <c r="C29" i="3" s="1"/>
  <c r="C30" i="3" s="1"/>
  <c r="C31" i="3" s="1"/>
  <c r="C32" i="3" s="1"/>
  <c r="C33" i="3" s="1"/>
  <c r="C34" i="3" s="1"/>
  <c r="C7" i="3"/>
  <c r="C8" i="3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B126" i="3"/>
  <c r="B127" i="3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25" i="3"/>
  <c r="B59" i="3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6" i="3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C6" i="3"/>
  <c r="Q26" i="3"/>
  <c r="P26" i="3"/>
  <c r="Q25" i="3"/>
  <c r="P25" i="3"/>
  <c r="Q24" i="3"/>
  <c r="P24" i="3"/>
  <c r="Q23" i="3"/>
  <c r="P23" i="3"/>
  <c r="Q22" i="3"/>
  <c r="P22" i="3"/>
  <c r="Q21" i="3"/>
  <c r="P21" i="3"/>
  <c r="Q144" i="3"/>
  <c r="P144" i="3"/>
  <c r="Q143" i="3"/>
  <c r="P143" i="3"/>
  <c r="Q141" i="3"/>
  <c r="P141" i="3"/>
  <c r="Q140" i="3"/>
  <c r="P140" i="3"/>
  <c r="Q137" i="3"/>
  <c r="P137" i="3"/>
  <c r="Q136" i="3"/>
  <c r="P136" i="3"/>
  <c r="Q134" i="3"/>
  <c r="P134" i="3"/>
  <c r="Q133" i="3"/>
  <c r="P133" i="3"/>
  <c r="Q130" i="3"/>
  <c r="P130" i="3"/>
  <c r="Q129" i="3"/>
  <c r="P129" i="3"/>
  <c r="Q127" i="3"/>
  <c r="P127" i="3"/>
  <c r="Q126" i="3"/>
  <c r="P126" i="3"/>
  <c r="Q123" i="3"/>
  <c r="P123" i="3"/>
  <c r="Q122" i="3"/>
  <c r="P122" i="3"/>
  <c r="Q120" i="3"/>
  <c r="P120" i="3"/>
  <c r="Q119" i="3"/>
  <c r="P119" i="3"/>
  <c r="Q117" i="3"/>
  <c r="P117" i="3"/>
  <c r="Q116" i="3"/>
  <c r="P116" i="3"/>
  <c r="Q114" i="3"/>
  <c r="P114" i="3"/>
  <c r="Q113" i="3"/>
  <c r="P113" i="3"/>
  <c r="Q110" i="3"/>
  <c r="P110" i="3"/>
  <c r="Q109" i="3"/>
  <c r="P109" i="3"/>
  <c r="Q107" i="3"/>
  <c r="P107" i="3"/>
  <c r="Q106" i="3"/>
  <c r="P106" i="3"/>
  <c r="Q104" i="3"/>
  <c r="P104" i="3"/>
  <c r="Q103" i="3"/>
  <c r="P103" i="3"/>
  <c r="Q100" i="3"/>
  <c r="P100" i="3"/>
  <c r="Q99" i="3"/>
  <c r="P99" i="3"/>
  <c r="Q97" i="3"/>
  <c r="P97" i="3"/>
  <c r="Q96" i="3"/>
  <c r="P96" i="3"/>
  <c r="Q94" i="3"/>
  <c r="P94" i="3"/>
  <c r="Q93" i="3"/>
  <c r="P93" i="3"/>
  <c r="Q90" i="3"/>
  <c r="P90" i="3"/>
  <c r="Q89" i="3"/>
  <c r="P89" i="3"/>
  <c r="Q87" i="3"/>
  <c r="P87" i="3"/>
  <c r="Q86" i="3"/>
  <c r="P86" i="3"/>
  <c r="Q84" i="3"/>
  <c r="P84" i="3"/>
  <c r="Q83" i="3"/>
  <c r="P83" i="3"/>
  <c r="Q77" i="3"/>
  <c r="P77" i="3"/>
  <c r="Q80" i="3"/>
  <c r="P80" i="3"/>
  <c r="Q79" i="3"/>
  <c r="P79" i="3"/>
  <c r="Q75" i="3"/>
  <c r="P75" i="3"/>
  <c r="Q74" i="3"/>
  <c r="P74" i="3"/>
  <c r="Q71" i="3"/>
  <c r="P71" i="3"/>
  <c r="Q70" i="3"/>
  <c r="P70" i="3"/>
  <c r="Q68" i="3"/>
  <c r="P68" i="3"/>
  <c r="Q67" i="3"/>
  <c r="P67" i="3"/>
  <c r="Q64" i="3"/>
  <c r="P64" i="3"/>
  <c r="Q63" i="3"/>
  <c r="P63" i="3"/>
  <c r="Q61" i="3"/>
  <c r="P61" i="3"/>
  <c r="Q60" i="3"/>
  <c r="P60" i="3"/>
  <c r="Q57" i="3"/>
  <c r="P57" i="3"/>
  <c r="Q56" i="3"/>
  <c r="P56" i="3"/>
  <c r="Q54" i="3"/>
  <c r="P54" i="3"/>
  <c r="Q53" i="3"/>
  <c r="P53" i="3"/>
  <c r="Q50" i="3"/>
  <c r="P50" i="3"/>
  <c r="Q49" i="3"/>
  <c r="P49" i="3"/>
  <c r="Q47" i="3"/>
  <c r="P47" i="3"/>
  <c r="Q46" i="3"/>
  <c r="P46" i="3"/>
  <c r="Q43" i="3"/>
  <c r="P43" i="3"/>
  <c r="Q40" i="3"/>
  <c r="P40" i="3"/>
  <c r="Q39" i="3"/>
  <c r="P39" i="3"/>
  <c r="Q38" i="3"/>
  <c r="P38" i="3"/>
  <c r="Q37" i="3"/>
  <c r="P37" i="3"/>
  <c r="Q34" i="3"/>
  <c r="P34" i="3"/>
  <c r="Q33" i="3"/>
  <c r="P33" i="3"/>
  <c r="Q31" i="3"/>
  <c r="P31" i="3"/>
  <c r="Q30" i="3"/>
  <c r="P30" i="3"/>
  <c r="Q29" i="3"/>
  <c r="P29" i="3"/>
  <c r="Q19" i="3"/>
  <c r="P19" i="3"/>
  <c r="Q18" i="3"/>
  <c r="P18" i="3"/>
  <c r="Q17" i="3"/>
  <c r="P17" i="3"/>
  <c r="Q15" i="3"/>
  <c r="P15" i="3"/>
  <c r="Q14" i="3"/>
  <c r="P14" i="3"/>
  <c r="Q13" i="3"/>
  <c r="P13" i="3"/>
  <c r="Q12" i="3"/>
  <c r="P12" i="3"/>
  <c r="Q10" i="3"/>
  <c r="P10" i="3"/>
  <c r="Q9" i="3"/>
  <c r="P9" i="3"/>
  <c r="Q8" i="3"/>
  <c r="P8" i="3"/>
  <c r="Q7" i="3"/>
  <c r="P7" i="3"/>
  <c r="W4" i="3" l="1"/>
  <c r="W3" i="3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AN3" i="3" s="1"/>
  <c r="AO3" i="3" s="1"/>
  <c r="AP3" i="3" s="1"/>
  <c r="AQ3" i="3" s="1"/>
  <c r="AR3" i="3" s="1"/>
  <c r="AS3" i="3" s="1"/>
  <c r="AT3" i="3" s="1"/>
  <c r="AU3" i="3" s="1"/>
  <c r="AV3" i="3" s="1"/>
  <c r="AW3" i="3" s="1"/>
  <c r="AX3" i="3" s="1"/>
  <c r="AY3" i="3" s="1"/>
  <c r="AZ3" i="3" s="1"/>
  <c r="V2" i="3"/>
  <c r="V24" i="3" l="1"/>
  <c r="V22" i="3"/>
  <c r="W22" i="3" s="1"/>
  <c r="X22" i="3" s="1"/>
  <c r="Y22" i="3" s="1"/>
  <c r="Z22" i="3" s="1"/>
  <c r="AA22" i="3" s="1"/>
  <c r="V23" i="3"/>
  <c r="W23" i="3" s="1"/>
  <c r="X23" i="3" s="1"/>
  <c r="Y23" i="3" s="1"/>
  <c r="Z23" i="3" s="1"/>
  <c r="AA23" i="3" s="1"/>
  <c r="V37" i="3"/>
  <c r="V25" i="3"/>
  <c r="W25" i="3" s="1"/>
  <c r="X25" i="3" s="1"/>
  <c r="Y25" i="3" s="1"/>
  <c r="Z25" i="3" s="1"/>
  <c r="AA25" i="3" s="1"/>
  <c r="V20" i="3"/>
  <c r="W20" i="3" s="1"/>
  <c r="X20" i="3" s="1"/>
  <c r="Y20" i="3" s="1"/>
  <c r="Z20" i="3" s="1"/>
  <c r="AA20" i="3" s="1"/>
  <c r="V21" i="3"/>
  <c r="V26" i="3"/>
  <c r="V13" i="3"/>
  <c r="W13" i="3" s="1"/>
  <c r="V14" i="3"/>
  <c r="V15" i="3"/>
  <c r="V57" i="3"/>
  <c r="V6" i="3"/>
  <c r="W6" i="3" s="1"/>
  <c r="X6" i="3" s="1"/>
  <c r="Y6" i="3" s="1"/>
  <c r="Z6" i="3" s="1"/>
  <c r="AA6" i="3" s="1"/>
  <c r="V38" i="3"/>
  <c r="V28" i="3"/>
  <c r="V10" i="3"/>
  <c r="V47" i="3"/>
  <c r="X4" i="3"/>
  <c r="Y4" i="3" s="1"/>
  <c r="Z4" i="3" s="1"/>
  <c r="AA4" i="3" s="1"/>
  <c r="AB4" i="3" s="1"/>
  <c r="AA2" i="3" s="1"/>
  <c r="V19" i="3"/>
  <c r="W19" i="3" s="1"/>
  <c r="X19" i="3" s="1"/>
  <c r="Y19" i="3" s="1"/>
  <c r="Z19" i="3" s="1"/>
  <c r="AA19" i="3" s="1"/>
  <c r="V74" i="3"/>
  <c r="V9" i="3"/>
  <c r="V27" i="3"/>
  <c r="V42" i="3"/>
  <c r="V5" i="3"/>
  <c r="V139" i="3"/>
  <c r="V143" i="3"/>
  <c r="V138" i="3"/>
  <c r="V137" i="3"/>
  <c r="V132" i="3"/>
  <c r="V142" i="3"/>
  <c r="V136" i="3"/>
  <c r="V141" i="3"/>
  <c r="V135" i="3"/>
  <c r="V129" i="3"/>
  <c r="V140" i="3"/>
  <c r="V134" i="3"/>
  <c r="V144" i="3"/>
  <c r="V128" i="3"/>
  <c r="V119" i="3"/>
  <c r="V131" i="3"/>
  <c r="V123" i="3"/>
  <c r="V126" i="3"/>
  <c r="V124" i="3"/>
  <c r="V118" i="3"/>
  <c r="V113" i="3"/>
  <c r="V122" i="3"/>
  <c r="V117" i="3"/>
  <c r="V127" i="3"/>
  <c r="V125" i="3"/>
  <c r="V112" i="3"/>
  <c r="V133" i="3"/>
  <c r="V120" i="3"/>
  <c r="V115" i="3"/>
  <c r="V105" i="3"/>
  <c r="V99" i="3"/>
  <c r="V94" i="3"/>
  <c r="V110" i="3"/>
  <c r="V109" i="3"/>
  <c r="V104" i="3"/>
  <c r="V116" i="3"/>
  <c r="V98" i="3"/>
  <c r="V111" i="3"/>
  <c r="V108" i="3"/>
  <c r="V103" i="3"/>
  <c r="V97" i="3"/>
  <c r="V114" i="3"/>
  <c r="V102" i="3"/>
  <c r="V96" i="3"/>
  <c r="V130" i="3"/>
  <c r="V121" i="3"/>
  <c r="V86" i="3"/>
  <c r="V81" i="3"/>
  <c r="V80" i="3"/>
  <c r="V75" i="3"/>
  <c r="V93" i="3"/>
  <c r="V101" i="3"/>
  <c r="V85" i="3"/>
  <c r="V106" i="3"/>
  <c r="V95" i="3"/>
  <c r="V92" i="3"/>
  <c r="V84" i="3"/>
  <c r="V88" i="3"/>
  <c r="V83" i="3"/>
  <c r="V77" i="3"/>
  <c r="V100" i="3"/>
  <c r="V91" i="3"/>
  <c r="V90" i="3"/>
  <c r="V69" i="3"/>
  <c r="V63" i="3"/>
  <c r="V58" i="3"/>
  <c r="V68" i="3"/>
  <c r="V56" i="3"/>
  <c r="V76" i="3"/>
  <c r="V62" i="3"/>
  <c r="V89" i="3"/>
  <c r="V73" i="3"/>
  <c r="V67" i="3"/>
  <c r="V61" i="3"/>
  <c r="V55" i="3"/>
  <c r="V45" i="3"/>
  <c r="V87" i="3"/>
  <c r="V66" i="3"/>
  <c r="V60" i="3"/>
  <c r="V79" i="3"/>
  <c r="V78" i="3"/>
  <c r="V70" i="3"/>
  <c r="V52" i="3"/>
  <c r="V46" i="3"/>
  <c r="V41" i="3"/>
  <c r="V40" i="3"/>
  <c r="V36" i="3"/>
  <c r="V30" i="3"/>
  <c r="V71" i="3"/>
  <c r="V64" i="3"/>
  <c r="V51" i="3"/>
  <c r="V50" i="3"/>
  <c r="V35" i="3"/>
  <c r="V34" i="3"/>
  <c r="V59" i="3"/>
  <c r="V53" i="3"/>
  <c r="V44" i="3"/>
  <c r="V39" i="3"/>
  <c r="V29" i="3"/>
  <c r="V82" i="3"/>
  <c r="V49" i="3"/>
  <c r="V33" i="3"/>
  <c r="V16" i="3"/>
  <c r="V72" i="3"/>
  <c r="V65" i="3"/>
  <c r="V48" i="3"/>
  <c r="V43" i="3"/>
  <c r="V32" i="3"/>
  <c r="V11" i="3"/>
  <c r="V7" i="3"/>
  <c r="V17" i="3"/>
  <c r="V31" i="3"/>
  <c r="V12" i="3"/>
  <c r="W12" i="3" s="1"/>
  <c r="V18" i="3"/>
  <c r="W18" i="3" s="1"/>
  <c r="V8" i="3"/>
  <c r="V107" i="3"/>
  <c r="W24" i="3" l="1"/>
  <c r="W72" i="3"/>
  <c r="X72" i="3" s="1"/>
  <c r="Y72" i="3" s="1"/>
  <c r="Z72" i="3" s="1"/>
  <c r="AA72" i="3" s="1"/>
  <c r="AB72" i="3" s="1"/>
  <c r="AC72" i="3" s="1"/>
  <c r="AD72" i="3" s="1"/>
  <c r="AE72" i="3" s="1"/>
  <c r="W30" i="3"/>
  <c r="X30" i="3" s="1"/>
  <c r="Y30" i="3" s="1"/>
  <c r="Z30" i="3" s="1"/>
  <c r="AA30" i="3" s="1"/>
  <c r="AB30" i="3" s="1"/>
  <c r="W73" i="3"/>
  <c r="X73" i="3" s="1"/>
  <c r="Y73" i="3" s="1"/>
  <c r="Z73" i="3" s="1"/>
  <c r="AA73" i="3" s="1"/>
  <c r="W69" i="3"/>
  <c r="X69" i="3" s="1"/>
  <c r="Y69" i="3" s="1"/>
  <c r="Z69" i="3" s="1"/>
  <c r="AA69" i="3" s="1"/>
  <c r="W92" i="3"/>
  <c r="X92" i="3" s="1"/>
  <c r="Y92" i="3" s="1"/>
  <c r="Z92" i="3" s="1"/>
  <c r="AA92" i="3" s="1"/>
  <c r="W81" i="3"/>
  <c r="X81" i="3" s="1"/>
  <c r="Y81" i="3" s="1"/>
  <c r="Z81" i="3" s="1"/>
  <c r="AA81" i="3" s="1"/>
  <c r="W103" i="3"/>
  <c r="X103" i="3" s="1"/>
  <c r="Y103" i="3" s="1"/>
  <c r="Z103" i="3" s="1"/>
  <c r="AA103" i="3" s="1"/>
  <c r="W94" i="3"/>
  <c r="X94" i="3" s="1"/>
  <c r="Y94" i="3" s="1"/>
  <c r="Z94" i="3" s="1"/>
  <c r="AA94" i="3" s="1"/>
  <c r="W127" i="3"/>
  <c r="X127" i="3" s="1"/>
  <c r="Y127" i="3" s="1"/>
  <c r="Z127" i="3" s="1"/>
  <c r="AA127" i="3" s="1"/>
  <c r="W131" i="3"/>
  <c r="X131" i="3" s="1"/>
  <c r="Y131" i="3" s="1"/>
  <c r="Z131" i="3" s="1"/>
  <c r="AA131" i="3" s="1"/>
  <c r="W141" i="3"/>
  <c r="X141" i="3" s="1"/>
  <c r="Y141" i="3" s="1"/>
  <c r="Z141" i="3" s="1"/>
  <c r="AA141" i="3" s="1"/>
  <c r="W5" i="3"/>
  <c r="X5" i="3" s="1"/>
  <c r="Y5" i="3" s="1"/>
  <c r="Z5" i="3" s="1"/>
  <c r="AA5" i="3" s="1"/>
  <c r="AB5" i="3" s="1"/>
  <c r="AC5" i="3" s="1"/>
  <c r="AD5" i="3" s="1"/>
  <c r="AE5" i="3" s="1"/>
  <c r="AB23" i="3"/>
  <c r="W53" i="3"/>
  <c r="X53" i="3" s="1"/>
  <c r="Y53" i="3" s="1"/>
  <c r="Z53" i="3" s="1"/>
  <c r="AA53" i="3" s="1"/>
  <c r="W79" i="3"/>
  <c r="X79" i="3" s="1"/>
  <c r="Y79" i="3" s="1"/>
  <c r="Z79" i="3" s="1"/>
  <c r="AA79" i="3" s="1"/>
  <c r="W17" i="3"/>
  <c r="X17" i="3" s="1"/>
  <c r="Y17" i="3" s="1"/>
  <c r="Z17" i="3" s="1"/>
  <c r="AA17" i="3" s="1"/>
  <c r="W28" i="3"/>
  <c r="X28" i="3" s="1"/>
  <c r="Y28" i="3" s="1"/>
  <c r="Z28" i="3" s="1"/>
  <c r="AA28" i="3" s="1"/>
  <c r="W21" i="3"/>
  <c r="X21" i="3" s="1"/>
  <c r="Y21" i="3" s="1"/>
  <c r="Z21" i="3" s="1"/>
  <c r="AA21" i="3" s="1"/>
  <c r="W27" i="3"/>
  <c r="X27" i="3" s="1"/>
  <c r="Y27" i="3" s="1"/>
  <c r="Z27" i="3" s="1"/>
  <c r="AA27" i="3" s="1"/>
  <c r="W10" i="3"/>
  <c r="X10" i="3" s="1"/>
  <c r="Y10" i="3" s="1"/>
  <c r="Z10" i="3" s="1"/>
  <c r="AA10" i="3" s="1"/>
  <c r="W26" i="3"/>
  <c r="X26" i="3" s="1"/>
  <c r="Y26" i="3" s="1"/>
  <c r="Z26" i="3" s="1"/>
  <c r="AA26" i="3" s="1"/>
  <c r="AB26" i="3" s="1"/>
  <c r="AC26" i="3" s="1"/>
  <c r="AD26" i="3" s="1"/>
  <c r="AE26" i="3" s="1"/>
  <c r="AF26" i="3" s="1"/>
  <c r="AG26" i="3" s="1"/>
  <c r="AH26" i="3" s="1"/>
  <c r="AI26" i="3" s="1"/>
  <c r="W16" i="3"/>
  <c r="X16" i="3" s="1"/>
  <c r="Y16" i="3" s="1"/>
  <c r="Z16" i="3" s="1"/>
  <c r="AA16" i="3" s="1"/>
  <c r="W59" i="3"/>
  <c r="X59" i="3" s="1"/>
  <c r="Y59" i="3" s="1"/>
  <c r="Z59" i="3" s="1"/>
  <c r="AA59" i="3" s="1"/>
  <c r="W36" i="3"/>
  <c r="X36" i="3" s="1"/>
  <c r="Y36" i="3" s="1"/>
  <c r="Z36" i="3" s="1"/>
  <c r="AA36" i="3" s="1"/>
  <c r="W60" i="3"/>
  <c r="X60" i="3" s="1"/>
  <c r="Y60" i="3" s="1"/>
  <c r="Z60" i="3" s="1"/>
  <c r="AA60" i="3" s="1"/>
  <c r="W89" i="3"/>
  <c r="X89" i="3" s="1"/>
  <c r="Y89" i="3" s="1"/>
  <c r="Z89" i="3" s="1"/>
  <c r="AA89" i="3" s="1"/>
  <c r="W90" i="3"/>
  <c r="X90" i="3" s="1"/>
  <c r="Y90" i="3" s="1"/>
  <c r="Z90" i="3" s="1"/>
  <c r="AA90" i="3" s="1"/>
  <c r="W95" i="3"/>
  <c r="X95" i="3" s="1"/>
  <c r="Y95" i="3" s="1"/>
  <c r="Z95" i="3" s="1"/>
  <c r="AA95" i="3" s="1"/>
  <c r="W86" i="3"/>
  <c r="X86" i="3" s="1"/>
  <c r="Y86" i="3" s="1"/>
  <c r="Z86" i="3" s="1"/>
  <c r="AA86" i="3" s="1"/>
  <c r="W108" i="3"/>
  <c r="X108" i="3" s="1"/>
  <c r="Y108" i="3" s="1"/>
  <c r="Z108" i="3" s="1"/>
  <c r="AA108" i="3" s="1"/>
  <c r="W99" i="3"/>
  <c r="X99" i="3" s="1"/>
  <c r="Y99" i="3" s="1"/>
  <c r="Z99" i="3" s="1"/>
  <c r="AA99" i="3" s="1"/>
  <c r="W117" i="3"/>
  <c r="X117" i="3" s="1"/>
  <c r="Y117" i="3" s="1"/>
  <c r="Z117" i="3" s="1"/>
  <c r="AA117" i="3" s="1"/>
  <c r="W119" i="3"/>
  <c r="X119" i="3" s="1"/>
  <c r="Y119" i="3" s="1"/>
  <c r="Z119" i="3" s="1"/>
  <c r="AA119" i="3" s="1"/>
  <c r="W136" i="3"/>
  <c r="X136" i="3" s="1"/>
  <c r="Y136" i="3" s="1"/>
  <c r="Z136" i="3" s="1"/>
  <c r="AA136" i="3" s="1"/>
  <c r="W42" i="3"/>
  <c r="X42" i="3" s="1"/>
  <c r="Y42" i="3" s="1"/>
  <c r="Z42" i="3" s="1"/>
  <c r="AA42" i="3" s="1"/>
  <c r="AB42" i="3" s="1"/>
  <c r="AC42" i="3" s="1"/>
  <c r="AD42" i="3" s="1"/>
  <c r="AE42" i="3" s="1"/>
  <c r="X24" i="3"/>
  <c r="Y24" i="3" s="1"/>
  <c r="Z24" i="3" s="1"/>
  <c r="AA24" i="3" s="1"/>
  <c r="AB24" i="3" s="1"/>
  <c r="AC24" i="3" s="1"/>
  <c r="AD24" i="3" s="1"/>
  <c r="AE24" i="3" s="1"/>
  <c r="AF24" i="3" s="1"/>
  <c r="W33" i="3"/>
  <c r="X33" i="3" s="1"/>
  <c r="Y33" i="3" s="1"/>
  <c r="Z33" i="3" s="1"/>
  <c r="AA33" i="3" s="1"/>
  <c r="W40" i="3"/>
  <c r="X40" i="3" s="1"/>
  <c r="Y40" i="3" s="1"/>
  <c r="Z40" i="3" s="1"/>
  <c r="AA40" i="3" s="1"/>
  <c r="W62" i="3"/>
  <c r="X62" i="3" s="1"/>
  <c r="Y62" i="3" s="1"/>
  <c r="Z62" i="3" s="1"/>
  <c r="AA62" i="3" s="1"/>
  <c r="W106" i="3"/>
  <c r="X106" i="3" s="1"/>
  <c r="Y106" i="3" s="1"/>
  <c r="Z106" i="3" s="1"/>
  <c r="AA106" i="3" s="1"/>
  <c r="W111" i="3"/>
  <c r="X111" i="3" s="1"/>
  <c r="Y111" i="3" s="1"/>
  <c r="Z111" i="3" s="1"/>
  <c r="AA111" i="3" s="1"/>
  <c r="W122" i="3"/>
  <c r="X122" i="3" s="1"/>
  <c r="Y122" i="3" s="1"/>
  <c r="Z122" i="3" s="1"/>
  <c r="AA122" i="3" s="1"/>
  <c r="AB122" i="3" s="1"/>
  <c r="AC122" i="3" s="1"/>
  <c r="AD122" i="3" s="1"/>
  <c r="AE122" i="3" s="1"/>
  <c r="W47" i="3"/>
  <c r="X47" i="3" s="1"/>
  <c r="Y47" i="3" s="1"/>
  <c r="Z47" i="3" s="1"/>
  <c r="AA47" i="3" s="1"/>
  <c r="AB47" i="3" s="1"/>
  <c r="AC47" i="3" s="1"/>
  <c r="AD47" i="3" s="1"/>
  <c r="AE47" i="3" s="1"/>
  <c r="W107" i="3"/>
  <c r="X107" i="3" s="1"/>
  <c r="Y107" i="3" s="1"/>
  <c r="Z107" i="3" s="1"/>
  <c r="AA107" i="3" s="1"/>
  <c r="W49" i="3"/>
  <c r="X49" i="3" s="1"/>
  <c r="Y49" i="3" s="1"/>
  <c r="Z49" i="3" s="1"/>
  <c r="AA49" i="3" s="1"/>
  <c r="W41" i="3"/>
  <c r="X41" i="3" s="1"/>
  <c r="Y41" i="3" s="1"/>
  <c r="Z41" i="3" s="1"/>
  <c r="AA41" i="3" s="1"/>
  <c r="W76" i="3"/>
  <c r="X76" i="3" s="1"/>
  <c r="Y76" i="3" s="1"/>
  <c r="Z76" i="3" s="1"/>
  <c r="AA76" i="3" s="1"/>
  <c r="W85" i="3"/>
  <c r="X85" i="3" s="1"/>
  <c r="Y85" i="3" s="1"/>
  <c r="Z85" i="3" s="1"/>
  <c r="AA85" i="3" s="1"/>
  <c r="W98" i="3"/>
  <c r="X98" i="3" s="1"/>
  <c r="Y98" i="3" s="1"/>
  <c r="Z98" i="3" s="1"/>
  <c r="AA98" i="3" s="1"/>
  <c r="W113" i="3"/>
  <c r="X113" i="3" s="1"/>
  <c r="Y113" i="3" s="1"/>
  <c r="Z113" i="3" s="1"/>
  <c r="AA113" i="3" s="1"/>
  <c r="AB113" i="3" s="1"/>
  <c r="AC113" i="3" s="1"/>
  <c r="AD113" i="3" s="1"/>
  <c r="AE113" i="3" s="1"/>
  <c r="W37" i="3"/>
  <c r="X37" i="3" s="1"/>
  <c r="Y37" i="3" s="1"/>
  <c r="Z37" i="3" s="1"/>
  <c r="AA37" i="3" s="1"/>
  <c r="AB37" i="3" s="1"/>
  <c r="AC37" i="3" s="1"/>
  <c r="AD37" i="3" s="1"/>
  <c r="AE37" i="3" s="1"/>
  <c r="AF37" i="3" s="1"/>
  <c r="W32" i="3"/>
  <c r="X32" i="3" s="1"/>
  <c r="Y32" i="3" s="1"/>
  <c r="Z32" i="3" s="1"/>
  <c r="AA32" i="3" s="1"/>
  <c r="W50" i="3"/>
  <c r="X50" i="3" s="1"/>
  <c r="Y50" i="3" s="1"/>
  <c r="Z50" i="3" s="1"/>
  <c r="AA50" i="3" s="1"/>
  <c r="W56" i="3"/>
  <c r="X56" i="3" s="1"/>
  <c r="Y56" i="3" s="1"/>
  <c r="Z56" i="3" s="1"/>
  <c r="AA56" i="3" s="1"/>
  <c r="AB56" i="3" s="1"/>
  <c r="AC56" i="3" s="1"/>
  <c r="AD56" i="3" s="1"/>
  <c r="AE56" i="3" s="1"/>
  <c r="W101" i="3"/>
  <c r="X101" i="3" s="1"/>
  <c r="Y101" i="3" s="1"/>
  <c r="Z101" i="3" s="1"/>
  <c r="AA101" i="3" s="1"/>
  <c r="W116" i="3"/>
  <c r="X116" i="3" s="1"/>
  <c r="Y116" i="3" s="1"/>
  <c r="Z116" i="3" s="1"/>
  <c r="AA116" i="3" s="1"/>
  <c r="W118" i="3"/>
  <c r="X118" i="3" s="1"/>
  <c r="Y118" i="3" s="1"/>
  <c r="Z118" i="3" s="1"/>
  <c r="AA118" i="3" s="1"/>
  <c r="W137" i="3"/>
  <c r="X137" i="3" s="1"/>
  <c r="Y137" i="3" s="1"/>
  <c r="Z137" i="3" s="1"/>
  <c r="AA137" i="3" s="1"/>
  <c r="AB137" i="3" s="1"/>
  <c r="AC137" i="3" s="1"/>
  <c r="AD137" i="3" s="1"/>
  <c r="AE137" i="3" s="1"/>
  <c r="W15" i="3"/>
  <c r="X15" i="3" s="1"/>
  <c r="Y15" i="3" s="1"/>
  <c r="Z15" i="3" s="1"/>
  <c r="AA15" i="3" s="1"/>
  <c r="AB15" i="3" s="1"/>
  <c r="AC15" i="3" s="1"/>
  <c r="AD15" i="3" s="1"/>
  <c r="AE15" i="3" s="1"/>
  <c r="W14" i="3"/>
  <c r="X14" i="3" s="1"/>
  <c r="Y14" i="3" s="1"/>
  <c r="Z14" i="3" s="1"/>
  <c r="AA14" i="3" s="1"/>
  <c r="AB14" i="3" s="1"/>
  <c r="AC14" i="3" s="1"/>
  <c r="AD14" i="3" s="1"/>
  <c r="AE14" i="3" s="1"/>
  <c r="X18" i="3"/>
  <c r="Y18" i="3" s="1"/>
  <c r="Z18" i="3" s="1"/>
  <c r="AA18" i="3" s="1"/>
  <c r="AB18" i="3" s="1"/>
  <c r="W29" i="3"/>
  <c r="X29" i="3" s="1"/>
  <c r="Y29" i="3" s="1"/>
  <c r="Z29" i="3" s="1"/>
  <c r="AA29" i="3" s="1"/>
  <c r="W52" i="3"/>
  <c r="X52" i="3" s="1"/>
  <c r="Y52" i="3" s="1"/>
  <c r="Z52" i="3" s="1"/>
  <c r="AA52" i="3" s="1"/>
  <c r="W68" i="3"/>
  <c r="X68" i="3" s="1"/>
  <c r="Y68" i="3" s="1"/>
  <c r="Z68" i="3" s="1"/>
  <c r="AA68" i="3" s="1"/>
  <c r="W83" i="3"/>
  <c r="X83" i="3" s="1"/>
  <c r="Y83" i="3" s="1"/>
  <c r="Z83" i="3" s="1"/>
  <c r="AA83" i="3" s="1"/>
  <c r="W93" i="3"/>
  <c r="X93" i="3" s="1"/>
  <c r="Y93" i="3" s="1"/>
  <c r="Z93" i="3" s="1"/>
  <c r="AA93" i="3" s="1"/>
  <c r="AB93" i="3" s="1"/>
  <c r="AC93" i="3" s="1"/>
  <c r="AD93" i="3" s="1"/>
  <c r="AE93" i="3" s="1"/>
  <c r="W102" i="3"/>
  <c r="X102" i="3" s="1"/>
  <c r="Y102" i="3" s="1"/>
  <c r="Z102" i="3" s="1"/>
  <c r="AA102" i="3" s="1"/>
  <c r="AB102" i="3" s="1"/>
  <c r="AC102" i="3" s="1"/>
  <c r="AD102" i="3" s="1"/>
  <c r="AE102" i="3" s="1"/>
  <c r="W104" i="3"/>
  <c r="X104" i="3" s="1"/>
  <c r="Y104" i="3" s="1"/>
  <c r="Z104" i="3" s="1"/>
  <c r="AA104" i="3" s="1"/>
  <c r="W133" i="3"/>
  <c r="X133" i="3" s="1"/>
  <c r="Y133" i="3" s="1"/>
  <c r="Z133" i="3" s="1"/>
  <c r="AA133" i="3" s="1"/>
  <c r="AB133" i="3" s="1"/>
  <c r="AC133" i="3" s="1"/>
  <c r="AD133" i="3" s="1"/>
  <c r="AE133" i="3" s="1"/>
  <c r="W124" i="3"/>
  <c r="X124" i="3" s="1"/>
  <c r="Y124" i="3" s="1"/>
  <c r="Z124" i="3" s="1"/>
  <c r="AA124" i="3" s="1"/>
  <c r="W140" i="3"/>
  <c r="X140" i="3" s="1"/>
  <c r="Y140" i="3" s="1"/>
  <c r="Z140" i="3" s="1"/>
  <c r="AA140" i="3" s="1"/>
  <c r="W138" i="3"/>
  <c r="X138" i="3" s="1"/>
  <c r="Y138" i="3" s="1"/>
  <c r="Z138" i="3" s="1"/>
  <c r="AA138" i="3" s="1"/>
  <c r="AC4" i="3"/>
  <c r="AD4" i="3" s="1"/>
  <c r="AE4" i="3" s="1"/>
  <c r="AF4" i="3" s="1"/>
  <c r="AE2" i="3" s="1"/>
  <c r="X13" i="3"/>
  <c r="Y13" i="3" s="1"/>
  <c r="Z13" i="3" s="1"/>
  <c r="AA13" i="3" s="1"/>
  <c r="AB13" i="3" s="1"/>
  <c r="AC13" i="3" s="1"/>
  <c r="AD13" i="3" s="1"/>
  <c r="AE13" i="3" s="1"/>
  <c r="X12" i="3"/>
  <c r="Y12" i="3" s="1"/>
  <c r="Z12" i="3" s="1"/>
  <c r="AA12" i="3" s="1"/>
  <c r="AB12" i="3" s="1"/>
  <c r="AC12" i="3" s="1"/>
  <c r="AD12" i="3" s="1"/>
  <c r="AE12" i="3" s="1"/>
  <c r="W48" i="3"/>
  <c r="X48" i="3" s="1"/>
  <c r="Y48" i="3" s="1"/>
  <c r="Z48" i="3" s="1"/>
  <c r="AA48" i="3" s="1"/>
  <c r="W39" i="3"/>
  <c r="X39" i="3" s="1"/>
  <c r="Y39" i="3" s="1"/>
  <c r="Z39" i="3" s="1"/>
  <c r="AA39" i="3" s="1"/>
  <c r="W64" i="3"/>
  <c r="X64" i="3" s="1"/>
  <c r="Y64" i="3" s="1"/>
  <c r="Z64" i="3" s="1"/>
  <c r="AA64" i="3" s="1"/>
  <c r="W70" i="3"/>
  <c r="X70" i="3" s="1"/>
  <c r="Y70" i="3" s="1"/>
  <c r="Z70" i="3" s="1"/>
  <c r="AA70" i="3" s="1"/>
  <c r="W61" i="3"/>
  <c r="X61" i="3" s="1"/>
  <c r="Y61" i="3" s="1"/>
  <c r="Z61" i="3" s="1"/>
  <c r="AA61" i="3" s="1"/>
  <c r="W58" i="3"/>
  <c r="X58" i="3" s="1"/>
  <c r="Y58" i="3" s="1"/>
  <c r="Z58" i="3" s="1"/>
  <c r="AA58" i="3" s="1"/>
  <c r="AB58" i="3" s="1"/>
  <c r="AC58" i="3" s="1"/>
  <c r="AD58" i="3" s="1"/>
  <c r="AE58" i="3" s="1"/>
  <c r="W88" i="3"/>
  <c r="X88" i="3" s="1"/>
  <c r="Y88" i="3" s="1"/>
  <c r="Z88" i="3" s="1"/>
  <c r="AA88" i="3" s="1"/>
  <c r="AB88" i="3" s="1"/>
  <c r="AC88" i="3" s="1"/>
  <c r="AD88" i="3" s="1"/>
  <c r="AE88" i="3" s="1"/>
  <c r="W75" i="3"/>
  <c r="X75" i="3" s="1"/>
  <c r="Y75" i="3" s="1"/>
  <c r="Z75" i="3" s="1"/>
  <c r="AA75" i="3" s="1"/>
  <c r="AB75" i="3" s="1"/>
  <c r="AC75" i="3" s="1"/>
  <c r="AD75" i="3" s="1"/>
  <c r="AE75" i="3" s="1"/>
  <c r="W114" i="3"/>
  <c r="X114" i="3" s="1"/>
  <c r="Y114" i="3" s="1"/>
  <c r="Z114" i="3" s="1"/>
  <c r="AA114" i="3" s="1"/>
  <c r="W109" i="3"/>
  <c r="X109" i="3" s="1"/>
  <c r="Y109" i="3" s="1"/>
  <c r="Z109" i="3" s="1"/>
  <c r="AA109" i="3" s="1"/>
  <c r="W112" i="3"/>
  <c r="X112" i="3" s="1"/>
  <c r="Y112" i="3" s="1"/>
  <c r="Z112" i="3" s="1"/>
  <c r="AA112" i="3" s="1"/>
  <c r="W126" i="3"/>
  <c r="X126" i="3" s="1"/>
  <c r="Y126" i="3" s="1"/>
  <c r="Z126" i="3" s="1"/>
  <c r="AA126" i="3" s="1"/>
  <c r="W129" i="3"/>
  <c r="X129" i="3" s="1"/>
  <c r="Y129" i="3" s="1"/>
  <c r="Z129" i="3" s="1"/>
  <c r="AA129" i="3" s="1"/>
  <c r="W143" i="3"/>
  <c r="X143" i="3" s="1"/>
  <c r="Y143" i="3" s="1"/>
  <c r="Z143" i="3" s="1"/>
  <c r="AA143" i="3" s="1"/>
  <c r="AB143" i="3" s="1"/>
  <c r="AC143" i="3" s="1"/>
  <c r="AD143" i="3" s="1"/>
  <c r="AE143" i="3" s="1"/>
  <c r="AB17" i="3"/>
  <c r="AC17" i="3" s="1"/>
  <c r="AD17" i="3" s="1"/>
  <c r="AE17" i="3" s="1"/>
  <c r="AC30" i="3"/>
  <c r="AD30" i="3" s="1"/>
  <c r="AE30" i="3" s="1"/>
  <c r="W7" i="3"/>
  <c r="X7" i="3" s="1"/>
  <c r="Y7" i="3" s="1"/>
  <c r="Z7" i="3" s="1"/>
  <c r="AA7" i="3" s="1"/>
  <c r="AB7" i="3" s="1"/>
  <c r="AC7" i="3" s="1"/>
  <c r="AD7" i="3" s="1"/>
  <c r="AE7" i="3" s="1"/>
  <c r="W34" i="3"/>
  <c r="X34" i="3" s="1"/>
  <c r="Y34" i="3" s="1"/>
  <c r="Z34" i="3" s="1"/>
  <c r="AA34" i="3" s="1"/>
  <c r="W66" i="3"/>
  <c r="X66" i="3" s="1"/>
  <c r="Y66" i="3" s="1"/>
  <c r="Z66" i="3" s="1"/>
  <c r="AA66" i="3" s="1"/>
  <c r="W91" i="3"/>
  <c r="X91" i="3" s="1"/>
  <c r="Y91" i="3" s="1"/>
  <c r="Z91" i="3" s="1"/>
  <c r="AA91" i="3" s="1"/>
  <c r="W121" i="3"/>
  <c r="X121" i="3" s="1"/>
  <c r="Y121" i="3" s="1"/>
  <c r="Z121" i="3" s="1"/>
  <c r="AA121" i="3" s="1"/>
  <c r="W105" i="3"/>
  <c r="X105" i="3" s="1"/>
  <c r="Y105" i="3" s="1"/>
  <c r="Z105" i="3" s="1"/>
  <c r="AA105" i="3" s="1"/>
  <c r="AB105" i="3" s="1"/>
  <c r="AC105" i="3" s="1"/>
  <c r="AD105" i="3" s="1"/>
  <c r="AE105" i="3" s="1"/>
  <c r="W128" i="3"/>
  <c r="X128" i="3" s="1"/>
  <c r="Y128" i="3" s="1"/>
  <c r="Z128" i="3" s="1"/>
  <c r="AA128" i="3" s="1"/>
  <c r="AB128" i="3" s="1"/>
  <c r="AC128" i="3" s="1"/>
  <c r="AD128" i="3" s="1"/>
  <c r="AE128" i="3" s="1"/>
  <c r="W142" i="3"/>
  <c r="X142" i="3" s="1"/>
  <c r="Y142" i="3" s="1"/>
  <c r="Z142" i="3" s="1"/>
  <c r="AA142" i="3" s="1"/>
  <c r="AB142" i="3" s="1"/>
  <c r="AC142" i="3" s="1"/>
  <c r="AD142" i="3" s="1"/>
  <c r="AE142" i="3" s="1"/>
  <c r="W9" i="3"/>
  <c r="X9" i="3" s="1"/>
  <c r="Y9" i="3" s="1"/>
  <c r="Z9" i="3" s="1"/>
  <c r="AA9" i="3" s="1"/>
  <c r="W11" i="3"/>
  <c r="X11" i="3" s="1"/>
  <c r="Y11" i="3" s="1"/>
  <c r="Z11" i="3" s="1"/>
  <c r="AA11" i="3" s="1"/>
  <c r="W35" i="3"/>
  <c r="X35" i="3" s="1"/>
  <c r="Y35" i="3" s="1"/>
  <c r="Z35" i="3" s="1"/>
  <c r="AA35" i="3" s="1"/>
  <c r="W87" i="3"/>
  <c r="X87" i="3" s="1"/>
  <c r="Y87" i="3" s="1"/>
  <c r="Z87" i="3" s="1"/>
  <c r="AA87" i="3" s="1"/>
  <c r="W100" i="3"/>
  <c r="X100" i="3" s="1"/>
  <c r="Y100" i="3" s="1"/>
  <c r="Z100" i="3" s="1"/>
  <c r="AA100" i="3" s="1"/>
  <c r="W130" i="3"/>
  <c r="X130" i="3" s="1"/>
  <c r="Y130" i="3" s="1"/>
  <c r="Z130" i="3" s="1"/>
  <c r="AA130" i="3" s="1"/>
  <c r="AB130" i="3" s="1"/>
  <c r="AC130" i="3" s="1"/>
  <c r="AD130" i="3" s="1"/>
  <c r="AE130" i="3" s="1"/>
  <c r="W115" i="3"/>
  <c r="X115" i="3" s="1"/>
  <c r="Y115" i="3" s="1"/>
  <c r="Z115" i="3" s="1"/>
  <c r="AA115" i="3" s="1"/>
  <c r="AB115" i="3" s="1"/>
  <c r="AC115" i="3" s="1"/>
  <c r="AD115" i="3" s="1"/>
  <c r="AE115" i="3" s="1"/>
  <c r="W144" i="3"/>
  <c r="X144" i="3" s="1"/>
  <c r="Y144" i="3" s="1"/>
  <c r="Z144" i="3" s="1"/>
  <c r="AA144" i="3" s="1"/>
  <c r="AB144" i="3" s="1"/>
  <c r="AC144" i="3" s="1"/>
  <c r="AD144" i="3" s="1"/>
  <c r="AE144" i="3" s="1"/>
  <c r="W132" i="3"/>
  <c r="X132" i="3" s="1"/>
  <c r="Y132" i="3" s="1"/>
  <c r="Z132" i="3" s="1"/>
  <c r="AA132" i="3" s="1"/>
  <c r="W38" i="3"/>
  <c r="X38" i="3" s="1"/>
  <c r="Y38" i="3" s="1"/>
  <c r="Z38" i="3" s="1"/>
  <c r="AA38" i="3" s="1"/>
  <c r="W8" i="3"/>
  <c r="X8" i="3" s="1"/>
  <c r="Y8" i="3" s="1"/>
  <c r="Z8" i="3" s="1"/>
  <c r="AA8" i="3" s="1"/>
  <c r="W82" i="3"/>
  <c r="X82" i="3" s="1"/>
  <c r="Y82" i="3" s="1"/>
  <c r="Z82" i="3" s="1"/>
  <c r="AA82" i="3" s="1"/>
  <c r="W46" i="3"/>
  <c r="X46" i="3" s="1"/>
  <c r="Y46" i="3" s="1"/>
  <c r="Z46" i="3" s="1"/>
  <c r="AA46" i="3" s="1"/>
  <c r="W45" i="3"/>
  <c r="X45" i="3" s="1"/>
  <c r="Y45" i="3" s="1"/>
  <c r="Z45" i="3" s="1"/>
  <c r="AA45" i="3" s="1"/>
  <c r="AB45" i="3" s="1"/>
  <c r="AC45" i="3" s="1"/>
  <c r="AD45" i="3" s="1"/>
  <c r="AE45" i="3" s="1"/>
  <c r="W77" i="3"/>
  <c r="X77" i="3" s="1"/>
  <c r="Y77" i="3" s="1"/>
  <c r="Z77" i="3" s="1"/>
  <c r="AA77" i="3" s="1"/>
  <c r="W96" i="3"/>
  <c r="X96" i="3" s="1"/>
  <c r="Y96" i="3" s="1"/>
  <c r="Z96" i="3" s="1"/>
  <c r="AA96" i="3" s="1"/>
  <c r="AB96" i="3" s="1"/>
  <c r="AC96" i="3" s="1"/>
  <c r="AD96" i="3" s="1"/>
  <c r="AE96" i="3" s="1"/>
  <c r="W120" i="3"/>
  <c r="X120" i="3" s="1"/>
  <c r="Y120" i="3" s="1"/>
  <c r="Z120" i="3" s="1"/>
  <c r="AA120" i="3" s="1"/>
  <c r="W134" i="3"/>
  <c r="X134" i="3" s="1"/>
  <c r="Y134" i="3" s="1"/>
  <c r="Z134" i="3" s="1"/>
  <c r="AA134" i="3" s="1"/>
  <c r="W43" i="3"/>
  <c r="X43" i="3" s="1"/>
  <c r="Y43" i="3" s="1"/>
  <c r="Z43" i="3" s="1"/>
  <c r="AA43" i="3" s="1"/>
  <c r="W51" i="3"/>
  <c r="X51" i="3" s="1"/>
  <c r="Y51" i="3" s="1"/>
  <c r="Z51" i="3" s="1"/>
  <c r="AA51" i="3" s="1"/>
  <c r="AB51" i="3" s="1"/>
  <c r="AC51" i="3" s="1"/>
  <c r="AD51" i="3" s="1"/>
  <c r="AE51" i="3" s="1"/>
  <c r="W55" i="3"/>
  <c r="X55" i="3" s="1"/>
  <c r="Y55" i="3" s="1"/>
  <c r="Z55" i="3" s="1"/>
  <c r="AA55" i="3" s="1"/>
  <c r="W31" i="3"/>
  <c r="X31" i="3" s="1"/>
  <c r="Y31" i="3" s="1"/>
  <c r="Z31" i="3" s="1"/>
  <c r="AA31" i="3" s="1"/>
  <c r="AB31" i="3" s="1"/>
  <c r="AC31" i="3" s="1"/>
  <c r="AD31" i="3" s="1"/>
  <c r="AE31" i="3" s="1"/>
  <c r="AF31" i="3" s="1"/>
  <c r="W65" i="3"/>
  <c r="X65" i="3" s="1"/>
  <c r="Y65" i="3" s="1"/>
  <c r="Z65" i="3" s="1"/>
  <c r="AA65" i="3" s="1"/>
  <c r="AB65" i="3" s="1"/>
  <c r="AC65" i="3" s="1"/>
  <c r="AD65" i="3" s="1"/>
  <c r="AE65" i="3" s="1"/>
  <c r="W44" i="3"/>
  <c r="X44" i="3" s="1"/>
  <c r="Y44" i="3" s="1"/>
  <c r="Z44" i="3" s="1"/>
  <c r="AA44" i="3" s="1"/>
  <c r="AB44" i="3" s="1"/>
  <c r="AC44" i="3" s="1"/>
  <c r="AD44" i="3" s="1"/>
  <c r="AE44" i="3" s="1"/>
  <c r="W71" i="3"/>
  <c r="X71" i="3" s="1"/>
  <c r="Y71" i="3" s="1"/>
  <c r="Z71" i="3" s="1"/>
  <c r="AA71" i="3" s="1"/>
  <c r="W78" i="3"/>
  <c r="X78" i="3" s="1"/>
  <c r="Y78" i="3" s="1"/>
  <c r="Z78" i="3" s="1"/>
  <c r="AA78" i="3" s="1"/>
  <c r="W67" i="3"/>
  <c r="X67" i="3" s="1"/>
  <c r="Y67" i="3" s="1"/>
  <c r="Z67" i="3" s="1"/>
  <c r="AA67" i="3" s="1"/>
  <c r="W63" i="3"/>
  <c r="X63" i="3" s="1"/>
  <c r="Y63" i="3" s="1"/>
  <c r="Z63" i="3" s="1"/>
  <c r="AA63" i="3" s="1"/>
  <c r="W84" i="3"/>
  <c r="X84" i="3" s="1"/>
  <c r="Y84" i="3" s="1"/>
  <c r="Z84" i="3" s="1"/>
  <c r="AA84" i="3" s="1"/>
  <c r="W80" i="3"/>
  <c r="X80" i="3" s="1"/>
  <c r="Y80" i="3" s="1"/>
  <c r="Z80" i="3" s="1"/>
  <c r="AA80" i="3" s="1"/>
  <c r="AB80" i="3" s="1"/>
  <c r="AC80" i="3" s="1"/>
  <c r="AD80" i="3" s="1"/>
  <c r="AE80" i="3" s="1"/>
  <c r="W97" i="3"/>
  <c r="X97" i="3" s="1"/>
  <c r="Y97" i="3" s="1"/>
  <c r="Z97" i="3" s="1"/>
  <c r="AA97" i="3" s="1"/>
  <c r="AB97" i="3" s="1"/>
  <c r="AC97" i="3" s="1"/>
  <c r="AD97" i="3" s="1"/>
  <c r="AE97" i="3" s="1"/>
  <c r="W110" i="3"/>
  <c r="X110" i="3" s="1"/>
  <c r="Y110" i="3" s="1"/>
  <c r="Z110" i="3" s="1"/>
  <c r="AA110" i="3" s="1"/>
  <c r="AB110" i="3" s="1"/>
  <c r="AC110" i="3" s="1"/>
  <c r="AD110" i="3" s="1"/>
  <c r="AE110" i="3" s="1"/>
  <c r="W125" i="3"/>
  <c r="X125" i="3" s="1"/>
  <c r="Y125" i="3" s="1"/>
  <c r="Z125" i="3" s="1"/>
  <c r="AA125" i="3" s="1"/>
  <c r="W123" i="3"/>
  <c r="X123" i="3" s="1"/>
  <c r="Y123" i="3" s="1"/>
  <c r="Z123" i="3" s="1"/>
  <c r="AA123" i="3" s="1"/>
  <c r="W135" i="3"/>
  <c r="X135" i="3" s="1"/>
  <c r="Y135" i="3" s="1"/>
  <c r="Z135" i="3" s="1"/>
  <c r="AA135" i="3" s="1"/>
  <c r="W139" i="3"/>
  <c r="X139" i="3" s="1"/>
  <c r="Y139" i="3" s="1"/>
  <c r="Z139" i="3" s="1"/>
  <c r="AA139" i="3" s="1"/>
  <c r="W74" i="3"/>
  <c r="X74" i="3" s="1"/>
  <c r="Y74" i="3" s="1"/>
  <c r="Z74" i="3" s="1"/>
  <c r="AA74" i="3" s="1"/>
  <c r="AB127" i="3"/>
  <c r="AC127" i="3" s="1"/>
  <c r="AD127" i="3" s="1"/>
  <c r="AE127" i="3" s="1"/>
  <c r="AB85" i="3"/>
  <c r="AC85" i="3" s="1"/>
  <c r="AD85" i="3" s="1"/>
  <c r="AE85" i="3" s="1"/>
  <c r="AB77" i="3"/>
  <c r="AC77" i="3" s="1"/>
  <c r="AD77" i="3" s="1"/>
  <c r="AE77" i="3" s="1"/>
  <c r="W57" i="3"/>
  <c r="X57" i="3" s="1"/>
  <c r="Y57" i="3" s="1"/>
  <c r="Z57" i="3" s="1"/>
  <c r="AA57" i="3" s="1"/>
  <c r="AB117" i="3"/>
  <c r="AC117" i="3" s="1"/>
  <c r="AD117" i="3" s="1"/>
  <c r="AE117" i="3" s="1"/>
  <c r="AB119" i="3"/>
  <c r="AC119" i="3" s="1"/>
  <c r="AD119" i="3" s="1"/>
  <c r="AE119" i="3" s="1"/>
  <c r="AG4" i="3"/>
  <c r="AH4" i="3" s="1"/>
  <c r="AI4" i="3" s="1"/>
  <c r="AJ4" i="3" s="1"/>
  <c r="AB25" i="3" l="1"/>
  <c r="AB52" i="3"/>
  <c r="AC52" i="3" s="1"/>
  <c r="AD52" i="3" s="1"/>
  <c r="AE52" i="3" s="1"/>
  <c r="AB22" i="3"/>
  <c r="AG24" i="3"/>
  <c r="AH24" i="3" s="1"/>
  <c r="AI24" i="3" s="1"/>
  <c r="AB112" i="3"/>
  <c r="AC112" i="3" s="1"/>
  <c r="AD112" i="3" s="1"/>
  <c r="AE112" i="3" s="1"/>
  <c r="AB90" i="3"/>
  <c r="AC90" i="3" s="1"/>
  <c r="AD90" i="3" s="1"/>
  <c r="AE90" i="3" s="1"/>
  <c r="AC22" i="3"/>
  <c r="AD22" i="3" s="1"/>
  <c r="AE22" i="3" s="1"/>
  <c r="AF22" i="3" s="1"/>
  <c r="AG22" i="3" s="1"/>
  <c r="AH22" i="3" s="1"/>
  <c r="AI22" i="3" s="1"/>
  <c r="AJ22" i="3" s="1"/>
  <c r="AB34" i="3"/>
  <c r="AC34" i="3" s="1"/>
  <c r="AD34" i="3" s="1"/>
  <c r="AE34" i="3" s="1"/>
  <c r="AF34" i="3" s="1"/>
  <c r="AG34" i="3" s="1"/>
  <c r="AH34" i="3" s="1"/>
  <c r="AI34" i="3" s="1"/>
  <c r="AB33" i="3"/>
  <c r="AC33" i="3" s="1"/>
  <c r="AD33" i="3" s="1"/>
  <c r="AE33" i="3" s="1"/>
  <c r="AF33" i="3" s="1"/>
  <c r="AB89" i="3"/>
  <c r="AC89" i="3" s="1"/>
  <c r="AD89" i="3" s="1"/>
  <c r="AE89" i="3" s="1"/>
  <c r="AF89" i="3" s="1"/>
  <c r="AG89" i="3" s="1"/>
  <c r="AH89" i="3" s="1"/>
  <c r="AI89" i="3" s="1"/>
  <c r="AB74" i="3"/>
  <c r="AC74" i="3" s="1"/>
  <c r="AD74" i="3" s="1"/>
  <c r="AE74" i="3" s="1"/>
  <c r="AF74" i="3" s="1"/>
  <c r="AG74" i="3" s="1"/>
  <c r="AH74" i="3" s="1"/>
  <c r="AI74" i="3" s="1"/>
  <c r="AB55" i="3"/>
  <c r="AC55" i="3" s="1"/>
  <c r="AD55" i="3" s="1"/>
  <c r="AE55" i="3" s="1"/>
  <c r="AB61" i="3"/>
  <c r="AC61" i="3" s="1"/>
  <c r="AD61" i="3" s="1"/>
  <c r="AE61" i="3" s="1"/>
  <c r="AB138" i="3"/>
  <c r="AC138" i="3" s="1"/>
  <c r="AD138" i="3" s="1"/>
  <c r="AE138" i="3" s="1"/>
  <c r="AF138" i="3" s="1"/>
  <c r="AG138" i="3" s="1"/>
  <c r="AH138" i="3" s="1"/>
  <c r="AI138" i="3" s="1"/>
  <c r="AC23" i="3"/>
  <c r="AD23" i="3" s="1"/>
  <c r="AE23" i="3" s="1"/>
  <c r="AF23" i="3" s="1"/>
  <c r="AG23" i="3" s="1"/>
  <c r="AH23" i="3" s="1"/>
  <c r="AI23" i="3" s="1"/>
  <c r="AJ23" i="3" s="1"/>
  <c r="AB83" i="3"/>
  <c r="AC83" i="3" s="1"/>
  <c r="AD83" i="3" s="1"/>
  <c r="AE83" i="3" s="1"/>
  <c r="AF83" i="3" s="1"/>
  <c r="AG83" i="3" s="1"/>
  <c r="AH83" i="3" s="1"/>
  <c r="AI83" i="3" s="1"/>
  <c r="AB118" i="3"/>
  <c r="AC118" i="3" s="1"/>
  <c r="AD118" i="3" s="1"/>
  <c r="AE118" i="3" s="1"/>
  <c r="AF118" i="3" s="1"/>
  <c r="AG118" i="3" s="1"/>
  <c r="AH118" i="3" s="1"/>
  <c r="AI118" i="3" s="1"/>
  <c r="AB121" i="3"/>
  <c r="AC121" i="3" s="1"/>
  <c r="AD121" i="3" s="1"/>
  <c r="AE121" i="3" s="1"/>
  <c r="AF121" i="3" s="1"/>
  <c r="AG121" i="3" s="1"/>
  <c r="AH121" i="3" s="1"/>
  <c r="AI121" i="3" s="1"/>
  <c r="AB68" i="3"/>
  <c r="AC68" i="3" s="1"/>
  <c r="AD68" i="3" s="1"/>
  <c r="AE68" i="3" s="1"/>
  <c r="AF68" i="3" s="1"/>
  <c r="AG68" i="3" s="1"/>
  <c r="AH68" i="3" s="1"/>
  <c r="AI68" i="3" s="1"/>
  <c r="AB106" i="3"/>
  <c r="AC106" i="3" s="1"/>
  <c r="AD106" i="3" s="1"/>
  <c r="AE106" i="3" s="1"/>
  <c r="AF106" i="3" s="1"/>
  <c r="AG106" i="3" s="1"/>
  <c r="AH106" i="3" s="1"/>
  <c r="AI106" i="3" s="1"/>
  <c r="AB64" i="3"/>
  <c r="AC64" i="3" s="1"/>
  <c r="AD64" i="3" s="1"/>
  <c r="AE64" i="3" s="1"/>
  <c r="AB41" i="3"/>
  <c r="AC41" i="3" s="1"/>
  <c r="AD41" i="3" s="1"/>
  <c r="AE41" i="3" s="1"/>
  <c r="AF41" i="3" s="1"/>
  <c r="AG41" i="3" s="1"/>
  <c r="AH41" i="3" s="1"/>
  <c r="AI41" i="3" s="1"/>
  <c r="AB82" i="3"/>
  <c r="AC82" i="3" s="1"/>
  <c r="AD82" i="3" s="1"/>
  <c r="AE82" i="3" s="1"/>
  <c r="AF82" i="3" s="1"/>
  <c r="AG82" i="3" s="1"/>
  <c r="AH82" i="3" s="1"/>
  <c r="AI82" i="3" s="1"/>
  <c r="AB101" i="3"/>
  <c r="AC101" i="3" s="1"/>
  <c r="AD101" i="3" s="1"/>
  <c r="AE101" i="3" s="1"/>
  <c r="AF101" i="3" s="1"/>
  <c r="AG101" i="3" s="1"/>
  <c r="AH101" i="3" s="1"/>
  <c r="AI101" i="3" s="1"/>
  <c r="AB62" i="3"/>
  <c r="AC62" i="3" s="1"/>
  <c r="AD62" i="3" s="1"/>
  <c r="AE62" i="3" s="1"/>
  <c r="AF62" i="3" s="1"/>
  <c r="AG62" i="3" s="1"/>
  <c r="AH62" i="3" s="1"/>
  <c r="AI62" i="3" s="1"/>
  <c r="AB111" i="3"/>
  <c r="AC111" i="3" s="1"/>
  <c r="AD111" i="3" s="1"/>
  <c r="AE111" i="3" s="1"/>
  <c r="AF111" i="3" s="1"/>
  <c r="AG111" i="3" s="1"/>
  <c r="AH111" i="3" s="1"/>
  <c r="AI111" i="3" s="1"/>
  <c r="AB100" i="3"/>
  <c r="AC100" i="3" s="1"/>
  <c r="AD100" i="3" s="1"/>
  <c r="AE100" i="3" s="1"/>
  <c r="AF100" i="3" s="1"/>
  <c r="AG100" i="3" s="1"/>
  <c r="AH100" i="3" s="1"/>
  <c r="AI100" i="3" s="1"/>
  <c r="AB35" i="3"/>
  <c r="AC35" i="3" s="1"/>
  <c r="AD35" i="3" s="1"/>
  <c r="AE35" i="3" s="1"/>
  <c r="AF35" i="3" s="1"/>
  <c r="AG35" i="3" s="1"/>
  <c r="AH35" i="3" s="1"/>
  <c r="AI35" i="3" s="1"/>
  <c r="AB53" i="3"/>
  <c r="AC53" i="3" s="1"/>
  <c r="AD53" i="3" s="1"/>
  <c r="AE53" i="3" s="1"/>
  <c r="AF53" i="3" s="1"/>
  <c r="AG53" i="3" s="1"/>
  <c r="AH53" i="3" s="1"/>
  <c r="AI53" i="3" s="1"/>
  <c r="AB94" i="3"/>
  <c r="AC94" i="3" s="1"/>
  <c r="AD94" i="3" s="1"/>
  <c r="AE94" i="3" s="1"/>
  <c r="AF94" i="3" s="1"/>
  <c r="AG94" i="3" s="1"/>
  <c r="AH94" i="3" s="1"/>
  <c r="AI94" i="3" s="1"/>
  <c r="AB11" i="3"/>
  <c r="AC11" i="3" s="1"/>
  <c r="AD11" i="3" s="1"/>
  <c r="AE11" i="3" s="1"/>
  <c r="AF11" i="3" s="1"/>
  <c r="AG11" i="3" s="1"/>
  <c r="AH11" i="3" s="1"/>
  <c r="AI11" i="3" s="1"/>
  <c r="AB91" i="3"/>
  <c r="AC91" i="3" s="1"/>
  <c r="AD91" i="3" s="1"/>
  <c r="AE91" i="3" s="1"/>
  <c r="AF91" i="3" s="1"/>
  <c r="AG91" i="3" s="1"/>
  <c r="AH91" i="3" s="1"/>
  <c r="AI91" i="3" s="1"/>
  <c r="AB20" i="3"/>
  <c r="AC20" i="3" s="1"/>
  <c r="AD20" i="3" s="1"/>
  <c r="AE20" i="3" s="1"/>
  <c r="AF20" i="3" s="1"/>
  <c r="AG20" i="3" s="1"/>
  <c r="AH20" i="3" s="1"/>
  <c r="AI20" i="3" s="1"/>
  <c r="AF128" i="3"/>
  <c r="AG128" i="3" s="1"/>
  <c r="AH128" i="3" s="1"/>
  <c r="AI128" i="3" s="1"/>
  <c r="AF122" i="3"/>
  <c r="AG122" i="3" s="1"/>
  <c r="AH122" i="3" s="1"/>
  <c r="AI122" i="3" s="1"/>
  <c r="AB98" i="3"/>
  <c r="AC98" i="3" s="1"/>
  <c r="AD98" i="3" s="1"/>
  <c r="AE98" i="3" s="1"/>
  <c r="AF98" i="3" s="1"/>
  <c r="AG98" i="3" s="1"/>
  <c r="AH98" i="3" s="1"/>
  <c r="AI98" i="3" s="1"/>
  <c r="AC25" i="3"/>
  <c r="AD25" i="3" s="1"/>
  <c r="AE25" i="3" s="1"/>
  <c r="AF25" i="3" s="1"/>
  <c r="AG25" i="3" s="1"/>
  <c r="AH25" i="3" s="1"/>
  <c r="AI25" i="3" s="1"/>
  <c r="AB27" i="3"/>
  <c r="AC27" i="3" s="1"/>
  <c r="AD27" i="3" s="1"/>
  <c r="AE27" i="3" s="1"/>
  <c r="AF27" i="3" s="1"/>
  <c r="AG27" i="3" s="1"/>
  <c r="AH27" i="3" s="1"/>
  <c r="AI27" i="3" s="1"/>
  <c r="AB70" i="3"/>
  <c r="AC70" i="3" s="1"/>
  <c r="AD70" i="3" s="1"/>
  <c r="AE70" i="3" s="1"/>
  <c r="AF70" i="3" s="1"/>
  <c r="AG70" i="3" s="1"/>
  <c r="AH70" i="3" s="1"/>
  <c r="AI70" i="3" s="1"/>
  <c r="AB87" i="3"/>
  <c r="AC87" i="3" s="1"/>
  <c r="AD87" i="3" s="1"/>
  <c r="AE87" i="3" s="1"/>
  <c r="AB60" i="3"/>
  <c r="AC60" i="3" s="1"/>
  <c r="AD60" i="3" s="1"/>
  <c r="AE60" i="3" s="1"/>
  <c r="AF60" i="3" s="1"/>
  <c r="AG60" i="3" s="1"/>
  <c r="AH60" i="3" s="1"/>
  <c r="AI60" i="3" s="1"/>
  <c r="AB76" i="3"/>
  <c r="AC76" i="3" s="1"/>
  <c r="AD76" i="3" s="1"/>
  <c r="AE76" i="3" s="1"/>
  <c r="AF76" i="3" s="1"/>
  <c r="AG76" i="3" s="1"/>
  <c r="AH76" i="3" s="1"/>
  <c r="AI76" i="3" s="1"/>
  <c r="AB116" i="3"/>
  <c r="AC116" i="3" s="1"/>
  <c r="AD116" i="3" s="1"/>
  <c r="AE116" i="3" s="1"/>
  <c r="AF116" i="3" s="1"/>
  <c r="AG116" i="3" s="1"/>
  <c r="AH116" i="3" s="1"/>
  <c r="AI116" i="3" s="1"/>
  <c r="AB134" i="3"/>
  <c r="AC134" i="3" s="1"/>
  <c r="AD134" i="3" s="1"/>
  <c r="AE134" i="3" s="1"/>
  <c r="AF134" i="3" s="1"/>
  <c r="AG134" i="3" s="1"/>
  <c r="AH134" i="3" s="1"/>
  <c r="AI134" i="3" s="1"/>
  <c r="AB69" i="3"/>
  <c r="AC69" i="3" s="1"/>
  <c r="AD69" i="3" s="1"/>
  <c r="AE69" i="3" s="1"/>
  <c r="AF69" i="3" s="1"/>
  <c r="AG69" i="3" s="1"/>
  <c r="AH69" i="3" s="1"/>
  <c r="AI69" i="3" s="1"/>
  <c r="AB40" i="3"/>
  <c r="AC40" i="3" s="1"/>
  <c r="AD40" i="3" s="1"/>
  <c r="AE40" i="3" s="1"/>
  <c r="AF40" i="3" s="1"/>
  <c r="AG40" i="3" s="1"/>
  <c r="AH40" i="3" s="1"/>
  <c r="AI40" i="3" s="1"/>
  <c r="AJ40" i="3" s="1"/>
  <c r="AB57" i="3"/>
  <c r="AC57" i="3" s="1"/>
  <c r="AD57" i="3" s="1"/>
  <c r="AE57" i="3" s="1"/>
  <c r="AF57" i="3" s="1"/>
  <c r="AG57" i="3" s="1"/>
  <c r="AH57" i="3" s="1"/>
  <c r="AI57" i="3" s="1"/>
  <c r="AB66" i="3"/>
  <c r="AC66" i="3" s="1"/>
  <c r="AD66" i="3" s="1"/>
  <c r="AE66" i="3" s="1"/>
  <c r="AF66" i="3" s="1"/>
  <c r="AG66" i="3" s="1"/>
  <c r="AH66" i="3" s="1"/>
  <c r="AI66" i="3" s="1"/>
  <c r="AB21" i="3"/>
  <c r="AC21" i="3" s="1"/>
  <c r="AD21" i="3" s="1"/>
  <c r="AE21" i="3" s="1"/>
  <c r="AF21" i="3" s="1"/>
  <c r="AG21" i="3" s="1"/>
  <c r="AH21" i="3" s="1"/>
  <c r="AI21" i="3" s="1"/>
  <c r="AF143" i="3"/>
  <c r="AG143" i="3" s="1"/>
  <c r="AH143" i="3" s="1"/>
  <c r="AI143" i="3" s="1"/>
  <c r="AB140" i="3"/>
  <c r="AC140" i="3" s="1"/>
  <c r="AD140" i="3" s="1"/>
  <c r="AE140" i="3" s="1"/>
  <c r="AB39" i="3"/>
  <c r="AC39" i="3" s="1"/>
  <c r="AD39" i="3" s="1"/>
  <c r="AE39" i="3" s="1"/>
  <c r="AF39" i="3" s="1"/>
  <c r="AG39" i="3" s="1"/>
  <c r="AH39" i="3" s="1"/>
  <c r="AI39" i="3" s="1"/>
  <c r="AJ39" i="3" s="1"/>
  <c r="AB107" i="3"/>
  <c r="AC107" i="3" s="1"/>
  <c r="AD107" i="3" s="1"/>
  <c r="AE107" i="3" s="1"/>
  <c r="AF107" i="3" s="1"/>
  <c r="AG107" i="3" s="1"/>
  <c r="AH107" i="3" s="1"/>
  <c r="AI107" i="3" s="1"/>
  <c r="AB124" i="3"/>
  <c r="AC124" i="3" s="1"/>
  <c r="AD124" i="3" s="1"/>
  <c r="AE124" i="3" s="1"/>
  <c r="AF124" i="3" s="1"/>
  <c r="AG124" i="3" s="1"/>
  <c r="AH124" i="3" s="1"/>
  <c r="AI124" i="3" s="1"/>
  <c r="AB114" i="3"/>
  <c r="AC114" i="3" s="1"/>
  <c r="AD114" i="3" s="1"/>
  <c r="AE114" i="3" s="1"/>
  <c r="AF114" i="3" s="1"/>
  <c r="AG114" i="3" s="1"/>
  <c r="AH114" i="3" s="1"/>
  <c r="AI114" i="3" s="1"/>
  <c r="AB139" i="3"/>
  <c r="AC139" i="3" s="1"/>
  <c r="AD139" i="3" s="1"/>
  <c r="AE139" i="3" s="1"/>
  <c r="AF139" i="3" s="1"/>
  <c r="AG139" i="3" s="1"/>
  <c r="AH139" i="3" s="1"/>
  <c r="AI139" i="3" s="1"/>
  <c r="AB63" i="3"/>
  <c r="AC63" i="3" s="1"/>
  <c r="AD63" i="3" s="1"/>
  <c r="AE63" i="3" s="1"/>
  <c r="AF63" i="3" s="1"/>
  <c r="AG63" i="3" s="1"/>
  <c r="AH63" i="3" s="1"/>
  <c r="AI63" i="3" s="1"/>
  <c r="AB135" i="3"/>
  <c r="AC135" i="3" s="1"/>
  <c r="AD135" i="3" s="1"/>
  <c r="AE135" i="3" s="1"/>
  <c r="AF135" i="3" s="1"/>
  <c r="AG135" i="3" s="1"/>
  <c r="AH135" i="3" s="1"/>
  <c r="AI135" i="3" s="1"/>
  <c r="AB123" i="3"/>
  <c r="AC123" i="3" s="1"/>
  <c r="AD123" i="3" s="1"/>
  <c r="AE123" i="3" s="1"/>
  <c r="AF123" i="3" s="1"/>
  <c r="AG123" i="3" s="1"/>
  <c r="AH123" i="3" s="1"/>
  <c r="AI123" i="3" s="1"/>
  <c r="AB129" i="3"/>
  <c r="AC129" i="3" s="1"/>
  <c r="AD129" i="3" s="1"/>
  <c r="AE129" i="3" s="1"/>
  <c r="AF129" i="3" s="1"/>
  <c r="AG129" i="3" s="1"/>
  <c r="AH129" i="3" s="1"/>
  <c r="AI129" i="3" s="1"/>
  <c r="AB132" i="3"/>
  <c r="AC132" i="3" s="1"/>
  <c r="AD132" i="3" s="1"/>
  <c r="AE132" i="3" s="1"/>
  <c r="AF132" i="3" s="1"/>
  <c r="AG132" i="3" s="1"/>
  <c r="AH132" i="3" s="1"/>
  <c r="AI132" i="3" s="1"/>
  <c r="AB109" i="3"/>
  <c r="AC109" i="3" s="1"/>
  <c r="AD109" i="3" s="1"/>
  <c r="AE109" i="3" s="1"/>
  <c r="AF109" i="3" s="1"/>
  <c r="AG109" i="3" s="1"/>
  <c r="AH109" i="3" s="1"/>
  <c r="AI109" i="3" s="1"/>
  <c r="AB104" i="3"/>
  <c r="AC104" i="3" s="1"/>
  <c r="AD104" i="3" s="1"/>
  <c r="AE104" i="3" s="1"/>
  <c r="AF104" i="3" s="1"/>
  <c r="AG104" i="3" s="1"/>
  <c r="AH104" i="3" s="1"/>
  <c r="AI104" i="3" s="1"/>
  <c r="AB29" i="3"/>
  <c r="AC29" i="3" s="1"/>
  <c r="AD29" i="3" s="1"/>
  <c r="AE29" i="3" s="1"/>
  <c r="AF29" i="3" s="1"/>
  <c r="AG29" i="3" s="1"/>
  <c r="AH29" i="3" s="1"/>
  <c r="AI29" i="3" s="1"/>
  <c r="AB59" i="3"/>
  <c r="AC59" i="3" s="1"/>
  <c r="AD59" i="3" s="1"/>
  <c r="AE59" i="3" s="1"/>
  <c r="AF59" i="3" s="1"/>
  <c r="AG59" i="3" s="1"/>
  <c r="AH59" i="3" s="1"/>
  <c r="AI59" i="3" s="1"/>
  <c r="AB46" i="3"/>
  <c r="AC46" i="3" s="1"/>
  <c r="AD46" i="3" s="1"/>
  <c r="AE46" i="3" s="1"/>
  <c r="AF46" i="3" s="1"/>
  <c r="AG46" i="3" s="1"/>
  <c r="AH46" i="3" s="1"/>
  <c r="AI46" i="3" s="1"/>
  <c r="AB49" i="3"/>
  <c r="AC49" i="3" s="1"/>
  <c r="AD49" i="3" s="1"/>
  <c r="AE49" i="3" s="1"/>
  <c r="AF49" i="3" s="1"/>
  <c r="AG49" i="3" s="1"/>
  <c r="AH49" i="3" s="1"/>
  <c r="AI49" i="3" s="1"/>
  <c r="AB108" i="3"/>
  <c r="AC108" i="3" s="1"/>
  <c r="AD108" i="3" s="1"/>
  <c r="AE108" i="3" s="1"/>
  <c r="AF108" i="3" s="1"/>
  <c r="AG108" i="3" s="1"/>
  <c r="AH108" i="3" s="1"/>
  <c r="AI108" i="3" s="1"/>
  <c r="AB84" i="3"/>
  <c r="AC84" i="3" s="1"/>
  <c r="AD84" i="3" s="1"/>
  <c r="AE84" i="3" s="1"/>
  <c r="AF84" i="3" s="1"/>
  <c r="AG84" i="3" s="1"/>
  <c r="AH84" i="3" s="1"/>
  <c r="AI84" i="3" s="1"/>
  <c r="AB126" i="3"/>
  <c r="AC126" i="3" s="1"/>
  <c r="AD126" i="3" s="1"/>
  <c r="AE126" i="3" s="1"/>
  <c r="AF126" i="3" s="1"/>
  <c r="AG126" i="3" s="1"/>
  <c r="AH126" i="3" s="1"/>
  <c r="AI126" i="3" s="1"/>
  <c r="AB48" i="3"/>
  <c r="AC48" i="3" s="1"/>
  <c r="AD48" i="3" s="1"/>
  <c r="AE48" i="3" s="1"/>
  <c r="AF48" i="3" s="1"/>
  <c r="AG48" i="3" s="1"/>
  <c r="AH48" i="3" s="1"/>
  <c r="AI48" i="3" s="1"/>
  <c r="AB43" i="3"/>
  <c r="AC43" i="3" s="1"/>
  <c r="AD43" i="3" s="1"/>
  <c r="AE43" i="3" s="1"/>
  <c r="AF43" i="3" s="1"/>
  <c r="AG43" i="3" s="1"/>
  <c r="AH43" i="3" s="1"/>
  <c r="AI43" i="3" s="1"/>
  <c r="AJ43" i="3" s="1"/>
  <c r="AB10" i="3"/>
  <c r="AC10" i="3" s="1"/>
  <c r="AD10" i="3" s="1"/>
  <c r="AE10" i="3" s="1"/>
  <c r="AF10" i="3" s="1"/>
  <c r="AG10" i="3" s="1"/>
  <c r="AH10" i="3" s="1"/>
  <c r="AI10" i="3" s="1"/>
  <c r="AB131" i="3"/>
  <c r="AC131" i="3" s="1"/>
  <c r="AD131" i="3" s="1"/>
  <c r="AE131" i="3" s="1"/>
  <c r="AF131" i="3" s="1"/>
  <c r="AG131" i="3" s="1"/>
  <c r="AH131" i="3" s="1"/>
  <c r="AI131" i="3" s="1"/>
  <c r="AB120" i="3"/>
  <c r="AC120" i="3" s="1"/>
  <c r="AD120" i="3" s="1"/>
  <c r="AE120" i="3" s="1"/>
  <c r="AF120" i="3" s="1"/>
  <c r="AG120" i="3" s="1"/>
  <c r="AH120" i="3" s="1"/>
  <c r="AI120" i="3" s="1"/>
  <c r="AB50" i="3"/>
  <c r="AC50" i="3" s="1"/>
  <c r="AD50" i="3" s="1"/>
  <c r="AE50" i="3" s="1"/>
  <c r="AF50" i="3" s="1"/>
  <c r="AG50" i="3" s="1"/>
  <c r="AH50" i="3" s="1"/>
  <c r="AI50" i="3" s="1"/>
  <c r="AB8" i="3"/>
  <c r="AC8" i="3" s="1"/>
  <c r="AD8" i="3" s="1"/>
  <c r="AE8" i="3" s="1"/>
  <c r="AF8" i="3" s="1"/>
  <c r="AG8" i="3" s="1"/>
  <c r="AH8" i="3" s="1"/>
  <c r="AI8" i="3" s="1"/>
  <c r="AB16" i="3"/>
  <c r="AC16" i="3" s="1"/>
  <c r="AD16" i="3" s="1"/>
  <c r="AE16" i="3" s="1"/>
  <c r="AF16" i="3" s="1"/>
  <c r="AG16" i="3" s="1"/>
  <c r="AH16" i="3" s="1"/>
  <c r="AI16" i="3" s="1"/>
  <c r="AB19" i="3"/>
  <c r="AC19" i="3" s="1"/>
  <c r="AD19" i="3" s="1"/>
  <c r="AE19" i="3" s="1"/>
  <c r="AF19" i="3" s="1"/>
  <c r="AG19" i="3" s="1"/>
  <c r="AH19" i="3" s="1"/>
  <c r="AI19" i="3" s="1"/>
  <c r="AB99" i="3"/>
  <c r="AC99" i="3" s="1"/>
  <c r="AD99" i="3" s="1"/>
  <c r="AE99" i="3" s="1"/>
  <c r="AF99" i="3" s="1"/>
  <c r="AG99" i="3" s="1"/>
  <c r="AH99" i="3" s="1"/>
  <c r="AI99" i="3" s="1"/>
  <c r="AB103" i="3"/>
  <c r="AC103" i="3" s="1"/>
  <c r="AD103" i="3" s="1"/>
  <c r="AE103" i="3" s="1"/>
  <c r="AF103" i="3" s="1"/>
  <c r="AG103" i="3" s="1"/>
  <c r="AH103" i="3" s="1"/>
  <c r="AI103" i="3" s="1"/>
  <c r="AB141" i="3"/>
  <c r="AC141" i="3" s="1"/>
  <c r="AD141" i="3" s="1"/>
  <c r="AE141" i="3" s="1"/>
  <c r="AF141" i="3" s="1"/>
  <c r="AG141" i="3" s="1"/>
  <c r="AH141" i="3" s="1"/>
  <c r="AI141" i="3" s="1"/>
  <c r="AB67" i="3"/>
  <c r="AC67" i="3" s="1"/>
  <c r="AD67" i="3" s="1"/>
  <c r="AE67" i="3" s="1"/>
  <c r="AF67" i="3" s="1"/>
  <c r="AG67" i="3" s="1"/>
  <c r="AH67" i="3" s="1"/>
  <c r="AI67" i="3" s="1"/>
  <c r="AB28" i="3"/>
  <c r="AC28" i="3" s="1"/>
  <c r="AD28" i="3" s="1"/>
  <c r="AE28" i="3" s="1"/>
  <c r="AF28" i="3" s="1"/>
  <c r="AG28" i="3" s="1"/>
  <c r="AH28" i="3" s="1"/>
  <c r="AI28" i="3" s="1"/>
  <c r="AB6" i="3"/>
  <c r="AC6" i="3" s="1"/>
  <c r="AD6" i="3" s="1"/>
  <c r="AE6" i="3" s="1"/>
  <c r="AF6" i="3" s="1"/>
  <c r="AG6" i="3" s="1"/>
  <c r="AH6" i="3" s="1"/>
  <c r="AI6" i="3" s="1"/>
  <c r="AB86" i="3"/>
  <c r="AC86" i="3" s="1"/>
  <c r="AD86" i="3" s="1"/>
  <c r="AE86" i="3" s="1"/>
  <c r="AF86" i="3" s="1"/>
  <c r="AG86" i="3" s="1"/>
  <c r="AH86" i="3" s="1"/>
  <c r="AI86" i="3" s="1"/>
  <c r="AB81" i="3"/>
  <c r="AC81" i="3" s="1"/>
  <c r="AD81" i="3" s="1"/>
  <c r="AE81" i="3" s="1"/>
  <c r="AF81" i="3" s="1"/>
  <c r="AG81" i="3" s="1"/>
  <c r="AH81" i="3" s="1"/>
  <c r="AI81" i="3" s="1"/>
  <c r="AB32" i="3"/>
  <c r="AC32" i="3" s="1"/>
  <c r="AD32" i="3" s="1"/>
  <c r="AE32" i="3" s="1"/>
  <c r="AF32" i="3" s="1"/>
  <c r="AG32" i="3" s="1"/>
  <c r="AH32" i="3" s="1"/>
  <c r="AI32" i="3" s="1"/>
  <c r="AB92" i="3"/>
  <c r="AC92" i="3" s="1"/>
  <c r="AD92" i="3" s="1"/>
  <c r="AE92" i="3" s="1"/>
  <c r="AF92" i="3" s="1"/>
  <c r="AG92" i="3" s="1"/>
  <c r="AH92" i="3" s="1"/>
  <c r="AI92" i="3" s="1"/>
  <c r="AB78" i="3"/>
  <c r="AC78" i="3" s="1"/>
  <c r="AD78" i="3" s="1"/>
  <c r="AE78" i="3" s="1"/>
  <c r="AF78" i="3" s="1"/>
  <c r="AG78" i="3" s="1"/>
  <c r="AH78" i="3" s="1"/>
  <c r="AI78" i="3" s="1"/>
  <c r="AB38" i="3"/>
  <c r="AC38" i="3" s="1"/>
  <c r="AD38" i="3" s="1"/>
  <c r="AE38" i="3" s="1"/>
  <c r="AF38" i="3" s="1"/>
  <c r="AG38" i="3" s="1"/>
  <c r="AH38" i="3" s="1"/>
  <c r="AI38" i="3" s="1"/>
  <c r="AJ38" i="3" s="1"/>
  <c r="AB136" i="3"/>
  <c r="AC136" i="3" s="1"/>
  <c r="AD136" i="3" s="1"/>
  <c r="AE136" i="3" s="1"/>
  <c r="AF136" i="3" s="1"/>
  <c r="AG136" i="3" s="1"/>
  <c r="AH136" i="3" s="1"/>
  <c r="AI136" i="3" s="1"/>
  <c r="AB95" i="3"/>
  <c r="AC95" i="3" s="1"/>
  <c r="AD95" i="3" s="1"/>
  <c r="AE95" i="3" s="1"/>
  <c r="AF95" i="3" s="1"/>
  <c r="AG95" i="3" s="1"/>
  <c r="AH95" i="3" s="1"/>
  <c r="AI95" i="3" s="1"/>
  <c r="AB73" i="3"/>
  <c r="AC73" i="3" s="1"/>
  <c r="AD73" i="3" s="1"/>
  <c r="AE73" i="3" s="1"/>
  <c r="AF73" i="3" s="1"/>
  <c r="AG73" i="3" s="1"/>
  <c r="AH73" i="3" s="1"/>
  <c r="AI73" i="3" s="1"/>
  <c r="AC18" i="3"/>
  <c r="AD18" i="3" s="1"/>
  <c r="AE18" i="3" s="1"/>
  <c r="AF18" i="3" s="1"/>
  <c r="AG18" i="3" s="1"/>
  <c r="AH18" i="3" s="1"/>
  <c r="AI18" i="3" s="1"/>
  <c r="AJ18" i="3" s="1"/>
  <c r="AB36" i="3"/>
  <c r="AC36" i="3" s="1"/>
  <c r="AD36" i="3" s="1"/>
  <c r="AE36" i="3" s="1"/>
  <c r="AF36" i="3" s="1"/>
  <c r="AG36" i="3" s="1"/>
  <c r="AH36" i="3" s="1"/>
  <c r="AI36" i="3" s="1"/>
  <c r="AB125" i="3"/>
  <c r="AC125" i="3" s="1"/>
  <c r="AD125" i="3" s="1"/>
  <c r="AE125" i="3" s="1"/>
  <c r="AF125" i="3" s="1"/>
  <c r="AG125" i="3" s="1"/>
  <c r="AH125" i="3" s="1"/>
  <c r="AI125" i="3" s="1"/>
  <c r="AB71" i="3"/>
  <c r="AC71" i="3" s="1"/>
  <c r="AD71" i="3" s="1"/>
  <c r="AE71" i="3" s="1"/>
  <c r="AF71" i="3" s="1"/>
  <c r="AG71" i="3" s="1"/>
  <c r="AH71" i="3" s="1"/>
  <c r="AI71" i="3" s="1"/>
  <c r="AB9" i="3"/>
  <c r="AC9" i="3" s="1"/>
  <c r="AD9" i="3" s="1"/>
  <c r="AE9" i="3" s="1"/>
  <c r="AF9" i="3" s="1"/>
  <c r="AG9" i="3" s="1"/>
  <c r="AH9" i="3" s="1"/>
  <c r="AI9" i="3" s="1"/>
  <c r="AB79" i="3"/>
  <c r="AC79" i="3" s="1"/>
  <c r="AD79" i="3" s="1"/>
  <c r="AE79" i="3" s="1"/>
  <c r="AF79" i="3" s="1"/>
  <c r="AG79" i="3" s="1"/>
  <c r="AH79" i="3" s="1"/>
  <c r="AI79" i="3" s="1"/>
  <c r="AF88" i="3"/>
  <c r="AG88" i="3" s="1"/>
  <c r="AH88" i="3" s="1"/>
  <c r="AI88" i="3" s="1"/>
  <c r="AF5" i="3"/>
  <c r="AG5" i="3" s="1"/>
  <c r="AH5" i="3" s="1"/>
  <c r="AI5" i="3" s="1"/>
  <c r="AG37" i="3"/>
  <c r="AH37" i="3" s="1"/>
  <c r="AI37" i="3" s="1"/>
  <c r="AJ37" i="3" s="1"/>
  <c r="AF14" i="3"/>
  <c r="AG14" i="3" s="1"/>
  <c r="AH14" i="3" s="1"/>
  <c r="AI14" i="3" s="1"/>
  <c r="AF127" i="3"/>
  <c r="AG127" i="3" s="1"/>
  <c r="AH127" i="3" s="1"/>
  <c r="AI127" i="3" s="1"/>
  <c r="AF75" i="3"/>
  <c r="AG75" i="3" s="1"/>
  <c r="AH75" i="3" s="1"/>
  <c r="AI75" i="3" s="1"/>
  <c r="AF42" i="3"/>
  <c r="AG42" i="3" s="1"/>
  <c r="AH42" i="3" s="1"/>
  <c r="AI42" i="3" s="1"/>
  <c r="AF47" i="3"/>
  <c r="AG47" i="3" s="1"/>
  <c r="AH47" i="3" s="1"/>
  <c r="AI47" i="3" s="1"/>
  <c r="AF45" i="3"/>
  <c r="AG45" i="3" s="1"/>
  <c r="AH45" i="3" s="1"/>
  <c r="AI45" i="3" s="1"/>
  <c r="AF85" i="3"/>
  <c r="AG85" i="3" s="1"/>
  <c r="AH85" i="3" s="1"/>
  <c r="AI85" i="3" s="1"/>
  <c r="AF58" i="3"/>
  <c r="AG58" i="3" s="1"/>
  <c r="AH58" i="3" s="1"/>
  <c r="AI58" i="3" s="1"/>
  <c r="AF140" i="3"/>
  <c r="AG140" i="3" s="1"/>
  <c r="AH140" i="3" s="1"/>
  <c r="AI140" i="3" s="1"/>
  <c r="AF55" i="3"/>
  <c r="AG55" i="3" s="1"/>
  <c r="AH55" i="3" s="1"/>
  <c r="AI55" i="3" s="1"/>
  <c r="AF61" i="3"/>
  <c r="AG61" i="3" s="1"/>
  <c r="AH61" i="3" s="1"/>
  <c r="AI61" i="3" s="1"/>
  <c r="AF52" i="3"/>
  <c r="AG52" i="3" s="1"/>
  <c r="AH52" i="3" s="1"/>
  <c r="AI52" i="3" s="1"/>
  <c r="AF7" i="3"/>
  <c r="AG7" i="3" s="1"/>
  <c r="AH7" i="3" s="1"/>
  <c r="AI7" i="3" s="1"/>
  <c r="AF144" i="3"/>
  <c r="AG144" i="3" s="1"/>
  <c r="AH144" i="3" s="1"/>
  <c r="AI144" i="3" s="1"/>
  <c r="AF87" i="3"/>
  <c r="AG87" i="3" s="1"/>
  <c r="AH87" i="3" s="1"/>
  <c r="AI87" i="3" s="1"/>
  <c r="AF30" i="3"/>
  <c r="AG30" i="3" s="1"/>
  <c r="AH30" i="3" s="1"/>
  <c r="AI30" i="3" s="1"/>
  <c r="AF17" i="3"/>
  <c r="AG17" i="3" s="1"/>
  <c r="AH17" i="3" s="1"/>
  <c r="AI17" i="3" s="1"/>
  <c r="AF133" i="3"/>
  <c r="AG133" i="3" s="1"/>
  <c r="AH133" i="3" s="1"/>
  <c r="AI133" i="3" s="1"/>
  <c r="AF51" i="3"/>
  <c r="AG51" i="3" s="1"/>
  <c r="AH51" i="3" s="1"/>
  <c r="AI51" i="3" s="1"/>
  <c r="AF96" i="3"/>
  <c r="AG96" i="3" s="1"/>
  <c r="AH96" i="3" s="1"/>
  <c r="AI96" i="3" s="1"/>
  <c r="AF113" i="3"/>
  <c r="AG113" i="3" s="1"/>
  <c r="AH113" i="3" s="1"/>
  <c r="AI113" i="3" s="1"/>
  <c r="AF90" i="3"/>
  <c r="AG90" i="3" s="1"/>
  <c r="AH90" i="3" s="1"/>
  <c r="AI90" i="3" s="1"/>
  <c r="AF72" i="3"/>
  <c r="AG72" i="3" s="1"/>
  <c r="AH72" i="3" s="1"/>
  <c r="AI72" i="3" s="1"/>
  <c r="AF65" i="3"/>
  <c r="AG65" i="3" s="1"/>
  <c r="AH65" i="3" s="1"/>
  <c r="AI65" i="3" s="1"/>
  <c r="AF44" i="3"/>
  <c r="AG44" i="3" s="1"/>
  <c r="AH44" i="3" s="1"/>
  <c r="AI44" i="3" s="1"/>
  <c r="AF64" i="3"/>
  <c r="AG64" i="3" s="1"/>
  <c r="AH64" i="3" s="1"/>
  <c r="AI64" i="3" s="1"/>
  <c r="AF105" i="3"/>
  <c r="AG105" i="3" s="1"/>
  <c r="AH105" i="3" s="1"/>
  <c r="AI105" i="3" s="1"/>
  <c r="AF115" i="3"/>
  <c r="AG115" i="3" s="1"/>
  <c r="AH115" i="3" s="1"/>
  <c r="AI115" i="3" s="1"/>
  <c r="AF110" i="3"/>
  <c r="AG110" i="3" s="1"/>
  <c r="AH110" i="3" s="1"/>
  <c r="AI110" i="3" s="1"/>
  <c r="AF112" i="3"/>
  <c r="AG112" i="3" s="1"/>
  <c r="AH112" i="3" s="1"/>
  <c r="AI112" i="3" s="1"/>
  <c r="AF97" i="3"/>
  <c r="AG97" i="3" s="1"/>
  <c r="AH97" i="3" s="1"/>
  <c r="AI97" i="3" s="1"/>
  <c r="AG31" i="3"/>
  <c r="AH31" i="3" s="1"/>
  <c r="AI31" i="3" s="1"/>
  <c r="AF102" i="3"/>
  <c r="AG102" i="3" s="1"/>
  <c r="AH102" i="3" s="1"/>
  <c r="AI102" i="3" s="1"/>
  <c r="AF77" i="3"/>
  <c r="AG77" i="3" s="1"/>
  <c r="AH77" i="3" s="1"/>
  <c r="AI77" i="3" s="1"/>
  <c r="AF142" i="3"/>
  <c r="AG142" i="3" s="1"/>
  <c r="AH142" i="3" s="1"/>
  <c r="AI142" i="3" s="1"/>
  <c r="AF119" i="3"/>
  <c r="AG119" i="3" s="1"/>
  <c r="AH119" i="3" s="1"/>
  <c r="AI119" i="3" s="1"/>
  <c r="AK4" i="3"/>
  <c r="AL4" i="3" s="1"/>
  <c r="AM4" i="3" s="1"/>
  <c r="AN4" i="3" s="1"/>
  <c r="AO4" i="3" s="1"/>
  <c r="AI2" i="3"/>
  <c r="AF13" i="3"/>
  <c r="AG13" i="3" s="1"/>
  <c r="AH13" i="3" s="1"/>
  <c r="AI13" i="3" s="1"/>
  <c r="AF80" i="3"/>
  <c r="AG80" i="3" s="1"/>
  <c r="AH80" i="3" s="1"/>
  <c r="AI80" i="3" s="1"/>
  <c r="AG33" i="3"/>
  <c r="AH33" i="3" s="1"/>
  <c r="AI33" i="3" s="1"/>
  <c r="AF15" i="3"/>
  <c r="AG15" i="3" s="1"/>
  <c r="AH15" i="3" s="1"/>
  <c r="AI15" i="3" s="1"/>
  <c r="AF93" i="3"/>
  <c r="AG93" i="3" s="1"/>
  <c r="AH93" i="3" s="1"/>
  <c r="AI93" i="3" s="1"/>
  <c r="AF12" i="3"/>
  <c r="AG12" i="3" s="1"/>
  <c r="AH12" i="3" s="1"/>
  <c r="AI12" i="3" s="1"/>
  <c r="AF137" i="3"/>
  <c r="AG137" i="3" s="1"/>
  <c r="AH137" i="3" s="1"/>
  <c r="AI137" i="3" s="1"/>
  <c r="AF56" i="3"/>
  <c r="AG56" i="3" s="1"/>
  <c r="AH56" i="3" s="1"/>
  <c r="AI56" i="3" s="1"/>
  <c r="AF130" i="3"/>
  <c r="AG130" i="3" s="1"/>
  <c r="AH130" i="3" s="1"/>
  <c r="AI130" i="3" s="1"/>
  <c r="AF117" i="3"/>
  <c r="AG117" i="3" s="1"/>
  <c r="AH117" i="3" s="1"/>
  <c r="AI117" i="3" s="1"/>
  <c r="AJ25" i="3" l="1"/>
  <c r="AK25" i="3" s="1"/>
  <c r="AL25" i="3" s="1"/>
  <c r="AM25" i="3" s="1"/>
  <c r="AN25" i="3" s="1"/>
  <c r="AO25" i="3" s="1"/>
  <c r="AJ24" i="3"/>
  <c r="AK23" i="3"/>
  <c r="AL23" i="3" s="1"/>
  <c r="AM23" i="3" s="1"/>
  <c r="AN23" i="3" s="1"/>
  <c r="AK22" i="3"/>
  <c r="AL22" i="3" s="1"/>
  <c r="AM22" i="3" s="1"/>
  <c r="AN22" i="3" s="1"/>
  <c r="AJ95" i="3"/>
  <c r="AK95" i="3" s="1"/>
  <c r="AL95" i="3" s="1"/>
  <c r="AM95" i="3" s="1"/>
  <c r="AN95" i="3" s="1"/>
  <c r="AJ8" i="3"/>
  <c r="AK8" i="3" s="1"/>
  <c r="AL8" i="3" s="1"/>
  <c r="AM8" i="3" s="1"/>
  <c r="AN8" i="3" s="1"/>
  <c r="AJ124" i="3"/>
  <c r="AK124" i="3" s="1"/>
  <c r="AL124" i="3" s="1"/>
  <c r="AM124" i="3" s="1"/>
  <c r="AN124" i="3" s="1"/>
  <c r="AK24" i="3"/>
  <c r="AL24" i="3" s="1"/>
  <c r="AM24" i="3" s="1"/>
  <c r="AN24" i="3" s="1"/>
  <c r="AJ107" i="3"/>
  <c r="AK107" i="3" s="1"/>
  <c r="AL107" i="3" s="1"/>
  <c r="AM107" i="3" s="1"/>
  <c r="AN107" i="3" s="1"/>
  <c r="AJ36" i="3"/>
  <c r="AK36" i="3" s="1"/>
  <c r="AL36" i="3" s="1"/>
  <c r="AM36" i="3" s="1"/>
  <c r="AN36" i="3" s="1"/>
  <c r="AJ29" i="3"/>
  <c r="AK29" i="3" s="1"/>
  <c r="AL29" i="3" s="1"/>
  <c r="AM29" i="3" s="1"/>
  <c r="AN29" i="3" s="1"/>
  <c r="AJ21" i="3"/>
  <c r="AK21" i="3" s="1"/>
  <c r="AL21" i="3" s="1"/>
  <c r="AM21" i="3" s="1"/>
  <c r="AN21" i="3" s="1"/>
  <c r="AJ26" i="3"/>
  <c r="AK26" i="3" s="1"/>
  <c r="AL26" i="3" s="1"/>
  <c r="AM26" i="3" s="1"/>
  <c r="AN26" i="3" s="1"/>
  <c r="AJ15" i="3"/>
  <c r="AK15" i="3" s="1"/>
  <c r="AL15" i="3" s="1"/>
  <c r="AM15" i="3" s="1"/>
  <c r="AN15" i="3" s="1"/>
  <c r="AJ20" i="3"/>
  <c r="AK20" i="3" s="1"/>
  <c r="AL20" i="3" s="1"/>
  <c r="AM20" i="3" s="1"/>
  <c r="AN20" i="3" s="1"/>
  <c r="AJ93" i="3"/>
  <c r="AK93" i="3" s="1"/>
  <c r="AL93" i="3" s="1"/>
  <c r="AM93" i="3" s="1"/>
  <c r="AN93" i="3" s="1"/>
  <c r="AJ49" i="3"/>
  <c r="AK49" i="3" s="1"/>
  <c r="AL49" i="3" s="1"/>
  <c r="AM49" i="3" s="1"/>
  <c r="AN49" i="3" s="1"/>
  <c r="AJ117" i="3"/>
  <c r="AK117" i="3" s="1"/>
  <c r="AL117" i="3" s="1"/>
  <c r="AM117" i="3" s="1"/>
  <c r="AN117" i="3" s="1"/>
  <c r="AJ98" i="3"/>
  <c r="AK98" i="3" s="1"/>
  <c r="AL98" i="3" s="1"/>
  <c r="AM98" i="3" s="1"/>
  <c r="AN98" i="3" s="1"/>
  <c r="AJ121" i="3"/>
  <c r="AK121" i="3" s="1"/>
  <c r="AL121" i="3" s="1"/>
  <c r="AM121" i="3" s="1"/>
  <c r="AN121" i="3" s="1"/>
  <c r="AJ11" i="3"/>
  <c r="AK11" i="3" s="1"/>
  <c r="AL11" i="3" s="1"/>
  <c r="AM11" i="3" s="1"/>
  <c r="AN11" i="3" s="1"/>
  <c r="AJ100" i="3"/>
  <c r="AK100" i="3" s="1"/>
  <c r="AL100" i="3" s="1"/>
  <c r="AM100" i="3" s="1"/>
  <c r="AN100" i="3" s="1"/>
  <c r="AJ57" i="3"/>
  <c r="AK57" i="3" s="1"/>
  <c r="AL57" i="3" s="1"/>
  <c r="AM57" i="3" s="1"/>
  <c r="AN57" i="3" s="1"/>
  <c r="AJ53" i="3"/>
  <c r="AK53" i="3" s="1"/>
  <c r="AL53" i="3" s="1"/>
  <c r="AM53" i="3" s="1"/>
  <c r="AN53" i="3" s="1"/>
  <c r="AJ12" i="3"/>
  <c r="AK12" i="3" s="1"/>
  <c r="AL12" i="3" s="1"/>
  <c r="AM12" i="3" s="1"/>
  <c r="AN12" i="3" s="1"/>
  <c r="AJ92" i="3"/>
  <c r="AK92" i="3" s="1"/>
  <c r="AL92" i="3" s="1"/>
  <c r="AM92" i="3" s="1"/>
  <c r="AN92" i="3" s="1"/>
  <c r="AJ48" i="3"/>
  <c r="AK48" i="3" s="1"/>
  <c r="AL48" i="3" s="1"/>
  <c r="AM48" i="3" s="1"/>
  <c r="AN48" i="3" s="1"/>
  <c r="AJ78" i="3"/>
  <c r="AK78" i="3" s="1"/>
  <c r="AL78" i="3" s="1"/>
  <c r="AM78" i="3" s="1"/>
  <c r="AN78" i="3" s="1"/>
  <c r="AJ58" i="3"/>
  <c r="AK58" i="3" s="1"/>
  <c r="AL58" i="3" s="1"/>
  <c r="AM58" i="3" s="1"/>
  <c r="AN58" i="3" s="1"/>
  <c r="AJ130" i="3"/>
  <c r="AK130" i="3" s="1"/>
  <c r="AL130" i="3" s="1"/>
  <c r="AM130" i="3" s="1"/>
  <c r="AN130" i="3" s="1"/>
  <c r="AJ91" i="3"/>
  <c r="AK91" i="3" s="1"/>
  <c r="AL91" i="3" s="1"/>
  <c r="AM91" i="3" s="1"/>
  <c r="AN91" i="3" s="1"/>
  <c r="AJ62" i="3"/>
  <c r="AK62" i="3" s="1"/>
  <c r="AL62" i="3" s="1"/>
  <c r="AM62" i="3" s="1"/>
  <c r="AN62" i="3" s="1"/>
  <c r="AJ139" i="3"/>
  <c r="AK139" i="3" s="1"/>
  <c r="AL139" i="3" s="1"/>
  <c r="AM139" i="3" s="1"/>
  <c r="AN139" i="3" s="1"/>
  <c r="AJ114" i="3"/>
  <c r="AK114" i="3" s="1"/>
  <c r="AL114" i="3" s="1"/>
  <c r="AM114" i="3" s="1"/>
  <c r="AN114" i="3" s="1"/>
  <c r="AJ111" i="3"/>
  <c r="AK111" i="3" s="1"/>
  <c r="AL111" i="3" s="1"/>
  <c r="AM111" i="3" s="1"/>
  <c r="AN111" i="3" s="1"/>
  <c r="AJ102" i="3"/>
  <c r="AK102" i="3" s="1"/>
  <c r="AL102" i="3" s="1"/>
  <c r="AM102" i="3" s="1"/>
  <c r="AN102" i="3" s="1"/>
  <c r="AJ56" i="3"/>
  <c r="AK56" i="3" s="1"/>
  <c r="AL56" i="3" s="1"/>
  <c r="AM56" i="3" s="1"/>
  <c r="AN56" i="3" s="1"/>
  <c r="AJ80" i="3"/>
  <c r="AK80" i="3" s="1"/>
  <c r="AL80" i="3" s="1"/>
  <c r="AM80" i="3" s="1"/>
  <c r="AN80" i="3" s="1"/>
  <c r="AJ60" i="3"/>
  <c r="AK60" i="3" s="1"/>
  <c r="AL60" i="3" s="1"/>
  <c r="AM60" i="3" s="1"/>
  <c r="AN60" i="3" s="1"/>
  <c r="AJ96" i="3"/>
  <c r="AK96" i="3" s="1"/>
  <c r="AL96" i="3" s="1"/>
  <c r="AM96" i="3" s="1"/>
  <c r="AN96" i="3" s="1"/>
  <c r="AJ17" i="3"/>
  <c r="AK17" i="3" s="1"/>
  <c r="AL17" i="3" s="1"/>
  <c r="AM17" i="3" s="1"/>
  <c r="AN17" i="3" s="1"/>
  <c r="AJ122" i="3"/>
  <c r="AK122" i="3" s="1"/>
  <c r="AL122" i="3" s="1"/>
  <c r="AM122" i="3" s="1"/>
  <c r="AN122" i="3" s="1"/>
  <c r="AJ101" i="3"/>
  <c r="AK101" i="3" s="1"/>
  <c r="AL101" i="3" s="1"/>
  <c r="AM101" i="3" s="1"/>
  <c r="AN101" i="3" s="1"/>
  <c r="AJ135" i="3"/>
  <c r="AK135" i="3" s="1"/>
  <c r="AL135" i="3" s="1"/>
  <c r="AM135" i="3" s="1"/>
  <c r="AN135" i="3" s="1"/>
  <c r="AJ32" i="3"/>
  <c r="AK32" i="3" s="1"/>
  <c r="AL32" i="3" s="1"/>
  <c r="AM32" i="3" s="1"/>
  <c r="AN32" i="3" s="1"/>
  <c r="AJ125" i="3"/>
  <c r="AK125" i="3" s="1"/>
  <c r="AL125" i="3" s="1"/>
  <c r="AM125" i="3" s="1"/>
  <c r="AN125" i="3" s="1"/>
  <c r="AJ30" i="3"/>
  <c r="AK30" i="3" s="1"/>
  <c r="AL30" i="3" s="1"/>
  <c r="AM30" i="3" s="1"/>
  <c r="AN30" i="3" s="1"/>
  <c r="AJ52" i="3"/>
  <c r="AK52" i="3" s="1"/>
  <c r="AL52" i="3" s="1"/>
  <c r="AM52" i="3" s="1"/>
  <c r="AN52" i="3" s="1"/>
  <c r="AJ86" i="3"/>
  <c r="AK86" i="3" s="1"/>
  <c r="AL86" i="3" s="1"/>
  <c r="AM86" i="3" s="1"/>
  <c r="AN86" i="3" s="1"/>
  <c r="AJ140" i="3"/>
  <c r="AK140" i="3" s="1"/>
  <c r="AL140" i="3" s="1"/>
  <c r="AM140" i="3" s="1"/>
  <c r="AN140" i="3" s="1"/>
  <c r="AJ99" i="3"/>
  <c r="AK99" i="3" s="1"/>
  <c r="AL99" i="3" s="1"/>
  <c r="AM99" i="3" s="1"/>
  <c r="AN99" i="3" s="1"/>
  <c r="AJ42" i="3"/>
  <c r="AK42" i="3" s="1"/>
  <c r="AL42" i="3" s="1"/>
  <c r="AM42" i="3" s="1"/>
  <c r="AN42" i="3" s="1"/>
  <c r="AP4" i="3"/>
  <c r="AQ4" i="3" s="1"/>
  <c r="AR4" i="3" s="1"/>
  <c r="AS4" i="3" s="1"/>
  <c r="AN2" i="3"/>
  <c r="AJ119" i="3"/>
  <c r="AK119" i="3" s="1"/>
  <c r="AL119" i="3" s="1"/>
  <c r="AM119" i="3" s="1"/>
  <c r="AN119" i="3" s="1"/>
  <c r="AK39" i="3"/>
  <c r="AL39" i="3" s="1"/>
  <c r="AM39" i="3" s="1"/>
  <c r="AN39" i="3" s="1"/>
  <c r="AO39" i="3" s="1"/>
  <c r="AJ112" i="3"/>
  <c r="AK112" i="3" s="1"/>
  <c r="AL112" i="3" s="1"/>
  <c r="AM112" i="3" s="1"/>
  <c r="AN112" i="3" s="1"/>
  <c r="AJ74" i="3"/>
  <c r="AK74" i="3" s="1"/>
  <c r="AL74" i="3" s="1"/>
  <c r="AM74" i="3" s="1"/>
  <c r="AN74" i="3" s="1"/>
  <c r="AJ104" i="3"/>
  <c r="AK104" i="3" s="1"/>
  <c r="AL104" i="3" s="1"/>
  <c r="AM104" i="3" s="1"/>
  <c r="AN104" i="3" s="1"/>
  <c r="AJ138" i="3"/>
  <c r="AK138" i="3" s="1"/>
  <c r="AL138" i="3" s="1"/>
  <c r="AM138" i="3" s="1"/>
  <c r="AN138" i="3" s="1"/>
  <c r="AJ19" i="3"/>
  <c r="AK19" i="3" s="1"/>
  <c r="AL19" i="3" s="1"/>
  <c r="AM19" i="3" s="1"/>
  <c r="AN19" i="3" s="1"/>
  <c r="AO19" i="3" s="1"/>
  <c r="AP19" i="3" s="1"/>
  <c r="AQ19" i="3" s="1"/>
  <c r="AR19" i="3" s="1"/>
  <c r="AJ94" i="3"/>
  <c r="AK94" i="3" s="1"/>
  <c r="AL94" i="3" s="1"/>
  <c r="AM94" i="3" s="1"/>
  <c r="AN94" i="3" s="1"/>
  <c r="AK40" i="3"/>
  <c r="AL40" i="3" s="1"/>
  <c r="AM40" i="3" s="1"/>
  <c r="AN40" i="3" s="1"/>
  <c r="AO40" i="3" s="1"/>
  <c r="AJ61" i="3"/>
  <c r="AK61" i="3" s="1"/>
  <c r="AL61" i="3" s="1"/>
  <c r="AM61" i="3" s="1"/>
  <c r="AN61" i="3" s="1"/>
  <c r="AJ76" i="3"/>
  <c r="AK76" i="3" s="1"/>
  <c r="AL76" i="3" s="1"/>
  <c r="AM76" i="3" s="1"/>
  <c r="AN76" i="3" s="1"/>
  <c r="AJ143" i="3"/>
  <c r="AK143" i="3" s="1"/>
  <c r="AL143" i="3" s="1"/>
  <c r="AM143" i="3" s="1"/>
  <c r="AN143" i="3" s="1"/>
  <c r="AJ85" i="3"/>
  <c r="AK85" i="3" s="1"/>
  <c r="AL85" i="3" s="1"/>
  <c r="AM85" i="3" s="1"/>
  <c r="AN85" i="3" s="1"/>
  <c r="AJ75" i="3"/>
  <c r="AK75" i="3" s="1"/>
  <c r="AL75" i="3" s="1"/>
  <c r="AM75" i="3" s="1"/>
  <c r="AN75" i="3" s="1"/>
  <c r="AJ109" i="3"/>
  <c r="AK109" i="3" s="1"/>
  <c r="AL109" i="3" s="1"/>
  <c r="AM109" i="3" s="1"/>
  <c r="AN109" i="3" s="1"/>
  <c r="AJ110" i="3"/>
  <c r="AK110" i="3" s="1"/>
  <c r="AL110" i="3" s="1"/>
  <c r="AM110" i="3" s="1"/>
  <c r="AN110" i="3" s="1"/>
  <c r="AJ89" i="3"/>
  <c r="AK89" i="3" s="1"/>
  <c r="AL89" i="3" s="1"/>
  <c r="AM89" i="3" s="1"/>
  <c r="AN89" i="3" s="1"/>
  <c r="AJ105" i="3"/>
  <c r="AK105" i="3" s="1"/>
  <c r="AL105" i="3" s="1"/>
  <c r="AM105" i="3" s="1"/>
  <c r="AN105" i="3" s="1"/>
  <c r="AJ72" i="3"/>
  <c r="AK72" i="3" s="1"/>
  <c r="AL72" i="3" s="1"/>
  <c r="AM72" i="3" s="1"/>
  <c r="AN72" i="3" s="1"/>
  <c r="AJ51" i="3"/>
  <c r="AK51" i="3" s="1"/>
  <c r="AL51" i="3" s="1"/>
  <c r="AM51" i="3" s="1"/>
  <c r="AN51" i="3" s="1"/>
  <c r="AJ123" i="3"/>
  <c r="AK123" i="3" s="1"/>
  <c r="AL123" i="3" s="1"/>
  <c r="AM123" i="3" s="1"/>
  <c r="AN123" i="3" s="1"/>
  <c r="AJ87" i="3"/>
  <c r="AK87" i="3" s="1"/>
  <c r="AL87" i="3" s="1"/>
  <c r="AM87" i="3" s="1"/>
  <c r="AN87" i="3" s="1"/>
  <c r="AJ129" i="3"/>
  <c r="AK129" i="3" s="1"/>
  <c r="AL129" i="3" s="1"/>
  <c r="AM129" i="3" s="1"/>
  <c r="AN129" i="3" s="1"/>
  <c r="AJ132" i="3"/>
  <c r="AK132" i="3" s="1"/>
  <c r="AL132" i="3" s="1"/>
  <c r="AM132" i="3" s="1"/>
  <c r="AN132" i="3" s="1"/>
  <c r="AJ67" i="3"/>
  <c r="AK67" i="3" s="1"/>
  <c r="AL67" i="3" s="1"/>
  <c r="AM67" i="3" s="1"/>
  <c r="AN67" i="3" s="1"/>
  <c r="AJ66" i="3"/>
  <c r="AK66" i="3" s="1"/>
  <c r="AL66" i="3" s="1"/>
  <c r="AM66" i="3" s="1"/>
  <c r="AN66" i="3" s="1"/>
  <c r="AJ14" i="3"/>
  <c r="AK14" i="3" s="1"/>
  <c r="AL14" i="3" s="1"/>
  <c r="AM14" i="3" s="1"/>
  <c r="AN14" i="3" s="1"/>
  <c r="AJ31" i="3"/>
  <c r="AK31" i="3" s="1"/>
  <c r="AL31" i="3" s="1"/>
  <c r="AM31" i="3" s="1"/>
  <c r="AN31" i="3" s="1"/>
  <c r="AJ103" i="3"/>
  <c r="AK103" i="3" s="1"/>
  <c r="AL103" i="3" s="1"/>
  <c r="AM103" i="3" s="1"/>
  <c r="AN103" i="3" s="1"/>
  <c r="AJ136" i="3"/>
  <c r="AK136" i="3" s="1"/>
  <c r="AL136" i="3" s="1"/>
  <c r="AM136" i="3" s="1"/>
  <c r="AN136" i="3" s="1"/>
  <c r="AJ64" i="3"/>
  <c r="AK64" i="3" s="1"/>
  <c r="AL64" i="3" s="1"/>
  <c r="AM64" i="3" s="1"/>
  <c r="AN64" i="3" s="1"/>
  <c r="AJ90" i="3"/>
  <c r="AK90" i="3" s="1"/>
  <c r="AL90" i="3" s="1"/>
  <c r="AM90" i="3" s="1"/>
  <c r="AN90" i="3" s="1"/>
  <c r="AJ133" i="3"/>
  <c r="AK133" i="3" s="1"/>
  <c r="AL133" i="3" s="1"/>
  <c r="AM133" i="3" s="1"/>
  <c r="AN133" i="3" s="1"/>
  <c r="AJ131" i="3"/>
  <c r="AK131" i="3" s="1"/>
  <c r="AL131" i="3" s="1"/>
  <c r="AM131" i="3" s="1"/>
  <c r="AN131" i="3" s="1"/>
  <c r="AJ144" i="3"/>
  <c r="AK144" i="3" s="1"/>
  <c r="AL144" i="3" s="1"/>
  <c r="AM144" i="3" s="1"/>
  <c r="AN144" i="3" s="1"/>
  <c r="AJ79" i="3"/>
  <c r="AK79" i="3" s="1"/>
  <c r="AL79" i="3" s="1"/>
  <c r="AM79" i="3" s="1"/>
  <c r="AN79" i="3" s="1"/>
  <c r="AJ50" i="3"/>
  <c r="AK50" i="3" s="1"/>
  <c r="AL50" i="3" s="1"/>
  <c r="AM50" i="3" s="1"/>
  <c r="AN50" i="3" s="1"/>
  <c r="AJ128" i="3"/>
  <c r="AK128" i="3" s="1"/>
  <c r="AL128" i="3" s="1"/>
  <c r="AM128" i="3" s="1"/>
  <c r="AN128" i="3" s="1"/>
  <c r="AJ45" i="3"/>
  <c r="AK45" i="3" s="1"/>
  <c r="AL45" i="3" s="1"/>
  <c r="AM45" i="3" s="1"/>
  <c r="AN45" i="3" s="1"/>
  <c r="AJ84" i="3"/>
  <c r="AK84" i="3" s="1"/>
  <c r="AL84" i="3" s="1"/>
  <c r="AM84" i="3" s="1"/>
  <c r="AN84" i="3" s="1"/>
  <c r="AJ33" i="3"/>
  <c r="AK33" i="3" s="1"/>
  <c r="AL33" i="3" s="1"/>
  <c r="AM33" i="3" s="1"/>
  <c r="AN33" i="3" s="1"/>
  <c r="AJ16" i="3"/>
  <c r="AK16" i="3" s="1"/>
  <c r="AL16" i="3" s="1"/>
  <c r="AM16" i="3" s="1"/>
  <c r="AN16" i="3" s="1"/>
  <c r="AJ142" i="3"/>
  <c r="AK142" i="3" s="1"/>
  <c r="AL142" i="3" s="1"/>
  <c r="AM142" i="3" s="1"/>
  <c r="AN142" i="3" s="1"/>
  <c r="AJ97" i="3"/>
  <c r="AK97" i="3" s="1"/>
  <c r="AL97" i="3" s="1"/>
  <c r="AM97" i="3" s="1"/>
  <c r="AN97" i="3" s="1"/>
  <c r="AJ126" i="3"/>
  <c r="AK126" i="3" s="1"/>
  <c r="AL126" i="3" s="1"/>
  <c r="AM126" i="3" s="1"/>
  <c r="AN126" i="3" s="1"/>
  <c r="AJ35" i="3"/>
  <c r="AK35" i="3" s="1"/>
  <c r="AL35" i="3" s="1"/>
  <c r="AM35" i="3" s="1"/>
  <c r="AN35" i="3" s="1"/>
  <c r="AJ44" i="3"/>
  <c r="AK44" i="3" s="1"/>
  <c r="AL44" i="3" s="1"/>
  <c r="AM44" i="3" s="1"/>
  <c r="AN44" i="3" s="1"/>
  <c r="AJ6" i="3"/>
  <c r="AK6" i="3" s="1"/>
  <c r="AL6" i="3" s="1"/>
  <c r="AM6" i="3" s="1"/>
  <c r="AN6" i="3" s="1"/>
  <c r="AJ10" i="3"/>
  <c r="AK10" i="3" s="1"/>
  <c r="AL10" i="3" s="1"/>
  <c r="AM10" i="3" s="1"/>
  <c r="AN10" i="3" s="1"/>
  <c r="AJ46" i="3"/>
  <c r="AK46" i="3" s="1"/>
  <c r="AL46" i="3" s="1"/>
  <c r="AM46" i="3" s="1"/>
  <c r="AN46" i="3" s="1"/>
  <c r="AJ82" i="3"/>
  <c r="AK82" i="3" s="1"/>
  <c r="AL82" i="3" s="1"/>
  <c r="AM82" i="3" s="1"/>
  <c r="AN82" i="3" s="1"/>
  <c r="AK37" i="3"/>
  <c r="AL37" i="3" s="1"/>
  <c r="AM37" i="3" s="1"/>
  <c r="AN37" i="3" s="1"/>
  <c r="AO37" i="3" s="1"/>
  <c r="AJ120" i="3"/>
  <c r="AK120" i="3" s="1"/>
  <c r="AL120" i="3" s="1"/>
  <c r="AM120" i="3" s="1"/>
  <c r="AN120" i="3" s="1"/>
  <c r="AJ68" i="3"/>
  <c r="AK68" i="3" s="1"/>
  <c r="AL68" i="3" s="1"/>
  <c r="AM68" i="3" s="1"/>
  <c r="AN68" i="3" s="1"/>
  <c r="AJ134" i="3"/>
  <c r="AK134" i="3" s="1"/>
  <c r="AL134" i="3" s="1"/>
  <c r="AM134" i="3" s="1"/>
  <c r="AN134" i="3" s="1"/>
  <c r="AJ9" i="3"/>
  <c r="AK9" i="3" s="1"/>
  <c r="AL9" i="3" s="1"/>
  <c r="AM9" i="3" s="1"/>
  <c r="AN9" i="3" s="1"/>
  <c r="AJ77" i="3"/>
  <c r="AK77" i="3" s="1"/>
  <c r="AL77" i="3" s="1"/>
  <c r="AM77" i="3" s="1"/>
  <c r="AN77" i="3" s="1"/>
  <c r="AJ34" i="3"/>
  <c r="AK34" i="3" s="1"/>
  <c r="AL34" i="3" s="1"/>
  <c r="AM34" i="3" s="1"/>
  <c r="AN34" i="3" s="1"/>
  <c r="AJ127" i="3"/>
  <c r="AK127" i="3" s="1"/>
  <c r="AL127" i="3" s="1"/>
  <c r="AM127" i="3" s="1"/>
  <c r="AN127" i="3" s="1"/>
  <c r="AJ115" i="3"/>
  <c r="AK115" i="3" s="1"/>
  <c r="AL115" i="3" s="1"/>
  <c r="AM115" i="3" s="1"/>
  <c r="AN115" i="3" s="1"/>
  <c r="AJ65" i="3"/>
  <c r="AK65" i="3" s="1"/>
  <c r="AL65" i="3" s="1"/>
  <c r="AM65" i="3" s="1"/>
  <c r="AN65" i="3" s="1"/>
  <c r="AJ41" i="3"/>
  <c r="AK41" i="3" s="1"/>
  <c r="AL41" i="3" s="1"/>
  <c r="AM41" i="3" s="1"/>
  <c r="AN41" i="3" s="1"/>
  <c r="AJ70" i="3"/>
  <c r="AK70" i="3" s="1"/>
  <c r="AL70" i="3" s="1"/>
  <c r="AM70" i="3" s="1"/>
  <c r="AN70" i="3" s="1"/>
  <c r="AJ88" i="3"/>
  <c r="AK88" i="3" s="1"/>
  <c r="AL88" i="3" s="1"/>
  <c r="AM88" i="3" s="1"/>
  <c r="AN88" i="3" s="1"/>
  <c r="AJ116" i="3"/>
  <c r="AK116" i="3" s="1"/>
  <c r="AL116" i="3" s="1"/>
  <c r="AM116" i="3" s="1"/>
  <c r="AN116" i="3" s="1"/>
  <c r="AJ27" i="3"/>
  <c r="AK27" i="3" s="1"/>
  <c r="AL27" i="3" s="1"/>
  <c r="AM27" i="3" s="1"/>
  <c r="AN27" i="3" s="1"/>
  <c r="AJ106" i="3"/>
  <c r="AK106" i="3" s="1"/>
  <c r="AL106" i="3" s="1"/>
  <c r="AM106" i="3" s="1"/>
  <c r="AN106" i="3" s="1"/>
  <c r="AJ73" i="3"/>
  <c r="AK73" i="3" s="1"/>
  <c r="AL73" i="3" s="1"/>
  <c r="AM73" i="3" s="1"/>
  <c r="AN73" i="3" s="1"/>
  <c r="AJ47" i="3"/>
  <c r="AK47" i="3" s="1"/>
  <c r="AL47" i="3" s="1"/>
  <c r="AM47" i="3" s="1"/>
  <c r="AN47" i="3" s="1"/>
  <c r="AJ69" i="3"/>
  <c r="AK69" i="3" s="1"/>
  <c r="AL69" i="3" s="1"/>
  <c r="AM69" i="3" s="1"/>
  <c r="AN69" i="3" s="1"/>
  <c r="AJ118" i="3"/>
  <c r="AK118" i="3" s="1"/>
  <c r="AL118" i="3" s="1"/>
  <c r="AM118" i="3" s="1"/>
  <c r="AN118" i="3" s="1"/>
  <c r="AJ137" i="3"/>
  <c r="AK137" i="3" s="1"/>
  <c r="AL137" i="3" s="1"/>
  <c r="AM137" i="3" s="1"/>
  <c r="AN137" i="3" s="1"/>
  <c r="AJ13" i="3"/>
  <c r="AK13" i="3" s="1"/>
  <c r="AL13" i="3" s="1"/>
  <c r="AM13" i="3" s="1"/>
  <c r="AN13" i="3" s="1"/>
  <c r="AJ63" i="3"/>
  <c r="AK63" i="3" s="1"/>
  <c r="AL63" i="3" s="1"/>
  <c r="AM63" i="3" s="1"/>
  <c r="AN63" i="3" s="1"/>
  <c r="AK43" i="3"/>
  <c r="AL43" i="3" s="1"/>
  <c r="AM43" i="3" s="1"/>
  <c r="AN43" i="3" s="1"/>
  <c r="AO43" i="3" s="1"/>
  <c r="AJ81" i="3"/>
  <c r="AK81" i="3" s="1"/>
  <c r="AL81" i="3" s="1"/>
  <c r="AM81" i="3" s="1"/>
  <c r="AN81" i="3" s="1"/>
  <c r="AJ108" i="3"/>
  <c r="AK108" i="3" s="1"/>
  <c r="AL108" i="3" s="1"/>
  <c r="AM108" i="3" s="1"/>
  <c r="AN108" i="3" s="1"/>
  <c r="AK18" i="3"/>
  <c r="AL18" i="3" s="1"/>
  <c r="AM18" i="3" s="1"/>
  <c r="AN18" i="3" s="1"/>
  <c r="AO18" i="3" s="1"/>
  <c r="AJ28" i="3"/>
  <c r="AK28" i="3" s="1"/>
  <c r="AL28" i="3" s="1"/>
  <c r="AM28" i="3" s="1"/>
  <c r="AN28" i="3" s="1"/>
  <c r="AJ113" i="3"/>
  <c r="AK113" i="3" s="1"/>
  <c r="AL113" i="3" s="1"/>
  <c r="AM113" i="3" s="1"/>
  <c r="AN113" i="3" s="1"/>
  <c r="AJ71" i="3"/>
  <c r="AK71" i="3" s="1"/>
  <c r="AL71" i="3" s="1"/>
  <c r="AM71" i="3" s="1"/>
  <c r="AN71" i="3" s="1"/>
  <c r="AJ141" i="3"/>
  <c r="AK141" i="3" s="1"/>
  <c r="AL141" i="3" s="1"/>
  <c r="AM141" i="3" s="1"/>
  <c r="AN141" i="3" s="1"/>
  <c r="AJ7" i="3"/>
  <c r="AK7" i="3" s="1"/>
  <c r="AL7" i="3" s="1"/>
  <c r="AM7" i="3" s="1"/>
  <c r="AN7" i="3" s="1"/>
  <c r="AK38" i="3"/>
  <c r="AL38" i="3" s="1"/>
  <c r="AM38" i="3" s="1"/>
  <c r="AN38" i="3" s="1"/>
  <c r="AO38" i="3" s="1"/>
  <c r="AJ55" i="3"/>
  <c r="AK55" i="3" s="1"/>
  <c r="AL55" i="3" s="1"/>
  <c r="AM55" i="3" s="1"/>
  <c r="AN55" i="3" s="1"/>
  <c r="AJ59" i="3"/>
  <c r="AK59" i="3" s="1"/>
  <c r="AL59" i="3" s="1"/>
  <c r="AM59" i="3" s="1"/>
  <c r="AN59" i="3" s="1"/>
  <c r="AJ83" i="3"/>
  <c r="AK83" i="3" s="1"/>
  <c r="AL83" i="3" s="1"/>
  <c r="AM83" i="3" s="1"/>
  <c r="AN83" i="3" s="1"/>
  <c r="AJ5" i="3"/>
  <c r="AK5" i="3" s="1"/>
  <c r="AL5" i="3" s="1"/>
  <c r="AM5" i="3" s="1"/>
  <c r="AN5" i="3" s="1"/>
  <c r="AO22" i="3" l="1"/>
  <c r="AO23" i="3"/>
  <c r="AP23" i="3" s="1"/>
  <c r="AQ23" i="3" s="1"/>
  <c r="AR23" i="3" s="1"/>
  <c r="AO24" i="3"/>
  <c r="AP22" i="3"/>
  <c r="AQ22" i="3" s="1"/>
  <c r="AR22" i="3" s="1"/>
  <c r="AS22" i="3" s="1"/>
  <c r="AO20" i="3"/>
  <c r="AP20" i="3" s="1"/>
  <c r="AQ20" i="3" s="1"/>
  <c r="AR20" i="3" s="1"/>
  <c r="AP24" i="3"/>
  <c r="AQ24" i="3" s="1"/>
  <c r="AR24" i="3" s="1"/>
  <c r="AO94" i="3"/>
  <c r="AP94" i="3" s="1"/>
  <c r="AQ94" i="3" s="1"/>
  <c r="AR94" i="3" s="1"/>
  <c r="AO80" i="3"/>
  <c r="AP80" i="3" s="1"/>
  <c r="AQ80" i="3" s="1"/>
  <c r="AR80" i="3" s="1"/>
  <c r="AO100" i="3"/>
  <c r="AP100" i="3" s="1"/>
  <c r="AQ100" i="3" s="1"/>
  <c r="AR100" i="3" s="1"/>
  <c r="AO73" i="3"/>
  <c r="AP73" i="3" s="1"/>
  <c r="AQ73" i="3" s="1"/>
  <c r="AR73" i="3" s="1"/>
  <c r="AP37" i="3"/>
  <c r="AQ37" i="3" s="1"/>
  <c r="AR37" i="3" s="1"/>
  <c r="AS37" i="3" s="1"/>
  <c r="AO31" i="3"/>
  <c r="AP31" i="3" s="1"/>
  <c r="AQ31" i="3" s="1"/>
  <c r="AR31" i="3" s="1"/>
  <c r="AP43" i="3"/>
  <c r="AQ43" i="3" s="1"/>
  <c r="AR43" i="3" s="1"/>
  <c r="AS43" i="3" s="1"/>
  <c r="AO21" i="3"/>
  <c r="AP21" i="3" s="1"/>
  <c r="AQ21" i="3" s="1"/>
  <c r="AR21" i="3" s="1"/>
  <c r="AO67" i="3"/>
  <c r="AP67" i="3" s="1"/>
  <c r="AQ67" i="3" s="1"/>
  <c r="AR67" i="3" s="1"/>
  <c r="AO89" i="3"/>
  <c r="AP89" i="3" s="1"/>
  <c r="AQ89" i="3" s="1"/>
  <c r="AR89" i="3" s="1"/>
  <c r="AO107" i="3"/>
  <c r="AP107" i="3" s="1"/>
  <c r="AQ107" i="3" s="1"/>
  <c r="AR107" i="3" s="1"/>
  <c r="AO114" i="3"/>
  <c r="AP114" i="3" s="1"/>
  <c r="AQ114" i="3" s="1"/>
  <c r="AR114" i="3" s="1"/>
  <c r="AO97" i="3"/>
  <c r="AP97" i="3" s="1"/>
  <c r="AQ97" i="3" s="1"/>
  <c r="AR97" i="3" s="1"/>
  <c r="AO7" i="3"/>
  <c r="AP7" i="3" s="1"/>
  <c r="AQ7" i="3" s="1"/>
  <c r="AR7" i="3" s="1"/>
  <c r="AO106" i="3"/>
  <c r="AP106" i="3" s="1"/>
  <c r="AQ106" i="3" s="1"/>
  <c r="AR106" i="3" s="1"/>
  <c r="AO84" i="3"/>
  <c r="AP84" i="3" s="1"/>
  <c r="AQ84" i="3" s="1"/>
  <c r="AR84" i="3" s="1"/>
  <c r="AO90" i="3"/>
  <c r="AP90" i="3" s="1"/>
  <c r="AQ90" i="3" s="1"/>
  <c r="AR90" i="3" s="1"/>
  <c r="AO132" i="3"/>
  <c r="AP132" i="3" s="1"/>
  <c r="AQ132" i="3" s="1"/>
  <c r="AR132" i="3" s="1"/>
  <c r="AO110" i="3"/>
  <c r="AP110" i="3" s="1"/>
  <c r="AQ110" i="3" s="1"/>
  <c r="AR110" i="3" s="1"/>
  <c r="AO17" i="3"/>
  <c r="AP17" i="3" s="1"/>
  <c r="AQ17" i="3" s="1"/>
  <c r="AR17" i="3" s="1"/>
  <c r="AP25" i="3"/>
  <c r="AQ25" i="3" s="1"/>
  <c r="AR25" i="3" s="1"/>
  <c r="AS25" i="3" s="1"/>
  <c r="AO115" i="3"/>
  <c r="AP115" i="3" s="1"/>
  <c r="AQ115" i="3" s="1"/>
  <c r="AR115" i="3" s="1"/>
  <c r="AO79" i="3"/>
  <c r="AP79" i="3" s="1"/>
  <c r="AQ79" i="3" s="1"/>
  <c r="AR79" i="3" s="1"/>
  <c r="AO26" i="3"/>
  <c r="AP26" i="3" s="1"/>
  <c r="AQ26" i="3" s="1"/>
  <c r="AR26" i="3" s="1"/>
  <c r="AO127" i="3"/>
  <c r="AP127" i="3" s="1"/>
  <c r="AQ127" i="3" s="1"/>
  <c r="AR127" i="3" s="1"/>
  <c r="AO83" i="3"/>
  <c r="AP83" i="3" s="1"/>
  <c r="AQ83" i="3" s="1"/>
  <c r="AR83" i="3" s="1"/>
  <c r="AO28" i="3"/>
  <c r="AP28" i="3" s="1"/>
  <c r="AQ28" i="3" s="1"/>
  <c r="AR28" i="3" s="1"/>
  <c r="AO118" i="3"/>
  <c r="AP118" i="3" s="1"/>
  <c r="AQ118" i="3" s="1"/>
  <c r="AR118" i="3" s="1"/>
  <c r="AO96" i="3"/>
  <c r="AP96" i="3" s="1"/>
  <c r="AQ96" i="3" s="1"/>
  <c r="AR96" i="3" s="1"/>
  <c r="AO62" i="3"/>
  <c r="AP62" i="3" s="1"/>
  <c r="AQ62" i="3" s="1"/>
  <c r="AR62" i="3" s="1"/>
  <c r="AO130" i="3"/>
  <c r="AP130" i="3" s="1"/>
  <c r="AQ130" i="3" s="1"/>
  <c r="AR130" i="3" s="1"/>
  <c r="AO59" i="3"/>
  <c r="AP59" i="3" s="1"/>
  <c r="AQ59" i="3" s="1"/>
  <c r="AR59" i="3" s="1"/>
  <c r="AP18" i="3"/>
  <c r="AQ18" i="3" s="1"/>
  <c r="AR18" i="3" s="1"/>
  <c r="AS18" i="3" s="1"/>
  <c r="AO88" i="3"/>
  <c r="AP88" i="3" s="1"/>
  <c r="AQ88" i="3" s="1"/>
  <c r="AR88" i="3" s="1"/>
  <c r="AO56" i="3"/>
  <c r="AP56" i="3" s="1"/>
  <c r="AQ56" i="3" s="1"/>
  <c r="AR56" i="3" s="1"/>
  <c r="AO144" i="3"/>
  <c r="AP144" i="3" s="1"/>
  <c r="AQ144" i="3" s="1"/>
  <c r="AR144" i="3" s="1"/>
  <c r="AO98" i="3"/>
  <c r="AP98" i="3" s="1"/>
  <c r="AQ98" i="3" s="1"/>
  <c r="AR98" i="3" s="1"/>
  <c r="AO9" i="3"/>
  <c r="AP9" i="3" s="1"/>
  <c r="AQ9" i="3" s="1"/>
  <c r="AR9" i="3" s="1"/>
  <c r="AO6" i="3"/>
  <c r="AP6" i="3" s="1"/>
  <c r="AQ6" i="3" s="1"/>
  <c r="AR6" i="3" s="1"/>
  <c r="AO111" i="3"/>
  <c r="AP111" i="3" s="1"/>
  <c r="AQ111" i="3" s="1"/>
  <c r="AR111" i="3" s="1"/>
  <c r="AO102" i="3"/>
  <c r="AP102" i="3" s="1"/>
  <c r="AQ102" i="3" s="1"/>
  <c r="AR102" i="3" s="1"/>
  <c r="AO134" i="3"/>
  <c r="AP134" i="3" s="1"/>
  <c r="AQ134" i="3" s="1"/>
  <c r="AR134" i="3" s="1"/>
  <c r="AO44" i="3"/>
  <c r="AP44" i="3" s="1"/>
  <c r="AQ44" i="3" s="1"/>
  <c r="AR44" i="3" s="1"/>
  <c r="AO48" i="3"/>
  <c r="AP48" i="3" s="1"/>
  <c r="AQ48" i="3" s="1"/>
  <c r="AR48" i="3" s="1"/>
  <c r="AO74" i="3"/>
  <c r="AP74" i="3" s="1"/>
  <c r="AQ74" i="3" s="1"/>
  <c r="AR74" i="3" s="1"/>
  <c r="AO108" i="3"/>
  <c r="AP108" i="3" s="1"/>
  <c r="AQ108" i="3" s="1"/>
  <c r="AR108" i="3" s="1"/>
  <c r="AO34" i="3"/>
  <c r="AP34" i="3" s="1"/>
  <c r="AQ34" i="3" s="1"/>
  <c r="AR34" i="3" s="1"/>
  <c r="AO35" i="3"/>
  <c r="AP35" i="3" s="1"/>
  <c r="AQ35" i="3" s="1"/>
  <c r="AR35" i="3" s="1"/>
  <c r="AO121" i="3"/>
  <c r="AP121" i="3" s="1"/>
  <c r="AQ121" i="3" s="1"/>
  <c r="AR121" i="3" s="1"/>
  <c r="AO53" i="3"/>
  <c r="AP53" i="3" s="1"/>
  <c r="AQ53" i="3" s="1"/>
  <c r="AR53" i="3" s="1"/>
  <c r="AO109" i="3"/>
  <c r="AP109" i="3" s="1"/>
  <c r="AQ109" i="3" s="1"/>
  <c r="AR109" i="3" s="1"/>
  <c r="AO15" i="3"/>
  <c r="AP15" i="3" s="1"/>
  <c r="AQ15" i="3" s="1"/>
  <c r="AR15" i="3" s="1"/>
  <c r="AO55" i="3"/>
  <c r="AP55" i="3" s="1"/>
  <c r="AQ55" i="3" s="1"/>
  <c r="AR55" i="3" s="1"/>
  <c r="AO27" i="3"/>
  <c r="AP27" i="3" s="1"/>
  <c r="AQ27" i="3" s="1"/>
  <c r="AR27" i="3" s="1"/>
  <c r="AO68" i="3"/>
  <c r="AP68" i="3" s="1"/>
  <c r="AQ68" i="3" s="1"/>
  <c r="AR68" i="3" s="1"/>
  <c r="AO131" i="3"/>
  <c r="AP131" i="3" s="1"/>
  <c r="AQ131" i="3" s="1"/>
  <c r="AR131" i="3" s="1"/>
  <c r="AO129" i="3"/>
  <c r="AP129" i="3" s="1"/>
  <c r="AQ129" i="3" s="1"/>
  <c r="AR129" i="3" s="1"/>
  <c r="AO75" i="3"/>
  <c r="AP75" i="3" s="1"/>
  <c r="AQ75" i="3" s="1"/>
  <c r="AR75" i="3" s="1"/>
  <c r="AO138" i="3"/>
  <c r="AP138" i="3" s="1"/>
  <c r="AQ138" i="3" s="1"/>
  <c r="AR138" i="3" s="1"/>
  <c r="AP38" i="3"/>
  <c r="AQ38" i="3" s="1"/>
  <c r="AR38" i="3" s="1"/>
  <c r="AS38" i="3" s="1"/>
  <c r="AT38" i="3" s="1"/>
  <c r="AU38" i="3" s="1"/>
  <c r="AV38" i="3" s="1"/>
  <c r="AW38" i="3" s="1"/>
  <c r="AX38" i="3" s="1"/>
  <c r="AO81" i="3"/>
  <c r="AP81" i="3" s="1"/>
  <c r="AQ81" i="3" s="1"/>
  <c r="AR81" i="3" s="1"/>
  <c r="AO8" i="3"/>
  <c r="AP8" i="3" s="1"/>
  <c r="AQ8" i="3" s="1"/>
  <c r="AR8" i="3" s="1"/>
  <c r="AO116" i="3"/>
  <c r="AP116" i="3" s="1"/>
  <c r="AQ116" i="3" s="1"/>
  <c r="AR116" i="3" s="1"/>
  <c r="AO77" i="3"/>
  <c r="AP77" i="3" s="1"/>
  <c r="AQ77" i="3" s="1"/>
  <c r="AR77" i="3" s="1"/>
  <c r="AO120" i="3"/>
  <c r="AP120" i="3" s="1"/>
  <c r="AQ120" i="3" s="1"/>
  <c r="AR120" i="3" s="1"/>
  <c r="AO126" i="3"/>
  <c r="AP126" i="3" s="1"/>
  <c r="AQ126" i="3" s="1"/>
  <c r="AR126" i="3" s="1"/>
  <c r="AO29" i="3"/>
  <c r="AP29" i="3" s="1"/>
  <c r="AQ29" i="3" s="1"/>
  <c r="AR29" i="3" s="1"/>
  <c r="AO133" i="3"/>
  <c r="AP133" i="3" s="1"/>
  <c r="AQ133" i="3" s="1"/>
  <c r="AR133" i="3" s="1"/>
  <c r="AO57" i="3"/>
  <c r="AP57" i="3" s="1"/>
  <c r="AQ57" i="3" s="1"/>
  <c r="AR57" i="3" s="1"/>
  <c r="AO87" i="3"/>
  <c r="AP87" i="3" s="1"/>
  <c r="AQ87" i="3" s="1"/>
  <c r="AR87" i="3" s="1"/>
  <c r="AO49" i="3"/>
  <c r="AP49" i="3" s="1"/>
  <c r="AQ49" i="3" s="1"/>
  <c r="AR49" i="3" s="1"/>
  <c r="AS49" i="3" s="1"/>
  <c r="AO85" i="3"/>
  <c r="AP85" i="3" s="1"/>
  <c r="AQ85" i="3" s="1"/>
  <c r="AR85" i="3" s="1"/>
  <c r="AO104" i="3"/>
  <c r="AP104" i="3" s="1"/>
  <c r="AQ104" i="3" s="1"/>
  <c r="AR104" i="3" s="1"/>
  <c r="AO36" i="3"/>
  <c r="AP36" i="3" s="1"/>
  <c r="AQ36" i="3" s="1"/>
  <c r="AR36" i="3" s="1"/>
  <c r="AO32" i="3"/>
  <c r="AP32" i="3" s="1"/>
  <c r="AQ32" i="3" s="1"/>
  <c r="AR32" i="3" s="1"/>
  <c r="AO123" i="3"/>
  <c r="AP123" i="3" s="1"/>
  <c r="AQ123" i="3" s="1"/>
  <c r="AR123" i="3" s="1"/>
  <c r="AO78" i="3"/>
  <c r="AP78" i="3" s="1"/>
  <c r="AQ78" i="3" s="1"/>
  <c r="AR78" i="3" s="1"/>
  <c r="AO63" i="3"/>
  <c r="AP63" i="3" s="1"/>
  <c r="AQ63" i="3" s="1"/>
  <c r="AR63" i="3" s="1"/>
  <c r="AO93" i="3"/>
  <c r="AP93" i="3" s="1"/>
  <c r="AQ93" i="3" s="1"/>
  <c r="AR93" i="3" s="1"/>
  <c r="AO82" i="3"/>
  <c r="AP82" i="3" s="1"/>
  <c r="AQ82" i="3" s="1"/>
  <c r="AR82" i="3" s="1"/>
  <c r="AO142" i="3"/>
  <c r="AP142" i="3" s="1"/>
  <c r="AQ142" i="3" s="1"/>
  <c r="AR142" i="3" s="1"/>
  <c r="AO45" i="3"/>
  <c r="AP45" i="3" s="1"/>
  <c r="AQ45" i="3" s="1"/>
  <c r="AR45" i="3" s="1"/>
  <c r="AO64" i="3"/>
  <c r="AP64" i="3" s="1"/>
  <c r="AQ64" i="3" s="1"/>
  <c r="AR64" i="3" s="1"/>
  <c r="AO60" i="3"/>
  <c r="AP60" i="3" s="1"/>
  <c r="AQ60" i="3" s="1"/>
  <c r="AR60" i="3" s="1"/>
  <c r="AO51" i="3"/>
  <c r="AP51" i="3" s="1"/>
  <c r="AQ51" i="3" s="1"/>
  <c r="AR51" i="3" s="1"/>
  <c r="AO11" i="3"/>
  <c r="AP11" i="3" s="1"/>
  <c r="AQ11" i="3" s="1"/>
  <c r="AR11" i="3" s="1"/>
  <c r="AO76" i="3"/>
  <c r="AP76" i="3" s="1"/>
  <c r="AQ76" i="3" s="1"/>
  <c r="AR76" i="3" s="1"/>
  <c r="AO99" i="3"/>
  <c r="AP99" i="3" s="1"/>
  <c r="AQ99" i="3" s="1"/>
  <c r="AR99" i="3" s="1"/>
  <c r="AO143" i="3"/>
  <c r="AP143" i="3" s="1"/>
  <c r="AQ143" i="3" s="1"/>
  <c r="AR143" i="3" s="1"/>
  <c r="AO135" i="3"/>
  <c r="AP135" i="3" s="1"/>
  <c r="AQ135" i="3" s="1"/>
  <c r="AR135" i="3" s="1"/>
  <c r="AO141" i="3"/>
  <c r="AP141" i="3" s="1"/>
  <c r="AQ141" i="3" s="1"/>
  <c r="AR141" i="3" s="1"/>
  <c r="AO13" i="3"/>
  <c r="AP13" i="3" s="1"/>
  <c r="AQ13" i="3" s="1"/>
  <c r="AR13" i="3" s="1"/>
  <c r="AO46" i="3"/>
  <c r="AP46" i="3" s="1"/>
  <c r="AQ46" i="3" s="1"/>
  <c r="AR46" i="3" s="1"/>
  <c r="AO128" i="3"/>
  <c r="AP128" i="3" s="1"/>
  <c r="AQ128" i="3" s="1"/>
  <c r="AR128" i="3" s="1"/>
  <c r="AO136" i="3"/>
  <c r="AP136" i="3" s="1"/>
  <c r="AQ136" i="3" s="1"/>
  <c r="AR136" i="3" s="1"/>
  <c r="AO14" i="3"/>
  <c r="AP14" i="3" s="1"/>
  <c r="AQ14" i="3" s="1"/>
  <c r="AR14" i="3" s="1"/>
  <c r="AO72" i="3"/>
  <c r="AP72" i="3" s="1"/>
  <c r="AQ72" i="3" s="1"/>
  <c r="AR72" i="3" s="1"/>
  <c r="AO95" i="3"/>
  <c r="AP95" i="3" s="1"/>
  <c r="AQ95" i="3" s="1"/>
  <c r="AR95" i="3" s="1"/>
  <c r="AO61" i="3"/>
  <c r="AP61" i="3" s="1"/>
  <c r="AQ61" i="3" s="1"/>
  <c r="AR61" i="3" s="1"/>
  <c r="AP39" i="3"/>
  <c r="AQ39" i="3" s="1"/>
  <c r="AR39" i="3" s="1"/>
  <c r="AS39" i="3" s="1"/>
  <c r="AO42" i="3"/>
  <c r="AP42" i="3" s="1"/>
  <c r="AQ42" i="3" s="1"/>
  <c r="AR42" i="3" s="1"/>
  <c r="AO70" i="3"/>
  <c r="AP70" i="3" s="1"/>
  <c r="AQ70" i="3" s="1"/>
  <c r="AR70" i="3" s="1"/>
  <c r="AO71" i="3"/>
  <c r="AP71" i="3" s="1"/>
  <c r="AQ71" i="3" s="1"/>
  <c r="AR71" i="3" s="1"/>
  <c r="AO69" i="3"/>
  <c r="AP69" i="3" s="1"/>
  <c r="AQ69" i="3" s="1"/>
  <c r="AR69" i="3" s="1"/>
  <c r="AO41" i="3"/>
  <c r="AP41" i="3" s="1"/>
  <c r="AQ41" i="3" s="1"/>
  <c r="AR41" i="3" s="1"/>
  <c r="AO58" i="3"/>
  <c r="AP58" i="3" s="1"/>
  <c r="AQ58" i="3" s="1"/>
  <c r="AR58" i="3" s="1"/>
  <c r="AO16" i="3"/>
  <c r="AP16" i="3" s="1"/>
  <c r="AQ16" i="3" s="1"/>
  <c r="AR16" i="3" s="1"/>
  <c r="AO5" i="3"/>
  <c r="AP5" i="3" s="1"/>
  <c r="AQ5" i="3" s="1"/>
  <c r="AR5" i="3" s="1"/>
  <c r="AO113" i="3"/>
  <c r="AP113" i="3" s="1"/>
  <c r="AQ113" i="3" s="1"/>
  <c r="AR113" i="3" s="1"/>
  <c r="AO137" i="3"/>
  <c r="AP137" i="3" s="1"/>
  <c r="AQ137" i="3" s="1"/>
  <c r="AR137" i="3" s="1"/>
  <c r="AO47" i="3"/>
  <c r="AP47" i="3" s="1"/>
  <c r="AQ47" i="3" s="1"/>
  <c r="AR47" i="3" s="1"/>
  <c r="AS47" i="3" s="1"/>
  <c r="AT47" i="3" s="1"/>
  <c r="AU47" i="3" s="1"/>
  <c r="AV47" i="3" s="1"/>
  <c r="AW47" i="3" s="1"/>
  <c r="AX47" i="3" s="1"/>
  <c r="AO65" i="3"/>
  <c r="AP65" i="3" s="1"/>
  <c r="AQ65" i="3" s="1"/>
  <c r="AR65" i="3" s="1"/>
  <c r="AO10" i="3"/>
  <c r="AP10" i="3" s="1"/>
  <c r="AQ10" i="3" s="1"/>
  <c r="AR10" i="3" s="1"/>
  <c r="AO33" i="3"/>
  <c r="AP33" i="3" s="1"/>
  <c r="AQ33" i="3" s="1"/>
  <c r="AR33" i="3" s="1"/>
  <c r="AO50" i="3"/>
  <c r="AP50" i="3" s="1"/>
  <c r="AQ50" i="3" s="1"/>
  <c r="AR50" i="3" s="1"/>
  <c r="AS50" i="3" s="1"/>
  <c r="AO103" i="3"/>
  <c r="AP103" i="3" s="1"/>
  <c r="AQ103" i="3" s="1"/>
  <c r="AR103" i="3" s="1"/>
  <c r="AO66" i="3"/>
  <c r="AP66" i="3" s="1"/>
  <c r="AQ66" i="3" s="1"/>
  <c r="AR66" i="3" s="1"/>
  <c r="AO105" i="3"/>
  <c r="AP105" i="3" s="1"/>
  <c r="AQ105" i="3" s="1"/>
  <c r="AR105" i="3" s="1"/>
  <c r="AP40" i="3"/>
  <c r="AQ40" i="3" s="1"/>
  <c r="AR40" i="3" s="1"/>
  <c r="AS40" i="3" s="1"/>
  <c r="AO119" i="3"/>
  <c r="AP119" i="3" s="1"/>
  <c r="AQ119" i="3" s="1"/>
  <c r="AR119" i="3" s="1"/>
  <c r="AO86" i="3"/>
  <c r="AP86" i="3" s="1"/>
  <c r="AQ86" i="3" s="1"/>
  <c r="AR86" i="3" s="1"/>
  <c r="AO101" i="3"/>
  <c r="AP101" i="3" s="1"/>
  <c r="AQ101" i="3" s="1"/>
  <c r="AR101" i="3" s="1"/>
  <c r="AT4" i="3"/>
  <c r="AU4" i="3" s="1"/>
  <c r="AV4" i="3" s="1"/>
  <c r="AW4" i="3" s="1"/>
  <c r="AX4" i="3" s="1"/>
  <c r="AR2" i="3"/>
  <c r="AO140" i="3"/>
  <c r="AP140" i="3" s="1"/>
  <c r="AQ140" i="3" s="1"/>
  <c r="AR140" i="3" s="1"/>
  <c r="AO122" i="3"/>
  <c r="AP122" i="3" s="1"/>
  <c r="AQ122" i="3" s="1"/>
  <c r="AR122" i="3" s="1"/>
  <c r="AO117" i="3"/>
  <c r="AP117" i="3" s="1"/>
  <c r="AQ117" i="3" s="1"/>
  <c r="AR117" i="3" s="1"/>
  <c r="AO52" i="3"/>
  <c r="AP52" i="3" s="1"/>
  <c r="AQ52" i="3" s="1"/>
  <c r="AR52" i="3" s="1"/>
  <c r="AO91" i="3"/>
  <c r="AP91" i="3" s="1"/>
  <c r="AQ91" i="3" s="1"/>
  <c r="AR91" i="3" s="1"/>
  <c r="AO124" i="3"/>
  <c r="AP124" i="3" s="1"/>
  <c r="AQ124" i="3" s="1"/>
  <c r="AR124" i="3" s="1"/>
  <c r="AO30" i="3"/>
  <c r="AP30" i="3" s="1"/>
  <c r="AQ30" i="3" s="1"/>
  <c r="AR30" i="3" s="1"/>
  <c r="AO92" i="3"/>
  <c r="AP92" i="3" s="1"/>
  <c r="AQ92" i="3" s="1"/>
  <c r="AR92" i="3" s="1"/>
  <c r="AS141" i="3"/>
  <c r="AT141" i="3" s="1"/>
  <c r="AU141" i="3" s="1"/>
  <c r="AV141" i="3" s="1"/>
  <c r="AW141" i="3" s="1"/>
  <c r="AO112" i="3"/>
  <c r="AP112" i="3" s="1"/>
  <c r="AQ112" i="3" s="1"/>
  <c r="AR112" i="3" s="1"/>
  <c r="AO139" i="3"/>
  <c r="AP139" i="3" s="1"/>
  <c r="AQ139" i="3" s="1"/>
  <c r="AR139" i="3" s="1"/>
  <c r="AO125" i="3"/>
  <c r="AP125" i="3" s="1"/>
  <c r="AQ125" i="3" s="1"/>
  <c r="AR125" i="3" s="1"/>
  <c r="AO12" i="3"/>
  <c r="AP12" i="3" s="1"/>
  <c r="AQ12" i="3" s="1"/>
  <c r="AR12" i="3" s="1"/>
  <c r="AS16" i="3" l="1"/>
  <c r="AT16" i="3" s="1"/>
  <c r="AU16" i="3" s="1"/>
  <c r="AV16" i="3" s="1"/>
  <c r="AW16" i="3" s="1"/>
  <c r="AS58" i="3"/>
  <c r="AT58" i="3" s="1"/>
  <c r="AU58" i="3" s="1"/>
  <c r="AV58" i="3" s="1"/>
  <c r="AW58" i="3" s="1"/>
  <c r="AS23" i="3"/>
  <c r="AS85" i="3"/>
  <c r="AT85" i="3" s="1"/>
  <c r="AU85" i="3" s="1"/>
  <c r="AV85" i="3" s="1"/>
  <c r="AW85" i="3" s="1"/>
  <c r="AS24" i="3"/>
  <c r="AT24" i="3" s="1"/>
  <c r="AU24" i="3" s="1"/>
  <c r="AV24" i="3" s="1"/>
  <c r="AW24" i="3" s="1"/>
  <c r="AX24" i="3" s="1"/>
  <c r="AS32" i="3"/>
  <c r="AT32" i="3" s="1"/>
  <c r="AU32" i="3" s="1"/>
  <c r="AV32" i="3" s="1"/>
  <c r="AW32" i="3" s="1"/>
  <c r="AS36" i="3"/>
  <c r="AT36" i="3" s="1"/>
  <c r="AU36" i="3" s="1"/>
  <c r="AV36" i="3" s="1"/>
  <c r="AW36" i="3" s="1"/>
  <c r="AS122" i="3"/>
  <c r="AT122" i="3" s="1"/>
  <c r="AU122" i="3" s="1"/>
  <c r="AV122" i="3" s="1"/>
  <c r="AW122" i="3" s="1"/>
  <c r="AS137" i="3"/>
  <c r="AT137" i="3" s="1"/>
  <c r="AU137" i="3" s="1"/>
  <c r="AV137" i="3" s="1"/>
  <c r="AW137" i="3" s="1"/>
  <c r="AS70" i="3"/>
  <c r="AT70" i="3" s="1"/>
  <c r="AU70" i="3" s="1"/>
  <c r="AV70" i="3" s="1"/>
  <c r="AW70" i="3" s="1"/>
  <c r="AS128" i="3"/>
  <c r="AT128" i="3" s="1"/>
  <c r="AU128" i="3" s="1"/>
  <c r="AV128" i="3" s="1"/>
  <c r="AW128" i="3" s="1"/>
  <c r="AS11" i="3"/>
  <c r="AT11" i="3" s="1"/>
  <c r="AU11" i="3" s="1"/>
  <c r="AV11" i="3" s="1"/>
  <c r="AW11" i="3" s="1"/>
  <c r="AS63" i="3"/>
  <c r="AT63" i="3" s="1"/>
  <c r="AU63" i="3" s="1"/>
  <c r="AV63" i="3" s="1"/>
  <c r="AW63" i="3" s="1"/>
  <c r="AS87" i="3"/>
  <c r="AT87" i="3" s="1"/>
  <c r="AU87" i="3" s="1"/>
  <c r="AV87" i="3" s="1"/>
  <c r="AW87" i="3" s="1"/>
  <c r="AS8" i="3"/>
  <c r="AT8" i="3" s="1"/>
  <c r="AU8" i="3" s="1"/>
  <c r="AV8" i="3" s="1"/>
  <c r="AW8" i="3" s="1"/>
  <c r="AS27" i="3"/>
  <c r="AT27" i="3" s="1"/>
  <c r="AU27" i="3" s="1"/>
  <c r="AV27" i="3" s="1"/>
  <c r="AW27" i="3" s="1"/>
  <c r="AS108" i="3"/>
  <c r="AT108" i="3" s="1"/>
  <c r="AU108" i="3" s="1"/>
  <c r="AV108" i="3" s="1"/>
  <c r="AW108" i="3" s="1"/>
  <c r="AS9" i="3"/>
  <c r="AT9" i="3" s="1"/>
  <c r="AU9" i="3" s="1"/>
  <c r="AV9" i="3" s="1"/>
  <c r="AW9" i="3" s="1"/>
  <c r="AS7" i="3"/>
  <c r="AT7" i="3" s="1"/>
  <c r="AU7" i="3" s="1"/>
  <c r="AV7" i="3" s="1"/>
  <c r="AW7" i="3" s="1"/>
  <c r="AT23" i="3"/>
  <c r="AU23" i="3" s="1"/>
  <c r="AV23" i="3" s="1"/>
  <c r="AW23" i="3" s="1"/>
  <c r="AS92" i="3"/>
  <c r="AT92" i="3" s="1"/>
  <c r="AU92" i="3" s="1"/>
  <c r="AV92" i="3" s="1"/>
  <c r="AW92" i="3" s="1"/>
  <c r="AS140" i="3"/>
  <c r="AT140" i="3" s="1"/>
  <c r="AU140" i="3" s="1"/>
  <c r="AV140" i="3" s="1"/>
  <c r="AW140" i="3" s="1"/>
  <c r="AS96" i="3"/>
  <c r="AT96" i="3" s="1"/>
  <c r="AU96" i="3" s="1"/>
  <c r="AV96" i="3" s="1"/>
  <c r="AW96" i="3" s="1"/>
  <c r="AS97" i="3"/>
  <c r="AT97" i="3" s="1"/>
  <c r="AU97" i="3" s="1"/>
  <c r="AV97" i="3" s="1"/>
  <c r="AW97" i="3" s="1"/>
  <c r="AT22" i="3"/>
  <c r="AU22" i="3" s="1"/>
  <c r="AV22" i="3" s="1"/>
  <c r="AW22" i="3" s="1"/>
  <c r="AS86" i="3"/>
  <c r="AT86" i="3" s="1"/>
  <c r="AU86" i="3" s="1"/>
  <c r="AV86" i="3" s="1"/>
  <c r="AW86" i="3" s="1"/>
  <c r="AS41" i="3"/>
  <c r="AT41" i="3" s="1"/>
  <c r="AU41" i="3" s="1"/>
  <c r="AV41" i="3" s="1"/>
  <c r="AW41" i="3" s="1"/>
  <c r="AS120" i="3"/>
  <c r="AT120" i="3" s="1"/>
  <c r="AU120" i="3" s="1"/>
  <c r="AV120" i="3" s="1"/>
  <c r="AW120" i="3" s="1"/>
  <c r="AS102" i="3"/>
  <c r="AT102" i="3" s="1"/>
  <c r="AU102" i="3" s="1"/>
  <c r="AV102" i="3" s="1"/>
  <c r="AW102" i="3" s="1"/>
  <c r="AS90" i="3"/>
  <c r="AT90" i="3" s="1"/>
  <c r="AU90" i="3" s="1"/>
  <c r="AV90" i="3" s="1"/>
  <c r="AW90" i="3" s="1"/>
  <c r="AS84" i="3"/>
  <c r="AT84" i="3" s="1"/>
  <c r="AU84" i="3" s="1"/>
  <c r="AV84" i="3" s="1"/>
  <c r="AW84" i="3" s="1"/>
  <c r="AT49" i="3"/>
  <c r="AU49" i="3" s="1"/>
  <c r="AV49" i="3" s="1"/>
  <c r="AW49" i="3" s="1"/>
  <c r="AX49" i="3" s="1"/>
  <c r="AS29" i="3"/>
  <c r="AT29" i="3" s="1"/>
  <c r="AU29" i="3" s="1"/>
  <c r="AV29" i="3" s="1"/>
  <c r="AW29" i="3" s="1"/>
  <c r="AS69" i="3"/>
  <c r="AT69" i="3" s="1"/>
  <c r="AU69" i="3" s="1"/>
  <c r="AV69" i="3" s="1"/>
  <c r="AW69" i="3" s="1"/>
  <c r="AS26" i="3"/>
  <c r="AT26" i="3" s="1"/>
  <c r="AU26" i="3" s="1"/>
  <c r="AV26" i="3" s="1"/>
  <c r="AW26" i="3" s="1"/>
  <c r="AS21" i="3"/>
  <c r="AT21" i="3" s="1"/>
  <c r="AU21" i="3" s="1"/>
  <c r="AV21" i="3" s="1"/>
  <c r="AW21" i="3" s="1"/>
  <c r="AS45" i="3"/>
  <c r="AT45" i="3" s="1"/>
  <c r="AU45" i="3" s="1"/>
  <c r="AV45" i="3" s="1"/>
  <c r="AW45" i="3" s="1"/>
  <c r="AS129" i="3"/>
  <c r="AT129" i="3" s="1"/>
  <c r="AU129" i="3" s="1"/>
  <c r="AV129" i="3" s="1"/>
  <c r="AW129" i="3" s="1"/>
  <c r="AS136" i="3"/>
  <c r="AT136" i="3" s="1"/>
  <c r="AU136" i="3" s="1"/>
  <c r="AV136" i="3" s="1"/>
  <c r="AW136" i="3" s="1"/>
  <c r="AS76" i="3"/>
  <c r="AT76" i="3" s="1"/>
  <c r="AU76" i="3" s="1"/>
  <c r="AV76" i="3" s="1"/>
  <c r="AW76" i="3" s="1"/>
  <c r="AS93" i="3"/>
  <c r="AT93" i="3" s="1"/>
  <c r="AU93" i="3" s="1"/>
  <c r="AV93" i="3" s="1"/>
  <c r="AW93" i="3" s="1"/>
  <c r="AS68" i="3"/>
  <c r="AT68" i="3" s="1"/>
  <c r="AU68" i="3" s="1"/>
  <c r="AV68" i="3" s="1"/>
  <c r="AW68" i="3" s="1"/>
  <c r="AS6" i="3"/>
  <c r="AT6" i="3" s="1"/>
  <c r="AU6" i="3" s="1"/>
  <c r="AV6" i="3" s="1"/>
  <c r="AW6" i="3" s="1"/>
  <c r="AS66" i="3"/>
  <c r="AT66" i="3" s="1"/>
  <c r="AU66" i="3" s="1"/>
  <c r="AV66" i="3" s="1"/>
  <c r="AW66" i="3" s="1"/>
  <c r="AS113" i="3"/>
  <c r="AT113" i="3" s="1"/>
  <c r="AU113" i="3" s="1"/>
  <c r="AV113" i="3" s="1"/>
  <c r="AW113" i="3" s="1"/>
  <c r="AS46" i="3"/>
  <c r="AT46" i="3" s="1"/>
  <c r="AU46" i="3" s="1"/>
  <c r="AV46" i="3" s="1"/>
  <c r="AW46" i="3" s="1"/>
  <c r="AS51" i="3"/>
  <c r="AT51" i="3" s="1"/>
  <c r="AU51" i="3" s="1"/>
  <c r="AV51" i="3" s="1"/>
  <c r="AW51" i="3" s="1"/>
  <c r="AS78" i="3"/>
  <c r="AT78" i="3" s="1"/>
  <c r="AU78" i="3" s="1"/>
  <c r="AV78" i="3" s="1"/>
  <c r="AW78" i="3" s="1"/>
  <c r="AS55" i="3"/>
  <c r="AT55" i="3" s="1"/>
  <c r="AU55" i="3" s="1"/>
  <c r="AV55" i="3" s="1"/>
  <c r="AW55" i="3" s="1"/>
  <c r="AS74" i="3"/>
  <c r="AT74" i="3" s="1"/>
  <c r="AU74" i="3" s="1"/>
  <c r="AV74" i="3" s="1"/>
  <c r="AW74" i="3" s="1"/>
  <c r="AS20" i="3"/>
  <c r="AT20" i="3" s="1"/>
  <c r="AU20" i="3" s="1"/>
  <c r="AV20" i="3" s="1"/>
  <c r="AW20" i="3" s="1"/>
  <c r="AS61" i="3"/>
  <c r="AT61" i="3" s="1"/>
  <c r="AU61" i="3" s="1"/>
  <c r="AV61" i="3" s="1"/>
  <c r="AW61" i="3" s="1"/>
  <c r="AS28" i="3"/>
  <c r="AT28" i="3" s="1"/>
  <c r="AU28" i="3" s="1"/>
  <c r="AV28" i="3" s="1"/>
  <c r="AW28" i="3" s="1"/>
  <c r="AT39" i="3"/>
  <c r="AU39" i="3" s="1"/>
  <c r="AV39" i="3" s="1"/>
  <c r="AW39" i="3" s="1"/>
  <c r="AX39" i="3" s="1"/>
  <c r="AS60" i="3"/>
  <c r="AT60" i="3" s="1"/>
  <c r="AU60" i="3" s="1"/>
  <c r="AV60" i="3" s="1"/>
  <c r="AW60" i="3" s="1"/>
  <c r="AS133" i="3"/>
  <c r="AT133" i="3" s="1"/>
  <c r="AU133" i="3" s="1"/>
  <c r="AV133" i="3" s="1"/>
  <c r="AW133" i="3" s="1"/>
  <c r="AS15" i="3"/>
  <c r="AT15" i="3" s="1"/>
  <c r="AU15" i="3" s="1"/>
  <c r="AV15" i="3" s="1"/>
  <c r="AW15" i="3" s="1"/>
  <c r="AS48" i="3"/>
  <c r="AT48" i="3" s="1"/>
  <c r="AU48" i="3" s="1"/>
  <c r="AV48" i="3" s="1"/>
  <c r="AW48" i="3" s="1"/>
  <c r="AT25" i="3"/>
  <c r="AU25" i="3" s="1"/>
  <c r="AV25" i="3" s="1"/>
  <c r="AW25" i="3" s="1"/>
  <c r="AS95" i="3"/>
  <c r="AT95" i="3" s="1"/>
  <c r="AU95" i="3" s="1"/>
  <c r="AV95" i="3" s="1"/>
  <c r="AW95" i="3" s="1"/>
  <c r="AS112" i="3"/>
  <c r="AT112" i="3" s="1"/>
  <c r="AU112" i="3" s="1"/>
  <c r="AV112" i="3" s="1"/>
  <c r="AW112" i="3" s="1"/>
  <c r="AS17" i="3"/>
  <c r="AT17" i="3" s="1"/>
  <c r="AU17" i="3" s="1"/>
  <c r="AV17" i="3" s="1"/>
  <c r="AW17" i="3" s="1"/>
  <c r="AS101" i="3"/>
  <c r="AT101" i="3" s="1"/>
  <c r="AU101" i="3" s="1"/>
  <c r="AV101" i="3" s="1"/>
  <c r="AW101" i="3" s="1"/>
  <c r="AT50" i="3"/>
  <c r="AU50" i="3" s="1"/>
  <c r="AV50" i="3" s="1"/>
  <c r="AW50" i="3" s="1"/>
  <c r="AX50" i="3" s="1"/>
  <c r="AS56" i="3"/>
  <c r="AT56" i="3" s="1"/>
  <c r="AU56" i="3" s="1"/>
  <c r="AV56" i="3" s="1"/>
  <c r="AW56" i="3" s="1"/>
  <c r="AS109" i="3"/>
  <c r="AT109" i="3" s="1"/>
  <c r="AU109" i="3" s="1"/>
  <c r="AV109" i="3" s="1"/>
  <c r="AW109" i="3" s="1"/>
  <c r="AS88" i="3"/>
  <c r="AT88" i="3" s="1"/>
  <c r="AU88" i="3" s="1"/>
  <c r="AV88" i="3" s="1"/>
  <c r="AW88" i="3" s="1"/>
  <c r="AS30" i="3"/>
  <c r="AT30" i="3" s="1"/>
  <c r="AU30" i="3" s="1"/>
  <c r="AV30" i="3" s="1"/>
  <c r="AW30" i="3" s="1"/>
  <c r="AT37" i="3"/>
  <c r="AU37" i="3" s="1"/>
  <c r="AV37" i="3" s="1"/>
  <c r="AW37" i="3" s="1"/>
  <c r="AX37" i="3" s="1"/>
  <c r="AS77" i="3"/>
  <c r="AT77" i="3" s="1"/>
  <c r="AU77" i="3" s="1"/>
  <c r="AV77" i="3" s="1"/>
  <c r="AW77" i="3" s="1"/>
  <c r="AS33" i="3"/>
  <c r="AT33" i="3" s="1"/>
  <c r="AU33" i="3" s="1"/>
  <c r="AV33" i="3" s="1"/>
  <c r="AW33" i="3" s="1"/>
  <c r="AS135" i="3"/>
  <c r="AT135" i="3" s="1"/>
  <c r="AU135" i="3" s="1"/>
  <c r="AV135" i="3" s="1"/>
  <c r="AW135" i="3" s="1"/>
  <c r="AS14" i="3"/>
  <c r="AT14" i="3" s="1"/>
  <c r="AU14" i="3" s="1"/>
  <c r="AV14" i="3" s="1"/>
  <c r="AW14" i="3" s="1"/>
  <c r="AS124" i="3"/>
  <c r="AT124" i="3" s="1"/>
  <c r="AU124" i="3" s="1"/>
  <c r="AV124" i="3" s="1"/>
  <c r="AW124" i="3" s="1"/>
  <c r="AS52" i="3"/>
  <c r="AT52" i="3" s="1"/>
  <c r="AU52" i="3" s="1"/>
  <c r="AV52" i="3" s="1"/>
  <c r="AW52" i="3" s="1"/>
  <c r="AS116" i="3"/>
  <c r="AT116" i="3" s="1"/>
  <c r="AU116" i="3" s="1"/>
  <c r="AV116" i="3" s="1"/>
  <c r="AW116" i="3" s="1"/>
  <c r="AS131" i="3"/>
  <c r="AT131" i="3" s="1"/>
  <c r="AU131" i="3" s="1"/>
  <c r="AV131" i="3" s="1"/>
  <c r="AW131" i="3" s="1"/>
  <c r="AS142" i="3"/>
  <c r="AT142" i="3" s="1"/>
  <c r="AU142" i="3" s="1"/>
  <c r="AV142" i="3" s="1"/>
  <c r="AW142" i="3" s="1"/>
  <c r="AS72" i="3"/>
  <c r="AT72" i="3" s="1"/>
  <c r="AU72" i="3" s="1"/>
  <c r="AV72" i="3" s="1"/>
  <c r="AW72" i="3" s="1"/>
  <c r="AS91" i="3"/>
  <c r="AT91" i="3" s="1"/>
  <c r="AU91" i="3" s="1"/>
  <c r="AV91" i="3" s="1"/>
  <c r="AW91" i="3" s="1"/>
  <c r="AS53" i="3"/>
  <c r="AT53" i="3" s="1"/>
  <c r="AU53" i="3" s="1"/>
  <c r="AV53" i="3" s="1"/>
  <c r="AW53" i="3" s="1"/>
  <c r="AS132" i="3"/>
  <c r="AT132" i="3" s="1"/>
  <c r="AU132" i="3" s="1"/>
  <c r="AV132" i="3" s="1"/>
  <c r="AW132" i="3" s="1"/>
  <c r="AS65" i="3"/>
  <c r="AT65" i="3" s="1"/>
  <c r="AU65" i="3" s="1"/>
  <c r="AV65" i="3" s="1"/>
  <c r="AW65" i="3" s="1"/>
  <c r="AS12" i="3"/>
  <c r="AT12" i="3" s="1"/>
  <c r="AU12" i="3" s="1"/>
  <c r="AV12" i="3" s="1"/>
  <c r="AW12" i="3" s="1"/>
  <c r="AS125" i="3"/>
  <c r="AT125" i="3" s="1"/>
  <c r="AU125" i="3" s="1"/>
  <c r="AV125" i="3" s="1"/>
  <c r="AW125" i="3" s="1"/>
  <c r="AS117" i="3"/>
  <c r="AT117" i="3" s="1"/>
  <c r="AU117" i="3" s="1"/>
  <c r="AV117" i="3" s="1"/>
  <c r="AW117" i="3" s="1"/>
  <c r="AS35" i="3"/>
  <c r="AT35" i="3" s="1"/>
  <c r="AU35" i="3" s="1"/>
  <c r="AV35" i="3" s="1"/>
  <c r="AW35" i="3" s="1"/>
  <c r="AS106" i="3"/>
  <c r="AT106" i="3" s="1"/>
  <c r="AU106" i="3" s="1"/>
  <c r="AV106" i="3" s="1"/>
  <c r="AW106" i="3" s="1"/>
  <c r="AS99" i="3"/>
  <c r="AT99" i="3" s="1"/>
  <c r="AU99" i="3" s="1"/>
  <c r="AV99" i="3" s="1"/>
  <c r="AW99" i="3" s="1"/>
  <c r="AS64" i="3"/>
  <c r="AT64" i="3" s="1"/>
  <c r="AU64" i="3" s="1"/>
  <c r="AV64" i="3" s="1"/>
  <c r="AW64" i="3" s="1"/>
  <c r="AS71" i="3"/>
  <c r="AT71" i="3" s="1"/>
  <c r="AU71" i="3" s="1"/>
  <c r="AV71" i="3" s="1"/>
  <c r="AW71" i="3" s="1"/>
  <c r="AS130" i="3"/>
  <c r="AT130" i="3" s="1"/>
  <c r="AU130" i="3" s="1"/>
  <c r="AV130" i="3" s="1"/>
  <c r="AW130" i="3" s="1"/>
  <c r="AS107" i="3"/>
  <c r="AT107" i="3" s="1"/>
  <c r="AU107" i="3" s="1"/>
  <c r="AV107" i="3" s="1"/>
  <c r="AW107" i="3" s="1"/>
  <c r="AS139" i="3"/>
  <c r="AT139" i="3" s="1"/>
  <c r="AU139" i="3" s="1"/>
  <c r="AV139" i="3" s="1"/>
  <c r="AW139" i="3" s="1"/>
  <c r="AS143" i="3"/>
  <c r="AT143" i="3" s="1"/>
  <c r="AU143" i="3" s="1"/>
  <c r="AV143" i="3" s="1"/>
  <c r="AW143" i="3" s="1"/>
  <c r="AT43" i="3"/>
  <c r="AU43" i="3" s="1"/>
  <c r="AV43" i="3" s="1"/>
  <c r="AW43" i="3" s="1"/>
  <c r="AX43" i="3" s="1"/>
  <c r="AS104" i="3"/>
  <c r="AT104" i="3" s="1"/>
  <c r="AU104" i="3" s="1"/>
  <c r="AV104" i="3" s="1"/>
  <c r="AW104" i="3" s="1"/>
  <c r="AS34" i="3"/>
  <c r="AT34" i="3" s="1"/>
  <c r="AU34" i="3" s="1"/>
  <c r="AV34" i="3" s="1"/>
  <c r="AW34" i="3" s="1"/>
  <c r="AS80" i="3"/>
  <c r="AT80" i="3" s="1"/>
  <c r="AU80" i="3" s="1"/>
  <c r="AV80" i="3" s="1"/>
  <c r="AW80" i="3" s="1"/>
  <c r="AS118" i="3"/>
  <c r="AT118" i="3" s="1"/>
  <c r="AU118" i="3" s="1"/>
  <c r="AV118" i="3" s="1"/>
  <c r="AW118" i="3" s="1"/>
  <c r="AS126" i="3"/>
  <c r="AT126" i="3" s="1"/>
  <c r="AU126" i="3" s="1"/>
  <c r="AV126" i="3" s="1"/>
  <c r="AW126" i="3" s="1"/>
  <c r="AS121" i="3"/>
  <c r="AT121" i="3" s="1"/>
  <c r="AU121" i="3" s="1"/>
  <c r="AV121" i="3" s="1"/>
  <c r="AW121" i="3" s="1"/>
  <c r="AS110" i="3"/>
  <c r="AT110" i="3" s="1"/>
  <c r="AU110" i="3" s="1"/>
  <c r="AV110" i="3" s="1"/>
  <c r="AW110" i="3" s="1"/>
  <c r="AS67" i="3"/>
  <c r="AT67" i="3" s="1"/>
  <c r="AU67" i="3" s="1"/>
  <c r="AV67" i="3" s="1"/>
  <c r="AW67" i="3" s="1"/>
  <c r="AS98" i="3"/>
  <c r="AT98" i="3" s="1"/>
  <c r="AU98" i="3" s="1"/>
  <c r="AV98" i="3" s="1"/>
  <c r="AW98" i="3" s="1"/>
  <c r="AT18" i="3"/>
  <c r="AU18" i="3" s="1"/>
  <c r="AV18" i="3" s="1"/>
  <c r="AW18" i="3" s="1"/>
  <c r="AX18" i="3" s="1"/>
  <c r="AS94" i="3"/>
  <c r="AT94" i="3" s="1"/>
  <c r="AU94" i="3" s="1"/>
  <c r="AV94" i="3" s="1"/>
  <c r="AW94" i="3" s="1"/>
  <c r="AS115" i="3"/>
  <c r="AT115" i="3" s="1"/>
  <c r="AU115" i="3" s="1"/>
  <c r="AV115" i="3" s="1"/>
  <c r="AW115" i="3" s="1"/>
  <c r="AS144" i="3"/>
  <c r="AT144" i="3" s="1"/>
  <c r="AU144" i="3" s="1"/>
  <c r="AV144" i="3" s="1"/>
  <c r="AW144" i="3" s="1"/>
  <c r="AS59" i="3"/>
  <c r="AT59" i="3" s="1"/>
  <c r="AU59" i="3" s="1"/>
  <c r="AV59" i="3" s="1"/>
  <c r="AW59" i="3" s="1"/>
  <c r="AS89" i="3"/>
  <c r="AT89" i="3" s="1"/>
  <c r="AU89" i="3" s="1"/>
  <c r="AV89" i="3" s="1"/>
  <c r="AW89" i="3" s="1"/>
  <c r="AS73" i="3"/>
  <c r="AT73" i="3" s="1"/>
  <c r="AU73" i="3" s="1"/>
  <c r="AV73" i="3" s="1"/>
  <c r="AW73" i="3" s="1"/>
  <c r="AW2" i="3"/>
  <c r="AY4" i="3"/>
  <c r="AZ4" i="3" s="1"/>
  <c r="AS44" i="3"/>
  <c r="AT44" i="3" s="1"/>
  <c r="AU44" i="3" s="1"/>
  <c r="AV44" i="3" s="1"/>
  <c r="AW44" i="3" s="1"/>
  <c r="AS119" i="3"/>
  <c r="AT119" i="3" s="1"/>
  <c r="AU119" i="3" s="1"/>
  <c r="AV119" i="3" s="1"/>
  <c r="AW119" i="3" s="1"/>
  <c r="AS31" i="3"/>
  <c r="AT31" i="3" s="1"/>
  <c r="AU31" i="3" s="1"/>
  <c r="AV31" i="3" s="1"/>
  <c r="AW31" i="3" s="1"/>
  <c r="AS83" i="3"/>
  <c r="AT83" i="3" s="1"/>
  <c r="AU83" i="3" s="1"/>
  <c r="AV83" i="3" s="1"/>
  <c r="AW83" i="3" s="1"/>
  <c r="AS82" i="3"/>
  <c r="AT82" i="3" s="1"/>
  <c r="AU82" i="3" s="1"/>
  <c r="AV82" i="3" s="1"/>
  <c r="AW82" i="3" s="1"/>
  <c r="AS103" i="3"/>
  <c r="AT103" i="3" s="1"/>
  <c r="AU103" i="3" s="1"/>
  <c r="AV103" i="3" s="1"/>
  <c r="AW103" i="3" s="1"/>
  <c r="AS123" i="3"/>
  <c r="AT123" i="3" s="1"/>
  <c r="AU123" i="3" s="1"/>
  <c r="AV123" i="3" s="1"/>
  <c r="AW123" i="3" s="1"/>
  <c r="AS100" i="3"/>
  <c r="AT100" i="3" s="1"/>
  <c r="AU100" i="3" s="1"/>
  <c r="AV100" i="3" s="1"/>
  <c r="AW100" i="3" s="1"/>
  <c r="AX100" i="3" s="1"/>
  <c r="AY100" i="3" s="1"/>
  <c r="AZ100" i="3" s="1"/>
  <c r="AS5" i="3"/>
  <c r="AT5" i="3" s="1"/>
  <c r="AU5" i="3" s="1"/>
  <c r="AV5" i="3" s="1"/>
  <c r="AW5" i="3" s="1"/>
  <c r="AS57" i="3"/>
  <c r="AT57" i="3" s="1"/>
  <c r="AU57" i="3" s="1"/>
  <c r="AV57" i="3" s="1"/>
  <c r="AW57" i="3" s="1"/>
  <c r="AS81" i="3"/>
  <c r="AT81" i="3" s="1"/>
  <c r="AU81" i="3" s="1"/>
  <c r="AV81" i="3" s="1"/>
  <c r="AW81" i="3" s="1"/>
  <c r="AS138" i="3"/>
  <c r="AT138" i="3" s="1"/>
  <c r="AU138" i="3" s="1"/>
  <c r="AV138" i="3" s="1"/>
  <c r="AW138" i="3" s="1"/>
  <c r="AS114" i="3"/>
  <c r="AT114" i="3" s="1"/>
  <c r="AU114" i="3" s="1"/>
  <c r="AV114" i="3" s="1"/>
  <c r="AW114" i="3" s="1"/>
  <c r="AS19" i="3"/>
  <c r="AT19" i="3" s="1"/>
  <c r="AU19" i="3" s="1"/>
  <c r="AV19" i="3" s="1"/>
  <c r="AW19" i="3" s="1"/>
  <c r="AS134" i="3"/>
  <c r="AT134" i="3" s="1"/>
  <c r="AU134" i="3" s="1"/>
  <c r="AV134" i="3" s="1"/>
  <c r="AW134" i="3" s="1"/>
  <c r="AS10" i="3"/>
  <c r="AT10" i="3" s="1"/>
  <c r="AU10" i="3" s="1"/>
  <c r="AV10" i="3" s="1"/>
  <c r="AW10" i="3" s="1"/>
  <c r="AX10" i="3" s="1"/>
  <c r="AY10" i="3" s="1"/>
  <c r="AZ10" i="3" s="1"/>
  <c r="AS79" i="3"/>
  <c r="AT79" i="3" s="1"/>
  <c r="AU79" i="3" s="1"/>
  <c r="AV79" i="3" s="1"/>
  <c r="AW79" i="3" s="1"/>
  <c r="AT40" i="3"/>
  <c r="AU40" i="3" s="1"/>
  <c r="AV40" i="3" s="1"/>
  <c r="AW40" i="3" s="1"/>
  <c r="AX40" i="3" s="1"/>
  <c r="AS75" i="3"/>
  <c r="AT75" i="3" s="1"/>
  <c r="AU75" i="3" s="1"/>
  <c r="AV75" i="3" s="1"/>
  <c r="AW75" i="3" s="1"/>
  <c r="AS42" i="3"/>
  <c r="AT42" i="3" s="1"/>
  <c r="AU42" i="3" s="1"/>
  <c r="AV42" i="3" s="1"/>
  <c r="AW42" i="3" s="1"/>
  <c r="AS62" i="3"/>
  <c r="AT62" i="3" s="1"/>
  <c r="AU62" i="3" s="1"/>
  <c r="AV62" i="3" s="1"/>
  <c r="AW62" i="3" s="1"/>
  <c r="AS127" i="3"/>
  <c r="AT127" i="3" s="1"/>
  <c r="AU127" i="3" s="1"/>
  <c r="AV127" i="3" s="1"/>
  <c r="AW127" i="3" s="1"/>
  <c r="AS13" i="3"/>
  <c r="AT13" i="3" s="1"/>
  <c r="AU13" i="3" s="1"/>
  <c r="AV13" i="3" s="1"/>
  <c r="AW13" i="3" s="1"/>
  <c r="AS111" i="3"/>
  <c r="AT111" i="3" s="1"/>
  <c r="AU111" i="3" s="1"/>
  <c r="AV111" i="3" s="1"/>
  <c r="AW111" i="3" s="1"/>
  <c r="AS105" i="3"/>
  <c r="AT105" i="3" s="1"/>
  <c r="AU105" i="3" s="1"/>
  <c r="AV105" i="3" s="1"/>
  <c r="AW105" i="3" s="1"/>
  <c r="AX61" i="3" l="1"/>
  <c r="AY61" i="3" s="1"/>
  <c r="AX135" i="3"/>
  <c r="AY135" i="3" s="1"/>
  <c r="AZ135" i="3" s="1"/>
  <c r="AX22" i="3"/>
  <c r="AX63" i="3"/>
  <c r="AY63" i="3" s="1"/>
  <c r="AZ63" i="3" s="1"/>
  <c r="AX25" i="3"/>
  <c r="AY25" i="3" s="1"/>
  <c r="AZ25" i="3" s="1"/>
  <c r="AX23" i="3"/>
  <c r="AX109" i="3"/>
  <c r="AY109" i="3" s="1"/>
  <c r="AZ109" i="3" s="1"/>
  <c r="AY23" i="3"/>
  <c r="AZ23" i="3" s="1"/>
  <c r="AX99" i="3"/>
  <c r="AY99" i="3" s="1"/>
  <c r="AZ99" i="3" s="1"/>
  <c r="AX26" i="3"/>
  <c r="AY26" i="3" s="1"/>
  <c r="AZ26" i="3" s="1"/>
  <c r="AX123" i="3"/>
  <c r="AY123" i="3" s="1"/>
  <c r="AZ123" i="3" s="1"/>
  <c r="AX133" i="3"/>
  <c r="AY133" i="3" s="1"/>
  <c r="AZ133" i="3" s="1"/>
  <c r="AX142" i="3"/>
  <c r="AY142" i="3" s="1"/>
  <c r="AZ142" i="3" s="1"/>
  <c r="AY22" i="3"/>
  <c r="AZ22" i="3" s="1"/>
  <c r="AX105" i="3"/>
  <c r="AY105" i="3" s="1"/>
  <c r="AZ105" i="3" s="1"/>
  <c r="AX111" i="3"/>
  <c r="AY111" i="3" s="1"/>
  <c r="AZ111" i="3" s="1"/>
  <c r="AX119" i="3"/>
  <c r="AY119" i="3" s="1"/>
  <c r="AZ119" i="3" s="1"/>
  <c r="AX134" i="3"/>
  <c r="AY134" i="3" s="1"/>
  <c r="AZ134" i="3" s="1"/>
  <c r="AY50" i="3"/>
  <c r="AZ50" i="3" s="1"/>
  <c r="AX13" i="3"/>
  <c r="AY13" i="3" s="1"/>
  <c r="AZ13" i="3" s="1"/>
  <c r="AX79" i="3"/>
  <c r="AY79" i="3" s="1"/>
  <c r="AZ79" i="3" s="1"/>
  <c r="AX5" i="3"/>
  <c r="AY5" i="3" s="1"/>
  <c r="AZ5" i="3" s="1"/>
  <c r="AX44" i="3"/>
  <c r="AY44" i="3" s="1"/>
  <c r="AZ44" i="3" s="1"/>
  <c r="AY24" i="3"/>
  <c r="AZ24" i="3" s="1"/>
  <c r="AX67" i="3"/>
  <c r="AY67" i="3" s="1"/>
  <c r="AY43" i="3"/>
  <c r="AX106" i="3"/>
  <c r="AY106" i="3" s="1"/>
  <c r="AZ106" i="3" s="1"/>
  <c r="AX91" i="3"/>
  <c r="AY91" i="3" s="1"/>
  <c r="AZ91" i="3" s="1"/>
  <c r="AX56" i="3"/>
  <c r="AY56" i="3" s="1"/>
  <c r="AZ56" i="3" s="1"/>
  <c r="AX45" i="3"/>
  <c r="AY45" i="3" s="1"/>
  <c r="AZ45" i="3" s="1"/>
  <c r="AX32" i="3"/>
  <c r="AY32" i="3" s="1"/>
  <c r="AZ32" i="3" s="1"/>
  <c r="AX16" i="3"/>
  <c r="AY16" i="3" s="1"/>
  <c r="AZ16" i="3" s="1"/>
  <c r="AX65" i="3"/>
  <c r="AY65" i="3" s="1"/>
  <c r="AZ65" i="3" s="1"/>
  <c r="AX52" i="3"/>
  <c r="AY52" i="3" s="1"/>
  <c r="AX116" i="3"/>
  <c r="AY116" i="3" s="1"/>
  <c r="AZ116" i="3" s="1"/>
  <c r="AX34" i="3"/>
  <c r="AY34" i="3" s="1"/>
  <c r="AX20" i="3"/>
  <c r="AY20" i="3" s="1"/>
  <c r="AZ20" i="3" s="1"/>
  <c r="AX21" i="3"/>
  <c r="AY21" i="3" s="1"/>
  <c r="AZ21" i="3" s="1"/>
  <c r="AX28" i="3"/>
  <c r="AY28" i="3" s="1"/>
  <c r="AZ28" i="3" s="1"/>
  <c r="AX140" i="3"/>
  <c r="AY140" i="3" s="1"/>
  <c r="AZ140" i="3" s="1"/>
  <c r="AX84" i="3"/>
  <c r="AY84" i="3" s="1"/>
  <c r="AZ84" i="3" s="1"/>
  <c r="AX29" i="3"/>
  <c r="AY29" i="3" s="1"/>
  <c r="AZ29" i="3" s="1"/>
  <c r="AX19" i="3"/>
  <c r="AY19" i="3" s="1"/>
  <c r="AZ19" i="3" s="1"/>
  <c r="AX114" i="3"/>
  <c r="AY114" i="3" s="1"/>
  <c r="AZ114" i="3" s="1"/>
  <c r="AX110" i="3"/>
  <c r="AY110" i="3" s="1"/>
  <c r="AZ110" i="3" s="1"/>
  <c r="AX6" i="3"/>
  <c r="AY6" i="3" s="1"/>
  <c r="AZ6" i="3" s="1"/>
  <c r="AX42" i="3"/>
  <c r="AY42" i="3" s="1"/>
  <c r="AX130" i="3"/>
  <c r="AY130" i="3" s="1"/>
  <c r="AZ130" i="3" s="1"/>
  <c r="AX51" i="3"/>
  <c r="AY51" i="3" s="1"/>
  <c r="AZ51" i="3" s="1"/>
  <c r="AX112" i="3"/>
  <c r="AY112" i="3" s="1"/>
  <c r="AZ112" i="3" s="1"/>
  <c r="AX95" i="3"/>
  <c r="AY95" i="3" s="1"/>
  <c r="AZ95" i="3" s="1"/>
  <c r="AX8" i="3"/>
  <c r="AY8" i="3" s="1"/>
  <c r="AZ8" i="3" s="1"/>
  <c r="AX128" i="3"/>
  <c r="AY128" i="3" s="1"/>
  <c r="AZ128" i="3" s="1"/>
  <c r="AX101" i="3"/>
  <c r="AY101" i="3" s="1"/>
  <c r="AZ101" i="3" s="1"/>
  <c r="AX90" i="3"/>
  <c r="AY90" i="3" s="1"/>
  <c r="AZ90" i="3" s="1"/>
  <c r="AX81" i="3"/>
  <c r="AY81" i="3" s="1"/>
  <c r="AZ81" i="3" s="1"/>
  <c r="AX46" i="3"/>
  <c r="AY46" i="3" s="1"/>
  <c r="AZ46" i="3" s="1"/>
  <c r="AX83" i="3"/>
  <c r="AY83" i="3" s="1"/>
  <c r="AZ83" i="3" s="1"/>
  <c r="AX88" i="3"/>
  <c r="AY88" i="3" s="1"/>
  <c r="AZ88" i="3" s="1"/>
  <c r="AX127" i="3"/>
  <c r="AY127" i="3" s="1"/>
  <c r="AZ127" i="3" s="1"/>
  <c r="AX17" i="3"/>
  <c r="AY17" i="3" s="1"/>
  <c r="AZ17" i="3" s="1"/>
  <c r="AX103" i="3"/>
  <c r="AY103" i="3" s="1"/>
  <c r="AZ103" i="3" s="1"/>
  <c r="AX143" i="3"/>
  <c r="AY143" i="3" s="1"/>
  <c r="AZ143" i="3" s="1"/>
  <c r="AX121" i="3"/>
  <c r="AY121" i="3" s="1"/>
  <c r="AZ121" i="3" s="1"/>
  <c r="AX131" i="3"/>
  <c r="AY131" i="3" s="1"/>
  <c r="AZ131" i="3" s="1"/>
  <c r="AX62" i="3"/>
  <c r="AY62" i="3" s="1"/>
  <c r="AZ62" i="3" s="1"/>
  <c r="AY47" i="3"/>
  <c r="AZ47" i="3" s="1"/>
  <c r="AX126" i="3"/>
  <c r="AY126" i="3" s="1"/>
  <c r="AZ126" i="3" s="1"/>
  <c r="AX82" i="3"/>
  <c r="AY82" i="3" s="1"/>
  <c r="AZ82" i="3" s="1"/>
  <c r="AX107" i="3"/>
  <c r="AY107" i="3" s="1"/>
  <c r="AZ107" i="3" s="1"/>
  <c r="AX15" i="3"/>
  <c r="AY15" i="3" s="1"/>
  <c r="AZ15" i="3" s="1"/>
  <c r="AY49" i="3"/>
  <c r="AZ49" i="3" s="1"/>
  <c r="AX136" i="3"/>
  <c r="AY136" i="3" s="1"/>
  <c r="AX7" i="3"/>
  <c r="AY7" i="3" s="1"/>
  <c r="AZ7" i="3" s="1"/>
  <c r="AX138" i="3"/>
  <c r="AY138" i="3" s="1"/>
  <c r="AZ138" i="3" s="1"/>
  <c r="AX75" i="3"/>
  <c r="AY75" i="3" s="1"/>
  <c r="AZ75" i="3" s="1"/>
  <c r="AX76" i="3"/>
  <c r="AY76" i="3" s="1"/>
  <c r="AX11" i="3"/>
  <c r="AY11" i="3" s="1"/>
  <c r="AZ11" i="3" s="1"/>
  <c r="AX41" i="3"/>
  <c r="AY41" i="3" s="1"/>
  <c r="AZ41" i="3" s="1"/>
  <c r="AX58" i="3"/>
  <c r="AY58" i="3" s="1"/>
  <c r="AZ58" i="3" s="1"/>
  <c r="AY40" i="3"/>
  <c r="AZ40" i="3" s="1"/>
  <c r="AX57" i="3"/>
  <c r="AY57" i="3" s="1"/>
  <c r="AZ57" i="3" s="1"/>
  <c r="AX78" i="3"/>
  <c r="AY78" i="3" s="1"/>
  <c r="AZ78" i="3" s="1"/>
  <c r="AX31" i="3"/>
  <c r="AY31" i="3" s="1"/>
  <c r="AZ31" i="3" s="1"/>
  <c r="AX36" i="3"/>
  <c r="AY36" i="3" s="1"/>
  <c r="AX89" i="3"/>
  <c r="AY89" i="3" s="1"/>
  <c r="AZ89" i="3" s="1"/>
  <c r="AY18" i="3"/>
  <c r="AZ18" i="3" s="1"/>
  <c r="AX94" i="3"/>
  <c r="AY94" i="3" s="1"/>
  <c r="AZ94" i="3" s="1"/>
  <c r="AX72" i="3"/>
  <c r="AY72" i="3" s="1"/>
  <c r="AZ72" i="3" s="1"/>
  <c r="AX125" i="3"/>
  <c r="AY125" i="3" s="1"/>
  <c r="AX80" i="3"/>
  <c r="AY80" i="3" s="1"/>
  <c r="AZ80" i="3" s="1"/>
  <c r="AX77" i="3"/>
  <c r="AY77" i="3" s="1"/>
  <c r="AZ77" i="3" s="1"/>
  <c r="AX122" i="3"/>
  <c r="AY122" i="3" s="1"/>
  <c r="AZ122" i="3" s="1"/>
  <c r="AY39" i="3"/>
  <c r="AZ39" i="3" s="1"/>
  <c r="AX129" i="3"/>
  <c r="AY129" i="3" s="1"/>
  <c r="AZ129" i="3" s="1"/>
  <c r="AX132" i="3"/>
  <c r="AY132" i="3" s="1"/>
  <c r="AZ132" i="3" s="1"/>
  <c r="AX69" i="3"/>
  <c r="AY69" i="3" s="1"/>
  <c r="AZ69" i="3" s="1"/>
  <c r="AX141" i="3"/>
  <c r="AY141" i="3" s="1"/>
  <c r="AZ141" i="3" s="1"/>
  <c r="AX68" i="3"/>
  <c r="AY68" i="3" s="1"/>
  <c r="AX96" i="3"/>
  <c r="AY96" i="3" s="1"/>
  <c r="AZ96" i="3" s="1"/>
  <c r="AX30" i="3"/>
  <c r="AY30" i="3" s="1"/>
  <c r="AZ30" i="3" s="1"/>
  <c r="AX35" i="3"/>
  <c r="AY35" i="3" s="1"/>
  <c r="AX93" i="3"/>
  <c r="AY93" i="3" s="1"/>
  <c r="AZ93" i="3" s="1"/>
  <c r="AX64" i="3"/>
  <c r="AY64" i="3" s="1"/>
  <c r="AZ64" i="3" s="1"/>
  <c r="AX97" i="3"/>
  <c r="AY97" i="3" s="1"/>
  <c r="AZ97" i="3" s="1"/>
  <c r="AX48" i="3"/>
  <c r="AY48" i="3" s="1"/>
  <c r="AZ48" i="3" s="1"/>
  <c r="AX33" i="3"/>
  <c r="AY33" i="3" s="1"/>
  <c r="AX102" i="3"/>
  <c r="AY102" i="3" s="1"/>
  <c r="AZ102" i="3" s="1"/>
  <c r="AX12" i="3"/>
  <c r="AY12" i="3" s="1"/>
  <c r="AZ12" i="3" s="1"/>
  <c r="AX98" i="3"/>
  <c r="AY98" i="3" s="1"/>
  <c r="AZ98" i="3" s="1"/>
  <c r="AX124" i="3"/>
  <c r="AY124" i="3" s="1"/>
  <c r="AZ124" i="3" s="1"/>
  <c r="AX87" i="3"/>
  <c r="AY87" i="3" s="1"/>
  <c r="AZ87" i="3" s="1"/>
  <c r="AY38" i="3"/>
  <c r="AZ38" i="3" s="1"/>
  <c r="AX86" i="3"/>
  <c r="AY86" i="3" s="1"/>
  <c r="AZ86" i="3" s="1"/>
  <c r="AX73" i="3"/>
  <c r="AY73" i="3" s="1"/>
  <c r="AZ73" i="3" s="1"/>
  <c r="AX85" i="3"/>
  <c r="AY85" i="3" s="1"/>
  <c r="AZ85" i="3" s="1"/>
  <c r="AX9" i="3"/>
  <c r="AY9" i="3" s="1"/>
  <c r="AZ9" i="3" s="1"/>
  <c r="AX53" i="3"/>
  <c r="AY53" i="3" s="1"/>
  <c r="AZ53" i="3" s="1"/>
  <c r="AX60" i="3"/>
  <c r="AY60" i="3" s="1"/>
  <c r="AX108" i="3"/>
  <c r="AY108" i="3" s="1"/>
  <c r="AZ108" i="3" s="1"/>
  <c r="AX117" i="3"/>
  <c r="AY117" i="3" s="1"/>
  <c r="AZ117" i="3" s="1"/>
  <c r="AX113" i="3"/>
  <c r="AY113" i="3" s="1"/>
  <c r="AZ113" i="3" s="1"/>
  <c r="AX71" i="3"/>
  <c r="AY71" i="3" s="1"/>
  <c r="AZ71" i="3" s="1"/>
  <c r="AX55" i="3"/>
  <c r="AY55" i="3" s="1"/>
  <c r="AZ55" i="3" s="1"/>
  <c r="AX92" i="3"/>
  <c r="AY92" i="3" s="1"/>
  <c r="AZ92" i="3" s="1"/>
  <c r="AX66" i="3"/>
  <c r="AY66" i="3" s="1"/>
  <c r="AZ66" i="3" s="1"/>
  <c r="AX59" i="3"/>
  <c r="AY59" i="3" s="1"/>
  <c r="AZ59" i="3" s="1"/>
  <c r="AY37" i="3"/>
  <c r="AZ37" i="3" s="1"/>
  <c r="AX70" i="3"/>
  <c r="AY70" i="3" s="1"/>
  <c r="AZ70" i="3" s="1"/>
  <c r="AX120" i="3"/>
  <c r="AY120" i="3" s="1"/>
  <c r="AZ120" i="3" s="1"/>
  <c r="AX14" i="3"/>
  <c r="AY14" i="3" s="1"/>
  <c r="AZ14" i="3" s="1"/>
  <c r="AX139" i="3"/>
  <c r="AY139" i="3" s="1"/>
  <c r="AZ139" i="3" s="1"/>
  <c r="AX118" i="3"/>
  <c r="AY118" i="3" s="1"/>
  <c r="AZ118" i="3" s="1"/>
  <c r="AX27" i="3"/>
  <c r="AY27" i="3" s="1"/>
  <c r="AZ27" i="3" s="1"/>
  <c r="AX144" i="3"/>
  <c r="AY144" i="3" s="1"/>
  <c r="AZ144" i="3" s="1"/>
  <c r="AX74" i="3"/>
  <c r="AY74" i="3" s="1"/>
  <c r="AZ74" i="3" s="1"/>
  <c r="AX115" i="3"/>
  <c r="AY115" i="3" s="1"/>
  <c r="AZ115" i="3" s="1"/>
  <c r="AX104" i="3"/>
  <c r="AY104" i="3" s="1"/>
  <c r="AZ104" i="3" s="1"/>
  <c r="AX137" i="3"/>
  <c r="AY137" i="3" s="1"/>
</calcChain>
</file>

<file path=xl/sharedStrings.xml><?xml version="1.0" encoding="utf-8"?>
<sst xmlns="http://schemas.openxmlformats.org/spreadsheetml/2006/main" count="1608" uniqueCount="394">
  <si>
    <t>定例会議の運営や進捗報告書の作成といった、プロジェクトを管理・運営するための「管理タスク」も工数として含めているか。（「定例会議の運営」「進捗報告書の作成」「課題管理表の更新」「関係部門との調整」等）</t>
    <phoneticPr fontId="2"/>
  </si>
  <si>
    <t>④ 「管理タスク」の設定</t>
    <phoneticPr fontId="2"/>
  </si>
  <si>
    <t>　④ガイドライン準拠確認</t>
    <phoneticPr fontId="2"/>
  </si>
  <si>
    <t>③医療機関特有のタスクを網羅</t>
    <phoneticPr fontId="2"/>
  </si>
  <si>
    <t>　③診療への影響評価</t>
    <phoneticPr fontId="2"/>
  </si>
  <si>
    <t>　②職種別トレーニング</t>
    <phoneticPr fontId="2"/>
  </si>
  <si>
    <t>　①各種マスタ整備</t>
    <phoneticPr fontId="2"/>
  </si>
  <si>
    <t>各種マスタ整備、職種別トレーニング、診療への影響評価、ガイドライン準拠確認など、医療機関特有のタスクを網羅できているか。</t>
    <phoneticPr fontId="2"/>
  </si>
  <si>
    <t>要件定義や運用テストなどのタスクに、現場のキーパーソンを「担当者」として選任し、当事者意識を醸成できているか。</t>
    <phoneticPr fontId="2"/>
  </si>
  <si>
    <t>② 「誰もが分かるレベル」まで具体化</t>
    <phoneticPr fontId="2"/>
  </si>
  <si>
    <t>タスクは、現場の担当者が見ても「何をすべきか」が具体的に分かるレベルまで細かく分解されているか。</t>
    <phoneticPr fontId="2"/>
  </si>
  <si>
    <t>作業ではなく、完成させるべき「成果物」を基準にタスクを洗い出しているか。</t>
    <phoneticPr fontId="2"/>
  </si>
  <si>
    <t>① 「成果物」を軸にタスクを分解</t>
    <phoneticPr fontId="2"/>
  </si>
  <si>
    <t>ステータス</t>
    <phoneticPr fontId="2"/>
  </si>
  <si>
    <t>内容</t>
    <rPh sb="0" eb="2">
      <t>ナイヨウ</t>
    </rPh>
    <phoneticPr fontId="2"/>
  </si>
  <si>
    <t>分類</t>
    <rPh sb="0" eb="2">
      <t>ブンルイ</t>
    </rPh>
    <phoneticPr fontId="2"/>
  </si>
  <si>
    <t>#</t>
    <phoneticPr fontId="2"/>
  </si>
  <si>
    <t>WBS策定時のポイント</t>
    <rPh sb="3" eb="6">
      <t>サクテイジ</t>
    </rPh>
    <phoneticPr fontId="2"/>
  </si>
  <si>
    <t>付録２：WBS策定・活用のポイント</t>
    <rPh sb="7" eb="9">
      <t>サクテイ</t>
    </rPh>
    <rPh sb="10" eb="12">
      <t>カツヨウ</t>
    </rPh>
    <phoneticPr fontId="2"/>
  </si>
  <si>
    <t>計画に変更が生じた場合は、WBSを修正し、関係者間で合意形成を行うプロセスを徹底します。これにより、WBSが形骸化するのを防ぎ、常に信頼できる最新の計画として機能します。</t>
    <phoneticPr fontId="2"/>
  </si>
  <si>
    <t>④ 「生きたツール」として柔軟に更新</t>
    <phoneticPr fontId="2"/>
  </si>
  <si>
    <t>WBSは一度作ったら終わりではありません。プロジェクトの状況変化に応じて柔軟に見直し、更新し続けることが最も重要です。</t>
    <phoneticPr fontId="2"/>
  </si>
  <si>
    <t>遅延が発生しているタスクや、遅延が予測されるタスク（リスク）を早期に発見し、資源の再配分などの対策を講じます。</t>
    <phoneticPr fontId="2"/>
  </si>
  <si>
    <t>③スケジュールとリスクを可視化</t>
    <phoneticPr fontId="2"/>
  </si>
  <si>
    <t>これにより、作業の停滞や「誰かがやるだろう」という思い込みを防ぎます。</t>
    <phoneticPr fontId="2"/>
  </si>
  <si>
    <t>② 「役割分担表」として機能</t>
    <phoneticPr fontId="2"/>
  </si>
  <si>
    <t>各タスクに「主担当」と「副担当」を明確に割り当てることで、責任の所在が明らかになり、「誰がボールを持っているか」が一目瞭然になります。</t>
    <phoneticPr fontId="2"/>
  </si>
  <si>
    <t>「WBSのタスク番号『4-3』の運用テストが計画より遅れています」といったように、具体的なタスクを指して議論します。</t>
    <phoneticPr fontId="2"/>
  </si>
  <si>
    <t>①プロジェクトの「共通言語」に</t>
    <phoneticPr fontId="2"/>
  </si>
  <si>
    <t>WBS活用時のポイント</t>
    <rPh sb="3" eb="5">
      <t>カツヨウ</t>
    </rPh>
    <rPh sb="5" eb="6">
      <t>ジ</t>
    </rPh>
    <phoneticPr fontId="2"/>
  </si>
  <si>
    <t>■ ICT導入プロジェクト（2025年9月-2026年3月）</t>
    <rPh sb="5" eb="7">
      <t>ドウニュウ</t>
    </rPh>
    <rPh sb="18" eb="19">
      <t>ネン</t>
    </rPh>
    <rPh sb="20" eb="21">
      <t>ガツ</t>
    </rPh>
    <rPh sb="26" eb="27">
      <t>ネン</t>
    </rPh>
    <rPh sb="28" eb="29">
      <t>ガツ</t>
    </rPh>
    <phoneticPr fontId="2"/>
  </si>
  <si>
    <t>e</t>
    <phoneticPr fontId="2"/>
  </si>
  <si>
    <t>担当</t>
    <rPh sb="0" eb="2">
      <t>タントウ</t>
    </rPh>
    <phoneticPr fontId="2"/>
  </si>
  <si>
    <t>Lv.1</t>
    <phoneticPr fontId="2"/>
  </si>
  <si>
    <t>Lv.2</t>
    <phoneticPr fontId="2"/>
  </si>
  <si>
    <t>Lv.3</t>
    <phoneticPr fontId="2"/>
  </si>
  <si>
    <t>Lv.4</t>
    <phoneticPr fontId="2"/>
  </si>
  <si>
    <t>作業ポイント</t>
    <rPh sb="0" eb="2">
      <t>サギョウ</t>
    </rPh>
    <phoneticPr fontId="2"/>
  </si>
  <si>
    <t>作業内容</t>
    <rPh sb="0" eb="4">
      <t>サギョウナイヨウ</t>
    </rPh>
    <phoneticPr fontId="2"/>
  </si>
  <si>
    <t>想定担当者</t>
    <rPh sb="0" eb="2">
      <t>ソウテイ</t>
    </rPh>
    <rPh sb="2" eb="5">
      <t>タントウシャ</t>
    </rPh>
    <phoneticPr fontId="2"/>
  </si>
  <si>
    <t>会議</t>
    <rPh sb="0" eb="2">
      <t>カイギ</t>
    </rPh>
    <phoneticPr fontId="2"/>
  </si>
  <si>
    <t>作業進捗</t>
    <rPh sb="0" eb="2">
      <t>サギョウ</t>
    </rPh>
    <rPh sb="2" eb="4">
      <t>シンチョク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</si>
  <si>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</si>
  <si>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</si>
  <si>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ベンダー</t>
    <phoneticPr fontId="2"/>
  </si>
  <si>
    <t>病院</t>
    <rPh sb="0" eb="2">
      <t>ビョウイン</t>
    </rPh>
    <phoneticPr fontId="2"/>
  </si>
  <si>
    <t>PJ管理</t>
    <rPh sb="2" eb="4">
      <t>カンリ</t>
    </rPh>
    <phoneticPr fontId="2"/>
  </si>
  <si>
    <t>契約</t>
    <rPh sb="0" eb="2">
      <t>ケイヤク</t>
    </rPh>
    <phoneticPr fontId="2"/>
  </si>
  <si>
    <t>業者選定</t>
    <rPh sb="0" eb="2">
      <t>ギョウシャ</t>
    </rPh>
    <rPh sb="2" eb="4">
      <t>センテイ</t>
    </rPh>
    <phoneticPr fontId="2"/>
  </si>
  <si>
    <t>RFI/RFP作成</t>
    <rPh sb="7" eb="9">
      <t>サクセイ</t>
    </rPh>
    <phoneticPr fontId="2"/>
  </si>
  <si>
    <t>要件の漏れや曖昧さを防ぎ、評価可能な基準を文書化する</t>
    <phoneticPr fontId="2"/>
  </si>
  <si>
    <t>システム要件をまとめて提案依頼書（RFI/RFP）を作成</t>
    <phoneticPr fontId="2"/>
  </si>
  <si>
    <t>情報システム部、事務部門、管理職</t>
    <phoneticPr fontId="2"/>
  </si>
  <si>
    <t>-</t>
    <phoneticPr fontId="2"/>
  </si>
  <si>
    <t>パッケージ製品の導入であるため、ベンダーに資料提出を依頼する</t>
    <rPh sb="26" eb="28">
      <t>イライ</t>
    </rPh>
    <phoneticPr fontId="2"/>
  </si>
  <si>
    <t>1.着手済</t>
  </si>
  <si>
    <t>●</t>
    <phoneticPr fontId="2"/>
  </si>
  <si>
    <t>情報システム室</t>
    <rPh sb="0" eb="2">
      <t>ジョウホウ</t>
    </rPh>
    <rPh sb="6" eb="7">
      <t>シツ</t>
    </rPh>
    <phoneticPr fontId="2"/>
  </si>
  <si>
    <t>e</t>
  </si>
  <si>
    <t>ベンダー説明会実施</t>
    <rPh sb="4" eb="7">
      <t>セツメイカイ</t>
    </rPh>
    <rPh sb="7" eb="9">
      <t>ジッシ</t>
    </rPh>
    <phoneticPr fontId="2"/>
  </si>
  <si>
    <t>業者の理解度向上と質疑応答による要件明確化</t>
    <phoneticPr fontId="2"/>
  </si>
  <si>
    <t>業者向けに説明会を開催し、質問・意見を受ける</t>
    <phoneticPr fontId="2"/>
  </si>
  <si>
    <t>-</t>
  </si>
  <si>
    <t>ベンダー選定時にデモを実施</t>
    <rPh sb="4" eb="7">
      <t>センテイジ</t>
    </rPh>
    <rPh sb="11" eb="13">
      <t>ジッシ</t>
    </rPh>
    <phoneticPr fontId="2"/>
  </si>
  <si>
    <t>2.完了</t>
  </si>
  <si>
    <t>（ベンダー名）</t>
    <rPh sb="5" eb="6">
      <t>メイ</t>
    </rPh>
    <phoneticPr fontId="2"/>
  </si>
  <si>
    <t>○</t>
    <phoneticPr fontId="2"/>
  </si>
  <si>
    <t>提案書評価</t>
    <rPh sb="0" eb="5">
      <t>テイアンショヒョウカ</t>
    </rPh>
    <phoneticPr fontId="2"/>
  </si>
  <si>
    <t>技術面・運用面・コスト・実績を多角的に評価する</t>
    <phoneticPr fontId="2"/>
  </si>
  <si>
    <t>提案書を評価し、内容・実績・費用等を確認する</t>
    <phoneticPr fontId="2"/>
  </si>
  <si>
    <t>本事業企画書作成時に実施</t>
    <rPh sb="0" eb="3">
      <t>ホンジギョウ</t>
    </rPh>
    <rPh sb="3" eb="6">
      <t>キカクショ</t>
    </rPh>
    <rPh sb="6" eb="9">
      <t>サクセイジ</t>
    </rPh>
    <rPh sb="10" eb="12">
      <t>ジッシ</t>
    </rPh>
    <phoneticPr fontId="2"/>
  </si>
  <si>
    <t>情報システム室、管理部門</t>
    <rPh sb="0" eb="2">
      <t>ジョウホウ</t>
    </rPh>
    <rPh sb="6" eb="7">
      <t>シツ</t>
    </rPh>
    <rPh sb="8" eb="12">
      <t>カンリブモン</t>
    </rPh>
    <phoneticPr fontId="2"/>
  </si>
  <si>
    <t>業者比較・選定</t>
    <rPh sb="0" eb="2">
      <t>ギョウシャ</t>
    </rPh>
    <rPh sb="2" eb="4">
      <t>ヒカク</t>
    </rPh>
    <rPh sb="5" eb="7">
      <t>センテイ</t>
    </rPh>
    <phoneticPr fontId="2"/>
  </si>
  <si>
    <t>技術力・運用実績・価格・サポート体制等を総合比較する</t>
    <phoneticPr fontId="2"/>
  </si>
  <si>
    <t>複数業者から比較し、最適な業者を選ぶ</t>
    <phoneticPr fontId="2"/>
  </si>
  <si>
    <t>当院導入システムのオプション機能のため実績確認済み</t>
    <phoneticPr fontId="2"/>
  </si>
  <si>
    <t>契約書作成・確認</t>
    <rPh sb="0" eb="3">
      <t>ケイヤクショ</t>
    </rPh>
    <rPh sb="3" eb="5">
      <t>サクセイ</t>
    </rPh>
    <rPh sb="6" eb="8">
      <t>カクニン</t>
    </rPh>
    <phoneticPr fontId="2"/>
  </si>
  <si>
    <t>契約書案作成</t>
    <rPh sb="0" eb="4">
      <t>ケイヤクショアン</t>
    </rPh>
    <rPh sb="4" eb="6">
      <t>サクセイ</t>
    </rPh>
    <phoneticPr fontId="2"/>
  </si>
  <si>
    <t>必要条項（SLA、セキュリティ、保守等）の網羅・明文化</t>
    <phoneticPr fontId="2"/>
  </si>
  <si>
    <t>契約内容を分かりやすく文書にまとめる</t>
    <phoneticPr fontId="2"/>
  </si>
  <si>
    <t>事務部門、法務担当、管理職</t>
    <phoneticPr fontId="2"/>
  </si>
  <si>
    <t>法務・関係部署確認</t>
    <rPh sb="0" eb="2">
      <t>ホウム</t>
    </rPh>
    <rPh sb="3" eb="7">
      <t>カンケイブショ</t>
    </rPh>
    <rPh sb="7" eb="9">
      <t>カクニン</t>
    </rPh>
    <phoneticPr fontId="2"/>
  </si>
  <si>
    <t>法的リスク・院内規定との整合性・監査対応を確認する</t>
    <phoneticPr fontId="2"/>
  </si>
  <si>
    <t>法務担当や関係部署で契約内容をチェックする</t>
    <phoneticPr fontId="2"/>
  </si>
  <si>
    <t>個人情報保護が技術的に担保されていることを確認済み</t>
    <phoneticPr fontId="2"/>
  </si>
  <si>
    <t>契約条項交渉</t>
    <rPh sb="0" eb="4">
      <t>ケイヤクジョウコウ</t>
    </rPh>
    <rPh sb="4" eb="6">
      <t>コウショウ</t>
    </rPh>
    <phoneticPr fontId="2"/>
  </si>
  <si>
    <t>業者・病院双方のリスク/利益を調整し最適化する</t>
    <phoneticPr fontId="2"/>
  </si>
  <si>
    <t>業者と契約条件について交渉する</t>
    <phoneticPr fontId="2"/>
  </si>
  <si>
    <t>経営企画室</t>
    <rPh sb="0" eb="2">
      <t>ケイエイ</t>
    </rPh>
    <rPh sb="2" eb="4">
      <t>キカク</t>
    </rPh>
    <rPh sb="4" eb="5">
      <t>シツ</t>
    </rPh>
    <phoneticPr fontId="2"/>
  </si>
  <si>
    <t>本契約締結</t>
    <rPh sb="0" eb="3">
      <t>ホンケイヤク</t>
    </rPh>
    <rPh sb="3" eb="5">
      <t>テイケツ</t>
    </rPh>
    <phoneticPr fontId="2"/>
  </si>
  <si>
    <t>合意内容の正確な反映と締結証跡管理</t>
    <phoneticPr fontId="2"/>
  </si>
  <si>
    <t>業者と合意して契約書に署名・押印する</t>
    <phoneticPr fontId="2"/>
  </si>
  <si>
    <t>0.未着手</t>
  </si>
  <si>
    <t>予算管理</t>
    <rPh sb="0" eb="2">
      <t>ヨサン</t>
    </rPh>
    <rPh sb="2" eb="4">
      <t>カンリ</t>
    </rPh>
    <phoneticPr fontId="2"/>
  </si>
  <si>
    <t>予算計画立案</t>
    <rPh sb="0" eb="4">
      <t>ヨサンケイカク</t>
    </rPh>
    <rPh sb="4" eb="6">
      <t>リツアン</t>
    </rPh>
    <phoneticPr fontId="2"/>
  </si>
  <si>
    <t>必要資源の網羅・ROI・コストベネフィットの明確化</t>
    <phoneticPr fontId="2"/>
  </si>
  <si>
    <t>システム導入にかかる費用を計画する</t>
    <phoneticPr fontId="2"/>
  </si>
  <si>
    <t>事務部門、会計担当、管理職</t>
    <phoneticPr fontId="2"/>
  </si>
  <si>
    <t>予算進捗管理</t>
    <rPh sb="0" eb="2">
      <t>ヨサン</t>
    </rPh>
    <rPh sb="2" eb="4">
      <t>シンチョク</t>
    </rPh>
    <rPh sb="4" eb="6">
      <t>カンリ</t>
    </rPh>
    <phoneticPr fontId="2"/>
  </si>
  <si>
    <t>予算消化状況を定期的にモニタリングし逸脱を即把握</t>
    <phoneticPr fontId="2"/>
  </si>
  <si>
    <t>使った費用を記録し、計画とずれがないか定期的に確認する</t>
    <rPh sb="3" eb="5">
      <t>ヒヨウ</t>
    </rPh>
    <phoneticPr fontId="2"/>
  </si>
  <si>
    <t>予算消化状況報告</t>
    <rPh sb="0" eb="2">
      <t>ヨサン</t>
    </rPh>
    <rPh sb="2" eb="4">
      <t>ショウカ</t>
    </rPh>
    <rPh sb="4" eb="8">
      <t>ジョウキョウホウコク</t>
    </rPh>
    <phoneticPr fontId="2"/>
  </si>
  <si>
    <t>予算実績の透明性確保と関係者への適時報告</t>
    <phoneticPr fontId="2"/>
  </si>
  <si>
    <t>使った金額や残額をまとめて報告する</t>
    <phoneticPr fontId="2"/>
  </si>
  <si>
    <t>体制整備</t>
    <rPh sb="0" eb="2">
      <t>タイセイ</t>
    </rPh>
    <rPh sb="2" eb="4">
      <t>セイビ</t>
    </rPh>
    <phoneticPr fontId="2"/>
  </si>
  <si>
    <t>PJ体制構築</t>
    <rPh sb="2" eb="4">
      <t>タイセイ</t>
    </rPh>
    <rPh sb="4" eb="6">
      <t>コウチク</t>
    </rPh>
    <phoneticPr fontId="2"/>
  </si>
  <si>
    <t>プロジェクトメンバー選定</t>
    <rPh sb="10" eb="12">
      <t>センテイ</t>
    </rPh>
    <phoneticPr fontId="2"/>
  </si>
  <si>
    <t>必要なスキル・役割を明確化し、最適な人材を配置</t>
    <phoneticPr fontId="2"/>
  </si>
  <si>
    <t>各担当者を選定し、役割を割り振る</t>
    <phoneticPr fontId="2"/>
  </si>
  <si>
    <t>PJリーダー、管理職</t>
    <phoneticPr fontId="2"/>
  </si>
  <si>
    <t>役割分担</t>
    <rPh sb="0" eb="4">
      <t>ヤクワリブンタン</t>
    </rPh>
    <phoneticPr fontId="2"/>
  </si>
  <si>
    <t>業務分掌の明確化と責任範囲の可視化</t>
    <phoneticPr fontId="2"/>
  </si>
  <si>
    <t>各担当者に具体的な役割を割り振る</t>
    <phoneticPr fontId="2"/>
  </si>
  <si>
    <t>●</t>
  </si>
  <si>
    <t>責任者・窓口設定</t>
    <rPh sb="0" eb="3">
      <t>セキニンシャ</t>
    </rPh>
    <rPh sb="4" eb="6">
      <t>マドクチ</t>
    </rPh>
    <rPh sb="6" eb="8">
      <t>セッテイ</t>
    </rPh>
    <phoneticPr fontId="2"/>
  </si>
  <si>
    <t>意思決定・問い合わせ経路の明確化</t>
    <phoneticPr fontId="2"/>
  </si>
  <si>
    <t>プロジェクトの責任者や連絡窓口を設定する</t>
    <phoneticPr fontId="2"/>
  </si>
  <si>
    <t>ステークホルダー調整</t>
    <rPh sb="8" eb="10">
      <t>チョウセイ</t>
    </rPh>
    <phoneticPr fontId="2"/>
  </si>
  <si>
    <t>院内関係部署との調整</t>
    <rPh sb="0" eb="2">
      <t>インナイ</t>
    </rPh>
    <rPh sb="2" eb="4">
      <t>カンケイ</t>
    </rPh>
    <rPh sb="4" eb="6">
      <t>ブショ</t>
    </rPh>
    <rPh sb="8" eb="10">
      <t>チョウセイ</t>
    </rPh>
    <phoneticPr fontId="2"/>
  </si>
  <si>
    <t>部門間の合意形成・協力体制の構築</t>
    <phoneticPr fontId="2"/>
  </si>
  <si>
    <t>関係部署と話し合い、協力を依頼する</t>
    <phoneticPr fontId="2"/>
  </si>
  <si>
    <t>PJリーダー、ICT担当</t>
    <phoneticPr fontId="2"/>
  </si>
  <si>
    <t>情報システム室</t>
    <rPh sb="0" eb="2">
      <t>ジョウホウ</t>
    </rPh>
    <rPh sb="1" eb="2">
      <t>ホウ</t>
    </rPh>
    <rPh sb="6" eb="7">
      <t>シツ</t>
    </rPh>
    <phoneticPr fontId="2"/>
  </si>
  <si>
    <t>ベンダー連携体制構築</t>
    <rPh sb="4" eb="6">
      <t>レンケイ</t>
    </rPh>
    <rPh sb="6" eb="8">
      <t>タイセイ</t>
    </rPh>
    <rPh sb="8" eb="10">
      <t>コウチク</t>
    </rPh>
    <phoneticPr fontId="2"/>
  </si>
  <si>
    <t>ベンダーとの情報連携・調整ルールの明確化</t>
    <phoneticPr fontId="2"/>
  </si>
  <si>
    <t>ベンダーと定例連絡・調整方法を決める</t>
    <phoneticPr fontId="2"/>
  </si>
  <si>
    <t>（ベンダー名）</t>
    <phoneticPr fontId="2"/>
  </si>
  <si>
    <t>進捗管理</t>
    <rPh sb="0" eb="2">
      <t>シンチョク</t>
    </rPh>
    <rPh sb="2" eb="4">
      <t>カンリ</t>
    </rPh>
    <phoneticPr fontId="2"/>
  </si>
  <si>
    <t>課題・リスク管理</t>
    <rPh sb="0" eb="2">
      <t>カダイ</t>
    </rPh>
    <rPh sb="6" eb="8">
      <t>カンリ</t>
    </rPh>
    <phoneticPr fontId="2"/>
  </si>
  <si>
    <t>課題・リスク一覧作成</t>
    <rPh sb="0" eb="2">
      <t>カダイ</t>
    </rPh>
    <rPh sb="6" eb="8">
      <t>イチラン</t>
    </rPh>
    <rPh sb="8" eb="10">
      <t>サクセイ</t>
    </rPh>
    <phoneticPr fontId="2"/>
  </si>
  <si>
    <t>課題・リスクの網羅的な抽出と管理</t>
    <phoneticPr fontId="2"/>
  </si>
  <si>
    <t>課題やリスクを一覧化し、対応策を検討・実行する</t>
  </si>
  <si>
    <t>対応策検討</t>
    <rPh sb="0" eb="3">
      <t>タイオウサク</t>
    </rPh>
    <rPh sb="3" eb="5">
      <t>ケントウ</t>
    </rPh>
    <phoneticPr fontId="2"/>
  </si>
  <si>
    <t>効果的な解決策の立案・実行計画策定</t>
    <phoneticPr fontId="2"/>
  </si>
  <si>
    <t>課題やリスクに対してどのように対応するか検討する</t>
    <phoneticPr fontId="2"/>
  </si>
  <si>
    <t>対応策実施</t>
    <rPh sb="0" eb="3">
      <t>タイオウサク</t>
    </rPh>
    <rPh sb="3" eb="5">
      <t>ジッシ</t>
    </rPh>
    <phoneticPr fontId="2"/>
  </si>
  <si>
    <t>対応策の着実な実行と進捗管理</t>
    <phoneticPr fontId="2"/>
  </si>
  <si>
    <t>検討した対応策を実際に実施する</t>
    <phoneticPr fontId="2"/>
  </si>
  <si>
    <t>進捗レビュー</t>
    <rPh sb="0" eb="2">
      <t>シンチョク</t>
    </rPh>
    <phoneticPr fontId="2"/>
  </si>
  <si>
    <t>実績・課題解決状況の評価と改善点抽出</t>
    <phoneticPr fontId="2"/>
  </si>
  <si>
    <t>進捗や課題解決状況を定期的に見直す</t>
    <phoneticPr fontId="2"/>
  </si>
  <si>
    <t>コミュニケーション</t>
    <phoneticPr fontId="2"/>
  </si>
  <si>
    <t>情報共有・報告</t>
    <rPh sb="0" eb="2">
      <t>ジョウホウ</t>
    </rPh>
    <rPh sb="2" eb="4">
      <t>キョウユウ</t>
    </rPh>
    <rPh sb="5" eb="7">
      <t>ホウコク</t>
    </rPh>
    <phoneticPr fontId="2"/>
  </si>
  <si>
    <t>関係者への情報共有</t>
    <rPh sb="0" eb="3">
      <t>カンケイシャ</t>
    </rPh>
    <rPh sb="5" eb="7">
      <t>ジョウホウ</t>
    </rPh>
    <rPh sb="7" eb="9">
      <t>キョウユウ</t>
    </rPh>
    <phoneticPr fontId="2"/>
  </si>
  <si>
    <t>プロジェクト全体の認識統一と情報格差の解消</t>
    <phoneticPr fontId="2"/>
  </si>
  <si>
    <t>報告書や連絡事項を関係者全員に展開する</t>
    <phoneticPr fontId="2"/>
  </si>
  <si>
    <t>品質管理</t>
    <rPh sb="0" eb="4">
      <t>ヒンシツカンリ</t>
    </rPh>
    <phoneticPr fontId="2"/>
  </si>
  <si>
    <t>品質基準策定</t>
    <rPh sb="0" eb="2">
      <t>ヒンシツ</t>
    </rPh>
    <rPh sb="2" eb="4">
      <t>キジュン</t>
    </rPh>
    <rPh sb="4" eb="6">
      <t>サクテイ</t>
    </rPh>
    <phoneticPr fontId="2"/>
  </si>
  <si>
    <t>成果物の品質基準</t>
    <rPh sb="0" eb="3">
      <t>セイカブツ</t>
    </rPh>
    <rPh sb="4" eb="6">
      <t>ヒンシツ</t>
    </rPh>
    <rPh sb="6" eb="8">
      <t>キジュン</t>
    </rPh>
    <phoneticPr fontId="2"/>
  </si>
  <si>
    <t>要件・規格・院内標準に基づく品質基準の策定</t>
    <phoneticPr fontId="2"/>
  </si>
  <si>
    <t>チェック項目や評価基準を決める</t>
    <phoneticPr fontId="2"/>
  </si>
  <si>
    <t>ベンダー側が評価のために定めている品質基準を適用</t>
    <rPh sb="4" eb="5">
      <t>ガワ</t>
    </rPh>
    <rPh sb="6" eb="8">
      <t>ヒョウカ</t>
    </rPh>
    <rPh sb="12" eb="13">
      <t>サダ</t>
    </rPh>
    <rPh sb="17" eb="21">
      <t>ヒンシツキジュン</t>
    </rPh>
    <rPh sb="22" eb="24">
      <t>テキヨウ</t>
    </rPh>
    <phoneticPr fontId="2"/>
  </si>
  <si>
    <t>レビュー手順の策定</t>
    <rPh sb="4" eb="6">
      <t>テジュン</t>
    </rPh>
    <rPh sb="7" eb="9">
      <t>サクテイ</t>
    </rPh>
    <phoneticPr fontId="2"/>
  </si>
  <si>
    <t>レビュー方法の標準化と効率化</t>
    <phoneticPr fontId="2"/>
  </si>
  <si>
    <t>レビューの進め方やタイミングを決める</t>
    <phoneticPr fontId="2"/>
  </si>
  <si>
    <t>成果物レビュー</t>
    <rPh sb="0" eb="3">
      <t>セイカブツ</t>
    </rPh>
    <phoneticPr fontId="2"/>
  </si>
  <si>
    <t>各工程成果物のレビュー実施</t>
    <rPh sb="0" eb="3">
      <t>カクコウテイ</t>
    </rPh>
    <rPh sb="3" eb="6">
      <t>セイカブツ</t>
    </rPh>
    <rPh sb="11" eb="13">
      <t>ジッシ</t>
    </rPh>
    <phoneticPr fontId="2"/>
  </si>
  <si>
    <t>品質確保・不具合早期発見・修正</t>
    <phoneticPr fontId="2"/>
  </si>
  <si>
    <t>成果物をチェックし、修正事項を指摘・反映する</t>
    <phoneticPr fontId="2"/>
  </si>
  <si>
    <t>（ベンダー名）</t>
  </si>
  <si>
    <t>指摘事項の反映</t>
    <rPh sb="0" eb="4">
      <t>シテキジコウ</t>
    </rPh>
    <rPh sb="5" eb="7">
      <t>ハンエイ</t>
    </rPh>
    <phoneticPr fontId="2"/>
  </si>
  <si>
    <t>品質向上・成果物の完成度確保</t>
    <phoneticPr fontId="2"/>
  </si>
  <si>
    <t>指摘事項を成果物に反映する</t>
    <phoneticPr fontId="2"/>
  </si>
  <si>
    <t>文書管理</t>
    <rPh sb="0" eb="2">
      <t>ブンショ</t>
    </rPh>
    <rPh sb="2" eb="4">
      <t>カンリ</t>
    </rPh>
    <phoneticPr fontId="2"/>
  </si>
  <si>
    <t>文書管理ルール策定</t>
    <rPh sb="0" eb="4">
      <t>ブンショカンリ</t>
    </rPh>
    <rPh sb="7" eb="9">
      <t>サクテイ</t>
    </rPh>
    <phoneticPr fontId="2"/>
  </si>
  <si>
    <t>ドキュメント管理ルール策定</t>
    <rPh sb="6" eb="8">
      <t>カンリ</t>
    </rPh>
    <rPh sb="11" eb="13">
      <t>サクテイ</t>
    </rPh>
    <phoneticPr fontId="2"/>
  </si>
  <si>
    <t>文書の整理・保管・セキュリティ・監査対応</t>
    <phoneticPr fontId="2"/>
  </si>
  <si>
    <t>文書管理のルールを策定する</t>
    <phoneticPr fontId="2"/>
  </si>
  <si>
    <t>保管・配布方法決定</t>
    <rPh sb="0" eb="2">
      <t>ホカン</t>
    </rPh>
    <rPh sb="3" eb="5">
      <t>ハイフ</t>
    </rPh>
    <rPh sb="5" eb="7">
      <t>ホウホウ</t>
    </rPh>
    <rPh sb="7" eb="9">
      <t>ケッテイ</t>
    </rPh>
    <phoneticPr fontId="2"/>
  </si>
  <si>
    <t>保管場所・配布手順の標準化とアクセス適正化</t>
    <phoneticPr fontId="2"/>
  </si>
  <si>
    <t>保管場所や配布方法を決める</t>
    <phoneticPr fontId="2"/>
  </si>
  <si>
    <t>文書整理・保管</t>
    <rPh sb="0" eb="2">
      <t>ブンショ</t>
    </rPh>
    <rPh sb="2" eb="4">
      <t>セイリ</t>
    </rPh>
    <rPh sb="5" eb="7">
      <t>ホカン</t>
    </rPh>
    <phoneticPr fontId="2"/>
  </si>
  <si>
    <t>プロジェクト関連文書の整理・保管</t>
    <rPh sb="6" eb="8">
      <t>カンレン</t>
    </rPh>
    <rPh sb="8" eb="10">
      <t>ブンショ</t>
    </rPh>
    <rPh sb="11" eb="13">
      <t>セイリ</t>
    </rPh>
    <rPh sb="14" eb="16">
      <t>ホカン</t>
    </rPh>
    <phoneticPr fontId="2"/>
  </si>
  <si>
    <t>必要文書の分類・検索性向上</t>
    <phoneticPr fontId="2"/>
  </si>
  <si>
    <t>文書を分類・整理する</t>
    <phoneticPr fontId="2"/>
  </si>
  <si>
    <t>文書の保管</t>
    <phoneticPr fontId="2"/>
  </si>
  <si>
    <t>紛失防止・証跡管理・セキュリティ確保</t>
    <phoneticPr fontId="2"/>
  </si>
  <si>
    <t>決められた場所に文書を保管する</t>
    <phoneticPr fontId="2"/>
  </si>
  <si>
    <t>ICT導入</t>
    <rPh sb="3" eb="5">
      <t>ドウニュウ</t>
    </rPh>
    <phoneticPr fontId="2"/>
  </si>
  <si>
    <t>要件定義</t>
    <rPh sb="0" eb="4">
      <t>ヨウケンテイギ</t>
    </rPh>
    <phoneticPr fontId="2"/>
  </si>
  <si>
    <t>要件定義・開発作業</t>
    <rPh sb="0" eb="4">
      <t>ヨウケンテイギ</t>
    </rPh>
    <rPh sb="5" eb="7">
      <t>カイハツ</t>
    </rPh>
    <rPh sb="7" eb="9">
      <t>サギョウ</t>
    </rPh>
    <phoneticPr fontId="2"/>
  </si>
  <si>
    <t>業務フロー整理</t>
    <rPh sb="0" eb="2">
      <t>ギョウム</t>
    </rPh>
    <rPh sb="5" eb="7">
      <t>セイリ</t>
    </rPh>
    <phoneticPr fontId="2"/>
  </si>
  <si>
    <t>業務手順・情報の流れ・属人業務・ボトルネックを可視化し、システム化対象範囲を明確化する</t>
    <phoneticPr fontId="2"/>
  </si>
  <si>
    <t>業務フロー図を作成し問題点を可視化する</t>
    <phoneticPr fontId="2"/>
  </si>
  <si>
    <t>ICT担当、現場担当</t>
    <phoneticPr fontId="2"/>
  </si>
  <si>
    <t>要件整理・合意</t>
    <rPh sb="0" eb="4">
      <t>ヨウケンセイリ</t>
    </rPh>
    <rPh sb="5" eb="7">
      <t>ゴウイ</t>
    </rPh>
    <phoneticPr fontId="2"/>
  </si>
  <si>
    <t>システム要件・機能要件確定</t>
    <rPh sb="4" eb="6">
      <t>ヨウケン</t>
    </rPh>
    <rPh sb="7" eb="11">
      <t>キノウヨウケン</t>
    </rPh>
    <rPh sb="11" eb="13">
      <t>カクテイ</t>
    </rPh>
    <phoneticPr fontId="2"/>
  </si>
  <si>
    <t>機能・非機能要件（セキュリティ・可用性等）を文書化し、関係者合意を取得
ユースケース・画面・帳票・ワークフロー等の仕様を具体化し、要求漏れ・重複を防ぐ</t>
    <phoneticPr fontId="2"/>
  </si>
  <si>
    <t>システムに必要な機能や条件をまとめる
機能ごとに詳細を定義する</t>
    <phoneticPr fontId="2"/>
  </si>
  <si>
    <t>関係者合意</t>
    <rPh sb="0" eb="3">
      <t>カンケイシャ</t>
    </rPh>
    <rPh sb="3" eb="5">
      <t>ゴウイ</t>
    </rPh>
    <phoneticPr fontId="2"/>
  </si>
  <si>
    <t>合意形成プロセスを明確化し、記録・証跡として残す。後の追加要望や仕様変更リスクを抑制</t>
    <phoneticPr fontId="2"/>
  </si>
  <si>
    <t>関係者に説明し合意を得る</t>
    <phoneticPr fontId="2"/>
  </si>
  <si>
    <t>基本設計</t>
    <rPh sb="0" eb="2">
      <t>キホン</t>
    </rPh>
    <rPh sb="2" eb="4">
      <t>セッケイ</t>
    </rPh>
    <phoneticPr fontId="2"/>
  </si>
  <si>
    <t>システム構成設計</t>
    <rPh sb="4" eb="6">
      <t>コウセイ</t>
    </rPh>
    <rPh sb="6" eb="8">
      <t>セッケイ</t>
    </rPh>
    <phoneticPr fontId="2"/>
  </si>
  <si>
    <t>システム構成図作成</t>
    <rPh sb="4" eb="7">
      <t>コウセイズ</t>
    </rPh>
    <rPh sb="7" eb="9">
      <t>サクセイ</t>
    </rPh>
    <phoneticPr fontId="2"/>
  </si>
  <si>
    <t>システム間連携・ネットワーク構成・冗長化・拡張性を考慮し、全体最適な設計を行う</t>
    <phoneticPr fontId="2"/>
  </si>
  <si>
    <t>システム構成図を作成する</t>
    <phoneticPr fontId="2"/>
  </si>
  <si>
    <t>ICT担当、ベンダー</t>
    <phoneticPr fontId="2"/>
  </si>
  <si>
    <t>インタフェース定義</t>
    <rPh sb="7" eb="9">
      <t>テイギ</t>
    </rPh>
    <phoneticPr fontId="2"/>
  </si>
  <si>
    <t>他システムとのデータ連携・通信仕様・エラー処理・セキュリティ要件を明確化</t>
    <phoneticPr fontId="2"/>
  </si>
  <si>
    <t>インターフェース仕様を決定する</t>
    <phoneticPr fontId="2"/>
  </si>
  <si>
    <t>業務フロー設計</t>
    <rPh sb="0" eb="2">
      <t>ギョウム</t>
    </rPh>
    <rPh sb="5" eb="7">
      <t>セッケイ</t>
    </rPh>
    <phoneticPr fontId="2"/>
  </si>
  <si>
    <t>新業務フロー設計</t>
    <rPh sb="0" eb="3">
      <t>シンギョウム</t>
    </rPh>
    <rPh sb="6" eb="8">
      <t>セッケイ</t>
    </rPh>
    <phoneticPr fontId="2"/>
  </si>
  <si>
    <t>システム導入後の業務プロセス再設計（BPR）を行い、現場運用と矛盾がないか確認</t>
    <phoneticPr fontId="2"/>
  </si>
  <si>
    <t>新業務フローを設計図にまとめる</t>
    <phoneticPr fontId="2"/>
  </si>
  <si>
    <t>操作手順・帳票設計</t>
    <rPh sb="0" eb="4">
      <t>ソウサテジュン</t>
    </rPh>
    <rPh sb="5" eb="7">
      <t>チョウヒョウ</t>
    </rPh>
    <rPh sb="7" eb="9">
      <t>セッケイ</t>
    </rPh>
    <phoneticPr fontId="2"/>
  </si>
  <si>
    <t>利用者視点での操作性・帳票出力・業務効率化を意識した設計を行い、現場レビューを実施</t>
    <phoneticPr fontId="2"/>
  </si>
  <si>
    <t>操作手順書や帳票サンプルを作成する</t>
    <phoneticPr fontId="2"/>
  </si>
  <si>
    <t>環境準備</t>
    <rPh sb="0" eb="2">
      <t>カンキョウ</t>
    </rPh>
    <rPh sb="2" eb="4">
      <t>ジュンビ</t>
    </rPh>
    <phoneticPr fontId="2"/>
  </si>
  <si>
    <t>ハードウェア調達・設置</t>
    <rPh sb="6" eb="8">
      <t>チョウタツ</t>
    </rPh>
    <rPh sb="9" eb="11">
      <t>セッチ</t>
    </rPh>
    <phoneticPr fontId="2"/>
  </si>
  <si>
    <t>機器調達</t>
    <rPh sb="0" eb="4">
      <t>キキチョウタツ</t>
    </rPh>
    <phoneticPr fontId="2"/>
  </si>
  <si>
    <t>必要台数・性能・保守性・コスト・院内標準との整合性を確認し調達</t>
    <phoneticPr fontId="2"/>
  </si>
  <si>
    <t>パソコンやサーバを購入する</t>
    <phoneticPr fontId="2"/>
  </si>
  <si>
    <t>設置・ネットワーク敷設</t>
    <rPh sb="0" eb="2">
      <t>セッチ</t>
    </rPh>
    <rPh sb="9" eb="11">
      <t>フセツ</t>
    </rPh>
    <phoneticPr fontId="2"/>
  </si>
  <si>
    <t>ネットワーク設計・セキュリティ・冗長化・院内レイアウト最適化を考慮</t>
    <phoneticPr fontId="2"/>
  </si>
  <si>
    <t>機器の設置・配線作業を行う</t>
    <phoneticPr fontId="2"/>
  </si>
  <si>
    <t>ソフトウェアインストール</t>
    <phoneticPr fontId="2"/>
  </si>
  <si>
    <t>ミドルウェア・アプリケーション導入</t>
    <rPh sb="15" eb="17">
      <t>ドウニュウ</t>
    </rPh>
    <phoneticPr fontId="2"/>
  </si>
  <si>
    <t>バージョン管理・依存関係・セキュリティパッチ適用・動作検証を徹底</t>
    <phoneticPr fontId="2"/>
  </si>
  <si>
    <t>ミドルウェアやアプリケーションをインストールする</t>
    <phoneticPr fontId="2"/>
  </si>
  <si>
    <t>アカウント・権限設定</t>
    <rPh sb="6" eb="8">
      <t>ケンゲン</t>
    </rPh>
    <rPh sb="8" eb="10">
      <t>セッテイ</t>
    </rPh>
    <phoneticPr fontId="2"/>
  </si>
  <si>
    <t>利用者アカウント作成・権限付与</t>
    <rPh sb="0" eb="3">
      <t>リヨウシャ</t>
    </rPh>
    <rPh sb="8" eb="10">
      <t>サクセイ</t>
    </rPh>
    <rPh sb="11" eb="13">
      <t>ケンゲン</t>
    </rPh>
    <rPh sb="13" eb="15">
      <t>フヨ</t>
    </rPh>
    <phoneticPr fontId="2"/>
  </si>
  <si>
    <t>権限設計・利用者管理・運用負荷軽減（自動化）を考慮し作成
最小権限（ポリシー）・監査証跡・定期見直しを徹底</t>
    <phoneticPr fontId="2"/>
  </si>
  <si>
    <t>利用者ごとにアカウントを作る
利用者に必要な権限を設定する</t>
    <phoneticPr fontId="2"/>
  </si>
  <si>
    <t>ICT担当、情報システム部</t>
    <phoneticPr fontId="2"/>
  </si>
  <si>
    <t>データ移行・マスタ準備</t>
    <rPh sb="3" eb="5">
      <t>イコウ</t>
    </rPh>
    <rPh sb="9" eb="11">
      <t>ジュンビ</t>
    </rPh>
    <phoneticPr fontId="2"/>
  </si>
  <si>
    <t>データ移行計画策定</t>
    <rPh sb="3" eb="7">
      <t>イコウケイカク</t>
    </rPh>
    <rPh sb="7" eb="9">
      <t>サクテイ</t>
    </rPh>
    <phoneticPr fontId="2"/>
  </si>
  <si>
    <t>データ移行方法策定</t>
    <rPh sb="3" eb="7">
      <t>イコウホウホウ</t>
    </rPh>
    <rPh sb="7" eb="9">
      <t>サクテイ</t>
    </rPh>
    <phoneticPr fontId="2"/>
  </si>
  <si>
    <t>データ品質・変換要件・移行スケジュール・リスク（データ欠損・整合性）を明確化</t>
    <phoneticPr fontId="2"/>
  </si>
  <si>
    <t>どんなデータをどうやって移すか決める</t>
    <phoneticPr fontId="2"/>
  </si>
  <si>
    <t>データ移行スケジュール策定</t>
    <rPh sb="3" eb="5">
      <t>イコウ</t>
    </rPh>
    <rPh sb="11" eb="13">
      <t>サクテイ</t>
    </rPh>
    <phoneticPr fontId="2"/>
  </si>
  <si>
    <t>移行作業の影響範囲・業務停止最小化・複数回テスト移行計画</t>
    <phoneticPr fontId="2"/>
  </si>
  <si>
    <t>データ移行のタイムスケジュールを決める</t>
    <phoneticPr fontId="2"/>
  </si>
  <si>
    <t>データ抽出・変換・取込</t>
    <rPh sb="3" eb="5">
      <t>チュウシュツ</t>
    </rPh>
    <rPh sb="6" eb="8">
      <t>ヘンカン</t>
    </rPh>
    <rPh sb="9" eb="11">
      <t>トリコミ</t>
    </rPh>
    <phoneticPr fontId="2"/>
  </si>
  <si>
    <t>既存データ抽出、変換</t>
    <rPh sb="0" eb="2">
      <t>キソン</t>
    </rPh>
    <rPh sb="5" eb="7">
      <t>チュウシュツ</t>
    </rPh>
    <rPh sb="8" eb="10">
      <t>ヘンカン</t>
    </rPh>
    <phoneticPr fontId="2"/>
  </si>
  <si>
    <t>データ抽出条件・フォーマット・漏れや重複の有無を精査
コーディング規則・マッピング表作成・検証手順を明確化</t>
    <phoneticPr fontId="2"/>
  </si>
  <si>
    <t>必要なデータを抽出する
データ形式や項目を変換する</t>
    <phoneticPr fontId="2"/>
  </si>
  <si>
    <t>システムへの取り込み</t>
    <rPh sb="6" eb="7">
      <t>ト</t>
    </rPh>
    <rPh sb="8" eb="9">
      <t>コ</t>
    </rPh>
    <phoneticPr fontId="2"/>
  </si>
  <si>
    <t>インポート手順・エラー処理・取込後の整合性チェックを徹底</t>
    <phoneticPr fontId="2"/>
  </si>
  <si>
    <t>データを新システムに登録する</t>
    <phoneticPr fontId="2"/>
  </si>
  <si>
    <t>マスタ整備・登録</t>
    <rPh sb="3" eb="5">
      <t>セイビ</t>
    </rPh>
    <rPh sb="6" eb="8">
      <t>トウロク</t>
    </rPh>
    <phoneticPr fontId="2"/>
  </si>
  <si>
    <t>マスタデータ整備・登録</t>
    <rPh sb="6" eb="8">
      <t>セイビ</t>
    </rPh>
    <rPh sb="9" eb="11">
      <t>トウロク</t>
    </rPh>
    <phoneticPr fontId="2"/>
  </si>
  <si>
    <t>必要項目の網羅性・重複排除・現場レビューによる正確性担保</t>
    <phoneticPr fontId="2"/>
  </si>
  <si>
    <t>マスタデータを一覧にまとめる</t>
    <phoneticPr fontId="2"/>
  </si>
  <si>
    <t>マスタデータ確認</t>
    <rPh sb="6" eb="8">
      <t>カクニン</t>
    </rPh>
    <phoneticPr fontId="2"/>
  </si>
  <si>
    <t>入力ミス防止・二重登録防止・登録後の検証を実施</t>
    <phoneticPr fontId="2"/>
  </si>
  <si>
    <t>マスタデータをシステムに入力する</t>
    <phoneticPr fontId="2"/>
  </si>
  <si>
    <t>利用者教育</t>
    <rPh sb="0" eb="3">
      <t>リヨウシャ</t>
    </rPh>
    <rPh sb="3" eb="5">
      <t>キョウイク</t>
    </rPh>
    <phoneticPr fontId="2"/>
  </si>
  <si>
    <t>教育計画策定</t>
    <rPh sb="0" eb="2">
      <t>キョウイク</t>
    </rPh>
    <rPh sb="2" eb="4">
      <t>ケイカク</t>
    </rPh>
    <rPh sb="4" eb="6">
      <t>サクテイ</t>
    </rPh>
    <phoneticPr fontId="2"/>
  </si>
  <si>
    <t>教育スケジュール・対象者決定</t>
    <rPh sb="0" eb="2">
      <t>キョウイク</t>
    </rPh>
    <rPh sb="9" eb="12">
      <t>タイショウシャ</t>
    </rPh>
    <rPh sb="12" eb="14">
      <t>ケッテイ</t>
    </rPh>
    <phoneticPr fontId="2"/>
  </si>
  <si>
    <t>業務影響・シフト調整・対象者網羅・現場負担軽減を考慮</t>
    <phoneticPr fontId="2"/>
  </si>
  <si>
    <t>研修日程や参加者を調整する</t>
    <phoneticPr fontId="2"/>
  </si>
  <si>
    <t>ICT担当、教育担当</t>
    <phoneticPr fontId="2"/>
  </si>
  <si>
    <t>教材作成</t>
    <rPh sb="0" eb="2">
      <t>キョウザイ</t>
    </rPh>
    <rPh sb="2" eb="4">
      <t>サクセイ</t>
    </rPh>
    <phoneticPr fontId="2"/>
  </si>
  <si>
    <t>利用シーン想定・わかりやすさ・更新性・FAQ対応を考慮</t>
    <phoneticPr fontId="2"/>
  </si>
  <si>
    <t>操作説明資料や練習問題を作成する</t>
    <phoneticPr fontId="2"/>
  </si>
  <si>
    <t>操作説明会・研修実施</t>
    <rPh sb="0" eb="5">
      <t>ソウサセツメイカイ</t>
    </rPh>
    <rPh sb="6" eb="8">
      <t>ケンシュウ</t>
    </rPh>
    <rPh sb="8" eb="10">
      <t>ジッシ</t>
    </rPh>
    <phoneticPr fontId="2"/>
  </si>
  <si>
    <t>操作説明会</t>
    <rPh sb="0" eb="5">
      <t>ソウサセツメイカイ</t>
    </rPh>
    <phoneticPr fontId="2"/>
  </si>
  <si>
    <t>参加率向上・実機操作・質疑応答の充実・現場フィードバック活用</t>
    <phoneticPr fontId="2"/>
  </si>
  <si>
    <t>操作説明会を実施し質疑応答を行う</t>
    <phoneticPr fontId="2"/>
  </si>
  <si>
    <t>集合・個別・eラーニング研修</t>
    <rPh sb="0" eb="2">
      <t>シュウゴウ</t>
    </rPh>
    <rPh sb="3" eb="5">
      <t>コベツ</t>
    </rPh>
    <rPh sb="12" eb="14">
      <t>ケンシュウ</t>
    </rPh>
    <phoneticPr fontId="2"/>
  </si>
  <si>
    <t>集合/個別・eラーニング併用・理解度確認・受講記録管理</t>
    <phoneticPr fontId="2"/>
  </si>
  <si>
    <t>研修を実施し利用者に操作方法を教える</t>
    <phoneticPr fontId="2"/>
  </si>
  <si>
    <t>マニュアル整備</t>
    <rPh sb="5" eb="7">
      <t>セイビ</t>
    </rPh>
    <phoneticPr fontId="2"/>
  </si>
  <si>
    <t>マニュアル・FAQ作成</t>
    <rPh sb="9" eb="11">
      <t>サクセイ</t>
    </rPh>
    <phoneticPr fontId="2"/>
  </si>
  <si>
    <t>利用者視点での網羅性・更新性・現場レビュー反映</t>
    <phoneticPr fontId="2"/>
  </si>
  <si>
    <t>マニュアルやよくある質問集を作成する</t>
    <phoneticPr fontId="2"/>
  </si>
  <si>
    <t>マニュアル・FAQ配布</t>
    <rPh sb="9" eb="11">
      <t>ハイフ</t>
    </rPh>
    <phoneticPr fontId="2"/>
  </si>
  <si>
    <t>配布方法の工夫（電子・紙）、周知徹底、改訂時の再通知</t>
    <phoneticPr fontId="2"/>
  </si>
  <si>
    <t>マニュアルを配布し、利用者に周知する</t>
    <phoneticPr fontId="2"/>
  </si>
  <si>
    <t>事前検証</t>
    <rPh sb="0" eb="4">
      <t>ジゼンケンショウ</t>
    </rPh>
    <phoneticPr fontId="2"/>
  </si>
  <si>
    <t>テスト計画策定</t>
    <rPh sb="3" eb="5">
      <t>ケイカク</t>
    </rPh>
    <rPh sb="5" eb="7">
      <t>サクテイ</t>
    </rPh>
    <phoneticPr fontId="2"/>
  </si>
  <si>
    <t>テストケース作成</t>
    <rPh sb="6" eb="8">
      <t>サクセイ</t>
    </rPh>
    <phoneticPr fontId="2"/>
  </si>
  <si>
    <t>全業務パターン網羅・異常系・境界値・現場シナリオ反映</t>
    <phoneticPr fontId="2"/>
  </si>
  <si>
    <t>どんなテストをするか決める</t>
    <phoneticPr fontId="2"/>
  </si>
  <si>
    <t>検証スケジュール決定</t>
    <rPh sb="0" eb="2">
      <t>ケンショウ</t>
    </rPh>
    <rPh sb="8" eb="10">
      <t>ケッテイ</t>
    </rPh>
    <phoneticPr fontId="2"/>
  </si>
  <si>
    <t>業務影響最小化・現場負担軽減・複数回実施計画</t>
    <phoneticPr fontId="2"/>
  </si>
  <si>
    <t>テスト実施日や担当者を決める</t>
    <phoneticPr fontId="2"/>
  </si>
  <si>
    <t>機能テスト・シナリオテスト</t>
    <rPh sb="0" eb="2">
      <t>キノウ</t>
    </rPh>
    <phoneticPr fontId="2"/>
  </si>
  <si>
    <t>基本機能の動作確認</t>
    <rPh sb="0" eb="2">
      <t>キホン</t>
    </rPh>
    <rPh sb="2" eb="4">
      <t>キノウ</t>
    </rPh>
    <rPh sb="5" eb="7">
      <t>ドウサ</t>
    </rPh>
    <rPh sb="7" eb="9">
      <t>カクニン</t>
    </rPh>
    <phoneticPr fontId="2"/>
  </si>
  <si>
    <t>基本機能・異常系・パフォーマンス・セキュリティ観点を確認</t>
    <phoneticPr fontId="2"/>
  </si>
  <si>
    <t>操作して問題がないかチェックする</t>
    <phoneticPr fontId="2"/>
  </si>
  <si>
    <t>業務シナリオの動作確認</t>
    <rPh sb="0" eb="2">
      <t>ギョウム</t>
    </rPh>
    <rPh sb="7" eb="11">
      <t>ドウサカクニン</t>
    </rPh>
    <phoneticPr fontId="2"/>
  </si>
  <si>
    <t>実運用想定のパターン・例外処理・現場参加による実効性評価</t>
    <phoneticPr fontId="2"/>
  </si>
  <si>
    <t>業務シナリオを再現してテストする</t>
    <phoneticPr fontId="2"/>
  </si>
  <si>
    <t>ユーザー受入テスト（UAT）</t>
    <rPh sb="4" eb="6">
      <t>ウケイレ</t>
    </rPh>
    <phoneticPr fontId="2"/>
  </si>
  <si>
    <t>利用部門による受入テスト</t>
    <rPh sb="0" eb="4">
      <t>リヨウブモン</t>
    </rPh>
    <rPh sb="7" eb="9">
      <t>ウケイレ</t>
    </rPh>
    <phoneticPr fontId="2"/>
  </si>
  <si>
    <t>現場ユーザー目線での最終確認・操作性・業務適合性を重視</t>
    <phoneticPr fontId="2"/>
  </si>
  <si>
    <t>現場担当が実際に操作して評価する</t>
    <phoneticPr fontId="2"/>
  </si>
  <si>
    <t>現場担当、ICT担当、ベンダー</t>
    <phoneticPr fontId="2"/>
  </si>
  <si>
    <t>指摘事項の対応</t>
    <rPh sb="0" eb="2">
      <t>シテキ</t>
    </rPh>
    <rPh sb="2" eb="4">
      <t>ジコウ</t>
    </rPh>
    <rPh sb="5" eb="7">
      <t>タイオウ</t>
    </rPh>
    <phoneticPr fontId="2"/>
  </si>
  <si>
    <t>テスト指摘事項の即時反映・再テスト・品質確保</t>
    <phoneticPr fontId="2"/>
  </si>
  <si>
    <t>指摘された不具合等を修正する</t>
    <phoneticPr fontId="2"/>
  </si>
  <si>
    <t>本番導入</t>
    <rPh sb="0" eb="2">
      <t>ホンバン</t>
    </rPh>
    <rPh sb="2" eb="4">
      <t>ドウニュウ</t>
    </rPh>
    <phoneticPr fontId="2"/>
  </si>
  <si>
    <t>導入日程調整・周知</t>
    <rPh sb="0" eb="2">
      <t>ドウニュウ</t>
    </rPh>
    <rPh sb="2" eb="4">
      <t>ニッテイ</t>
    </rPh>
    <rPh sb="4" eb="6">
      <t>チョウセイ</t>
    </rPh>
    <rPh sb="7" eb="9">
      <t>シュウチ</t>
    </rPh>
    <phoneticPr fontId="2"/>
  </si>
  <si>
    <t>本番切替日決定</t>
    <rPh sb="0" eb="2">
      <t>ホンバン</t>
    </rPh>
    <rPh sb="2" eb="5">
      <t>キリカエビ</t>
    </rPh>
    <rPh sb="5" eb="7">
      <t>ケッテイ</t>
    </rPh>
    <phoneticPr fontId="2"/>
  </si>
  <si>
    <t>現場業務影響・関係者調整・切替リスク最小化を徹底</t>
    <phoneticPr fontId="2"/>
  </si>
  <si>
    <t>本番稼働日を調整し決定する</t>
    <phoneticPr fontId="2"/>
  </si>
  <si>
    <t>院内周知</t>
    <rPh sb="0" eb="2">
      <t>インナイ</t>
    </rPh>
    <rPh sb="2" eb="4">
      <t>シュウチ</t>
    </rPh>
    <phoneticPr fontId="2"/>
  </si>
  <si>
    <t>全職員への周知徹底・FAQ配布・現場質問受付体制</t>
    <phoneticPr fontId="2"/>
  </si>
  <si>
    <t>稼働日や注意事項を院内に周知する</t>
    <phoneticPr fontId="2"/>
  </si>
  <si>
    <t>本番データ移行</t>
    <rPh sb="0" eb="2">
      <t>ホンバン</t>
    </rPh>
    <rPh sb="5" eb="7">
      <t>イコウ</t>
    </rPh>
    <phoneticPr fontId="2"/>
  </si>
  <si>
    <t>最終データ移行</t>
    <rPh sb="0" eb="2">
      <t>サイシュウ</t>
    </rPh>
    <rPh sb="5" eb="7">
      <t>イコウ</t>
    </rPh>
    <phoneticPr fontId="2"/>
  </si>
  <si>
    <t>移行手順確立・移行漏れ防止</t>
    <phoneticPr fontId="2"/>
  </si>
  <si>
    <t>本番前に最新データを移す</t>
    <phoneticPr fontId="2"/>
  </si>
  <si>
    <t>整合性チェック</t>
    <rPh sb="0" eb="3">
      <t>セイゴウセイ</t>
    </rPh>
    <phoneticPr fontId="2"/>
  </si>
  <si>
    <t>データ件数・サマリ・現場確認・不一致時の即時対応</t>
    <phoneticPr fontId="2"/>
  </si>
  <si>
    <t>移行したデータに漏れや間違いがないかチェックする</t>
    <phoneticPr fontId="2"/>
  </si>
  <si>
    <t>本番稼働・立会い</t>
    <rPh sb="0" eb="2">
      <t>ホンバン</t>
    </rPh>
    <rPh sb="2" eb="4">
      <t>カドウ</t>
    </rPh>
    <rPh sb="5" eb="7">
      <t>タチア</t>
    </rPh>
    <phoneticPr fontId="2"/>
  </si>
  <si>
    <t>稼働判定基準・立会体制・現場即応体制</t>
    <phoneticPr fontId="2"/>
  </si>
  <si>
    <t>システムを本番稼働させる</t>
    <phoneticPr fontId="2"/>
  </si>
  <si>
    <t>初期トラブル対応、現場立会い</t>
    <rPh sb="0" eb="2">
      <t>ショキ</t>
    </rPh>
    <rPh sb="6" eb="8">
      <t>タイオウ</t>
    </rPh>
    <rPh sb="9" eb="11">
      <t>ゲンバ</t>
    </rPh>
    <rPh sb="11" eb="13">
      <t>タチア</t>
    </rPh>
    <phoneticPr fontId="2"/>
  </si>
  <si>
    <t>トラブル受付・記録・対応フロー明確化・初動対応迅速化</t>
    <phoneticPr fontId="2"/>
  </si>
  <si>
    <t>トラブル発生時は即時対応する
本番稼働日に現場で立会い、状況を確認する</t>
    <phoneticPr fontId="2"/>
  </si>
  <si>
    <t>導入後サポート体制整備</t>
    <rPh sb="0" eb="3">
      <t>ドウニュウゴ</t>
    </rPh>
    <rPh sb="7" eb="9">
      <t>タイセイ</t>
    </rPh>
    <rPh sb="9" eb="11">
      <t>セイビ</t>
    </rPh>
    <phoneticPr fontId="2"/>
  </si>
  <si>
    <t>問い合わせ窓口設置</t>
    <rPh sb="0" eb="1">
      <t>ト</t>
    </rPh>
    <rPh sb="2" eb="3">
      <t>ア</t>
    </rPh>
    <rPh sb="5" eb="7">
      <t>マドクチ</t>
    </rPh>
    <rPh sb="7" eb="9">
      <t>セッチ</t>
    </rPh>
    <phoneticPr fontId="2"/>
  </si>
  <si>
    <t>稼働直後の現場状況確認・利用者フォロー・即時対応</t>
    <phoneticPr fontId="2"/>
  </si>
  <si>
    <t>サポート窓口を設置し、利用者からの質問に対応する</t>
    <phoneticPr fontId="2"/>
  </si>
  <si>
    <t>初期QA・サポート</t>
    <rPh sb="0" eb="2">
      <t>ショキ</t>
    </rPh>
    <phoneticPr fontId="2"/>
  </si>
  <si>
    <t>導入直後の現場不安解消・Q&amp;A集約・改善点フィードバック</t>
    <phoneticPr fontId="2"/>
  </si>
  <si>
    <t>利用者の質問や不明点に迅速に対応する</t>
    <phoneticPr fontId="2"/>
  </si>
  <si>
    <t>効果検証</t>
    <rPh sb="0" eb="4">
      <t>コウカケンショウ</t>
    </rPh>
    <phoneticPr fontId="2"/>
  </si>
  <si>
    <t>効果検証（事前）</t>
    <rPh sb="0" eb="4">
      <t>コウカケンショウ</t>
    </rPh>
    <rPh sb="5" eb="7">
      <t>ジゼン</t>
    </rPh>
    <phoneticPr fontId="2"/>
  </si>
  <si>
    <t>KPI設定</t>
    <rPh sb="3" eb="5">
      <t>セッテイ</t>
    </rPh>
    <phoneticPr fontId="2"/>
  </si>
  <si>
    <t>効果指標（KPI）設定</t>
    <rPh sb="0" eb="4">
      <t>コウカシヒョウ</t>
    </rPh>
    <rPh sb="9" eb="11">
      <t>セッテイ</t>
    </rPh>
    <phoneticPr fontId="2"/>
  </si>
  <si>
    <t>導入目的に沿ったKPI/CSFを設定し、定量・定性両面から測定可能な指標を明文化</t>
    <phoneticPr fontId="2"/>
  </si>
  <si>
    <t>どんな効果を測るか基準を設定する</t>
    <phoneticPr fontId="2"/>
  </si>
  <si>
    <t>PJリーダー、現場担当、ICT担当</t>
    <phoneticPr fontId="2"/>
  </si>
  <si>
    <t>現状調査</t>
    <rPh sb="0" eb="4">
      <t>ゲンジョウチョウサ</t>
    </rPh>
    <phoneticPr fontId="2"/>
  </si>
  <si>
    <t>現状業務・数値調査</t>
    <rPh sb="0" eb="2">
      <t>ゲンジョウ</t>
    </rPh>
    <rPh sb="2" eb="4">
      <t>ギョウム</t>
    </rPh>
    <rPh sb="5" eb="7">
      <t>スウチ</t>
    </rPh>
    <rPh sb="7" eb="9">
      <t>チョウサ</t>
    </rPh>
    <phoneticPr fontId="2"/>
  </si>
  <si>
    <t>システム導入前の現状データを定量・定性で収集し、ベースラインを明確化</t>
    <phoneticPr fontId="2"/>
  </si>
  <si>
    <t>現在の業務内容や数値を調査する</t>
    <phoneticPr fontId="2"/>
  </si>
  <si>
    <t>効果検証（事後）</t>
    <rPh sb="0" eb="4">
      <t>コウカケンショウ</t>
    </rPh>
    <rPh sb="5" eb="7">
      <t>ジゴ</t>
    </rPh>
    <phoneticPr fontId="2"/>
  </si>
  <si>
    <t>効果測定・分析</t>
    <rPh sb="0" eb="4">
      <t>コウカソクテイ</t>
    </rPh>
    <rPh sb="5" eb="7">
      <t>ブンセキ</t>
    </rPh>
    <phoneticPr fontId="2"/>
  </si>
  <si>
    <t>本番稼働後の効果測定</t>
    <rPh sb="0" eb="2">
      <t>ホンバン</t>
    </rPh>
    <rPh sb="2" eb="5">
      <t>カドウゴ</t>
    </rPh>
    <rPh sb="6" eb="10">
      <t>コウカソクテイ</t>
    </rPh>
    <phoneticPr fontId="2"/>
  </si>
  <si>
    <t>KPI/CSFに基づいた稼働後の定量データ（時間短縮、エラー件数、満足度等）を集計</t>
    <phoneticPr fontId="2"/>
  </si>
  <si>
    <t>稼働後の実績データを集計する</t>
    <phoneticPr fontId="2"/>
  </si>
  <si>
    <t>KPI比較・分析</t>
    <rPh sb="3" eb="5">
      <t>ヒカク</t>
    </rPh>
    <rPh sb="6" eb="8">
      <t>ブンセキ</t>
    </rPh>
    <phoneticPr fontId="2"/>
  </si>
  <si>
    <t>事前ベースラインと実績を比較し、効果・課題・要因分析を実施</t>
    <phoneticPr fontId="2"/>
  </si>
  <si>
    <t>KPIと実績を比較し、効果や課題を分析する</t>
    <phoneticPr fontId="2"/>
  </si>
  <si>
    <t>利用者アンケート・ヒアリング</t>
    <rPh sb="0" eb="3">
      <t>リヨウシャ</t>
    </rPh>
    <phoneticPr fontId="2"/>
  </si>
  <si>
    <t>利用者アンケート調査</t>
    <rPh sb="0" eb="3">
      <t>リヨウシャ</t>
    </rPh>
    <rPh sb="8" eb="10">
      <t>チョウサ</t>
    </rPh>
    <phoneticPr fontId="2"/>
  </si>
  <si>
    <t>満足度・使い勝手・課題点等を網羅的に調査し、自由記述意見も収集</t>
    <phoneticPr fontId="2"/>
  </si>
  <si>
    <t>利用者向けアンケートを作成・実施する</t>
    <phoneticPr fontId="2"/>
  </si>
  <si>
    <t>現場ヒアリング</t>
    <rPh sb="0" eb="2">
      <t>ゲンバ</t>
    </rPh>
    <phoneticPr fontId="2"/>
  </si>
  <si>
    <t>現場スタッフへのインタビューで定性的な改善点・現場課題を把握</t>
    <phoneticPr fontId="2"/>
  </si>
  <si>
    <t>ヒアリングを行い意見・課題を集める</t>
    <phoneticPr fontId="2"/>
  </si>
  <si>
    <t>報告書作成</t>
    <rPh sb="0" eb="3">
      <t>ホウコクショ</t>
    </rPh>
    <rPh sb="3" eb="5">
      <t>サクセイ</t>
    </rPh>
    <phoneticPr fontId="2"/>
  </si>
  <si>
    <t>効果検証報告書作成</t>
    <rPh sb="0" eb="4">
      <t>コウカケンショウ</t>
    </rPh>
    <rPh sb="4" eb="7">
      <t>ホウコクショ</t>
    </rPh>
    <rPh sb="7" eb="9">
      <t>サクセイ</t>
    </rPh>
    <phoneticPr fontId="2"/>
  </si>
  <si>
    <t>効果検証結果まとめ</t>
    <rPh sb="0" eb="4">
      <t>コウカケンショウ</t>
    </rPh>
    <rPh sb="4" eb="6">
      <t>ケッカ</t>
    </rPh>
    <phoneticPr fontId="2"/>
  </si>
  <si>
    <t>効果・課題・要因・改善策を体系的に整理し、意思決定資料としてまとめる</t>
    <phoneticPr fontId="2"/>
  </si>
  <si>
    <t>効果検証の結果・課題・改善策を文書化する</t>
    <phoneticPr fontId="2"/>
  </si>
  <si>
    <t>PJリーダー、ICT担当、管理職</t>
    <phoneticPr fontId="2"/>
  </si>
  <si>
    <t>課題・今後の対応策策定</t>
    <rPh sb="0" eb="2">
      <t>カダイ</t>
    </rPh>
    <rPh sb="3" eb="5">
      <t>コンゴ</t>
    </rPh>
    <rPh sb="6" eb="9">
      <t>タイオウサク</t>
    </rPh>
    <rPh sb="9" eb="11">
      <t>サクテイ</t>
    </rPh>
    <phoneticPr fontId="2"/>
  </si>
  <si>
    <t>課題の再発防止・改善策の実効性・次期PJへの展開方針を明確化</t>
    <phoneticPr fontId="2"/>
  </si>
  <si>
    <t>課題や改善点、今後の対応策を検討しまとめる</t>
    <phoneticPr fontId="2"/>
  </si>
  <si>
    <t>報告会開催</t>
    <rPh sb="0" eb="3">
      <t>ホウコクカイ</t>
    </rPh>
    <rPh sb="3" eb="5">
      <t>カイサイ</t>
    </rPh>
    <phoneticPr fontId="2"/>
  </si>
  <si>
    <t>院内報告会</t>
    <rPh sb="0" eb="2">
      <t>インナイ</t>
    </rPh>
    <rPh sb="2" eb="5">
      <t>ホウコクカイ</t>
    </rPh>
    <phoneticPr fontId="2"/>
  </si>
  <si>
    <t>効果・課題・改善策を関係者へ共有し、現場の納得感・合意形成を図る</t>
    <phoneticPr fontId="2"/>
  </si>
  <si>
    <t>報告会を開催し、関係者に説明・フィードバックを受ける</t>
    <phoneticPr fontId="2"/>
  </si>
  <si>
    <t>WBSは、プロジェクト関係者全員が状況を共有するための「共通言語」です。定例会議では必ずWBSやガントチャートを基に進捗を確認し、認識のズレを防ぎます。</t>
    <phoneticPr fontId="2"/>
  </si>
  <si>
    <t>WBSを基にガントチャートを作成し、プロジェクトの全体像とクリティカルパス（遅延が全体に影響する最重要タスク群）を可視化します。</t>
    <phoneticPr fontId="2"/>
  </si>
  <si>
    <t>予定</t>
    <rPh sb="0" eb="2">
      <t>ヨテイ</t>
    </rPh>
    <phoneticPr fontId="2"/>
  </si>
  <si>
    <t>実績</t>
    <rPh sb="0" eb="2">
      <t>ジッセキ</t>
    </rPh>
    <phoneticPr fontId="2"/>
  </si>
  <si>
    <t>予実差</t>
    <rPh sb="0" eb="2">
      <t>ヨジツ</t>
    </rPh>
    <rPh sb="2" eb="3">
      <t>サ</t>
    </rPh>
    <phoneticPr fontId="2"/>
  </si>
  <si>
    <t>本番稼働（運用開始日）</t>
    <rPh sb="0" eb="4">
      <t>ホンバンカドウ</t>
    </rPh>
    <rPh sb="5" eb="7">
      <t>ウンヨウ</t>
    </rPh>
    <rPh sb="7" eb="10">
      <t>カイシビ</t>
    </rPh>
    <phoneticPr fontId="2"/>
  </si>
  <si>
    <t>システム納品</t>
    <rPh sb="4" eb="6">
      <t>ノウヒン</t>
    </rPh>
    <phoneticPr fontId="1"/>
  </si>
  <si>
    <t>契約通りのソフトウェア、関連ドキュメント一式などを確認する</t>
    <rPh sb="0" eb="2">
      <t>ケイヤク</t>
    </rPh>
    <rPh sb="2" eb="3">
      <t>ドオ</t>
    </rPh>
    <rPh sb="25" eb="27">
      <t>カクニン</t>
    </rPh>
    <phoneticPr fontId="1"/>
  </si>
  <si>
    <t>開発が完了したシステムを受領する。</t>
    <rPh sb="12" eb="14">
      <t>ジュリョウ</t>
    </rPh>
    <phoneticPr fontId="1"/>
  </si>
  <si>
    <t>ICT担当、現場担当、管理職</t>
    <rPh sb="3" eb="5">
      <t>タントウ</t>
    </rPh>
    <rPh sb="6" eb="8">
      <t>ゲンバ</t>
    </rPh>
    <phoneticPr fontId="1"/>
  </si>
  <si>
    <t>資産管理と運用引継ぎ</t>
  </si>
  <si>
    <t>資料だけでなく引継ぎ会で知識を移転。運用チームへ責任を確実に渡す</t>
  </si>
  <si>
    <t>システムの管理責任をプロジェクトから運用保守チームへ移管する</t>
  </si>
  <si>
    <t>ICT担当、現場担当、ベンダー</t>
  </si>
  <si>
    <t>社内での検収完了承認</t>
  </si>
  <si>
    <t>事業責任者から正式承認を得る。ビジネス判断としての証跡を残す</t>
  </si>
  <si>
    <t>事業部門の承認を得て、社内的なプロジェクト完了を確定させる。</t>
  </si>
  <si>
    <t>ベンダーへの検収完了通知</t>
  </si>
  <si>
    <t>検収書への署名は最終判断。課題解決を確認してから正式に通知する</t>
  </si>
  <si>
    <t>ベンダーに契約履行完了を伝え、対価支払いの根拠を正式に作る</t>
  </si>
  <si>
    <t>事務部門、会計担当、管理職</t>
  </si>
  <si>
    <t>支払いプロセスの依頼</t>
  </si>
  <si>
    <t xml:space="preserve"> 契約内容と請求書を照合し、不備がなければ速やかに支払い手続きへ</t>
  </si>
  <si>
    <t>ベンダーへの対価を支払い、プロジェクト費用を契約通りに精算する</t>
  </si>
  <si>
    <t>最終版成果物の保管</t>
  </si>
  <si>
    <t>ソースと全設計書をセットで保管。将来のベンダー依存からの脱却</t>
  </si>
  <si>
    <t>成果物を正式な資産として保管し、将来の保守・改修に備える</t>
  </si>
  <si>
    <t>納品管理</t>
    <phoneticPr fontId="2"/>
  </si>
  <si>
    <t>付録２：WBS策定・活用のポイント</t>
    <rPh sb="0" eb="2">
      <t>フロク</t>
    </rPh>
    <rPh sb="7" eb="9">
      <t>サクテイ</t>
    </rPh>
    <rPh sb="10" eb="12">
      <t>カツヨウ</t>
    </rPh>
    <phoneticPr fontId="2"/>
  </si>
  <si>
    <t>1.着手済</t>
    <rPh sb="2" eb="5">
      <t>チャクシュズ</t>
    </rPh>
    <phoneticPr fontId="2"/>
  </si>
  <si>
    <t>2.完了</t>
    <rPh sb="2" eb="4">
      <t>カンリョウ</t>
    </rPh>
    <phoneticPr fontId="2"/>
  </si>
  <si>
    <t>ステータス凡例：</t>
    <rPh sb="5" eb="7">
      <t>ハンレイ</t>
    </rPh>
    <phoneticPr fontId="2"/>
  </si>
  <si>
    <t>0.未着手</t>
    <phoneticPr fontId="2"/>
  </si>
  <si>
    <t>■ ICT導入プロジェクト（yyyy年mm月-yyyy年mm月）</t>
    <rPh sb="5" eb="7">
      <t>ドウニュウ</t>
    </rPh>
    <rPh sb="18" eb="19">
      <t>ネン</t>
    </rPh>
    <rPh sb="21" eb="22">
      <t>ガツ</t>
    </rPh>
    <rPh sb="27" eb="28">
      <t>ネン</t>
    </rPh>
    <rPh sb="30" eb="31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</si>
</sst>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&quot;月&quot;"/>
    <numFmt numFmtId="177" formatCode="#\W"/>
    <numFmt numFmtId="178" formatCode="d&quot;日&quot;"/>
    <numFmt numFmtId="179" formatCode="m/d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Yu Gothic UI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Yu Gothic UI"/>
      <family val="3"/>
      <charset val="128"/>
    </font>
    <font>
      <sz val="11"/>
      <color theme="0" tint="-0.249977111117893"/>
      <name val="Yu Gothic UI"/>
      <family val="3"/>
      <charset val="128"/>
    </font>
    <font>
      <sz val="11"/>
      <name val="Yu Gothic UI"/>
      <family val="3"/>
      <charset val="128"/>
    </font>
    <font>
      <sz val="12"/>
      <color theme="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b/>
      <sz val="14"/>
      <name val="Meiryo UI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name val="Noto Sans JP"/>
      <family val="3"/>
      <charset val="128"/>
    </font>
    <font>
      <b/>
      <sz val="11"/>
      <color theme="0"/>
      <name val="Meiryo UI"/>
      <family val="3"/>
      <charset val="128"/>
    </font>
    <font>
      <sz val="11"/>
      <color theme="0" tint="-0.249977111117893"/>
      <name val="Meiryo UI"/>
      <family val="3"/>
      <charset val="128"/>
    </font>
    <font>
      <b/>
      <sz val="14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4" borderId="1" xfId="0" applyFont="1" applyFill="1" applyBorder="1" applyAlignment="1">
      <alignment horizontal="centerContinuous" vertical="center"/>
    </xf>
    <xf numFmtId="177" fontId="10" fillId="4" borderId="1" xfId="0" applyNumberFormat="1" applyFont="1" applyFill="1" applyBorder="1" applyAlignment="1">
      <alignment horizontal="center" vertical="center"/>
    </xf>
    <xf numFmtId="0" fontId="10" fillId="5" borderId="5" xfId="0" applyFont="1" applyFill="1" applyBorder="1">
      <alignment vertical="center"/>
    </xf>
    <xf numFmtId="0" fontId="10" fillId="5" borderId="5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vertical="center" shrinkToFit="1"/>
    </xf>
    <xf numFmtId="0" fontId="10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78" fontId="10" fillId="5" borderId="1" xfId="0" applyNumberFormat="1" applyFont="1" applyFill="1" applyBorder="1" applyAlignment="1">
      <alignment horizontal="center" vertical="center" shrinkToFit="1"/>
    </xf>
    <xf numFmtId="0" fontId="9" fillId="0" borderId="8" xfId="0" applyFont="1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shrinkToFit="1"/>
    </xf>
    <xf numFmtId="179" fontId="9" fillId="0" borderId="7" xfId="0" applyNumberFormat="1" applyFont="1" applyBorder="1" applyAlignment="1">
      <alignment horizontal="center" vertical="center" shrinkToFit="1"/>
    </xf>
    <xf numFmtId="179" fontId="9" fillId="0" borderId="1" xfId="0" applyNumberFormat="1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vertical="center" shrinkToFit="1"/>
    </xf>
    <xf numFmtId="0" fontId="9" fillId="0" borderId="14" xfId="0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shrinkToFit="1"/>
    </xf>
    <xf numFmtId="179" fontId="9" fillId="0" borderId="6" xfId="0" applyNumberFormat="1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9" fillId="0" borderId="16" xfId="0" applyFont="1" applyBorder="1">
      <alignment vertical="center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shrinkToFit="1"/>
    </xf>
    <xf numFmtId="179" fontId="9" fillId="0" borderId="16" xfId="0" applyNumberFormat="1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>
      <alignment vertical="center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179" fontId="9" fillId="0" borderId="19" xfId="0" applyNumberFormat="1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>
      <alignment vertical="center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shrinkToFit="1"/>
    </xf>
    <xf numFmtId="0" fontId="10" fillId="0" borderId="22" xfId="0" applyFont="1" applyBorder="1">
      <alignment vertical="center"/>
    </xf>
    <xf numFmtId="0" fontId="11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>
      <alignment vertical="center"/>
    </xf>
    <xf numFmtId="179" fontId="9" fillId="0" borderId="22" xfId="0" applyNumberFormat="1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79" fontId="11" fillId="0" borderId="16" xfId="0" applyNumberFormat="1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center" vertical="center" shrinkToFit="1"/>
    </xf>
    <xf numFmtId="179" fontId="11" fillId="0" borderId="19" xfId="0" applyNumberFormat="1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shrinkToFit="1"/>
    </xf>
    <xf numFmtId="0" fontId="12" fillId="0" borderId="0" xfId="0" applyFont="1" applyAlignment="1">
      <alignment vertical="center" wrapText="1"/>
    </xf>
    <xf numFmtId="179" fontId="9" fillId="0" borderId="25" xfId="0" applyNumberFormat="1" applyFont="1" applyBorder="1" applyAlignment="1">
      <alignment horizontal="center" vertical="center" shrinkToFit="1"/>
    </xf>
    <xf numFmtId="179" fontId="9" fillId="0" borderId="26" xfId="0" applyNumberFormat="1" applyFont="1" applyBorder="1" applyAlignment="1">
      <alignment horizontal="center" vertical="center" shrinkToFi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19" xfId="0" applyNumberFormat="1" applyFont="1" applyBorder="1" applyAlignment="1">
      <alignment horizontal="center" vertical="center" shrinkToFit="1"/>
    </xf>
    <xf numFmtId="0" fontId="9" fillId="0" borderId="25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176" fontId="13" fillId="3" borderId="2" xfId="0" applyNumberFormat="1" applyFont="1" applyFill="1" applyBorder="1" applyAlignment="1">
      <alignment horizontal="centerContinuous" vertical="center"/>
    </xf>
    <xf numFmtId="0" fontId="13" fillId="3" borderId="3" xfId="0" applyFont="1" applyFill="1" applyBorder="1" applyAlignment="1">
      <alignment horizontal="centerContinuous" vertical="center"/>
    </xf>
    <xf numFmtId="176" fontId="13" fillId="3" borderId="3" xfId="0" applyNumberFormat="1" applyFont="1" applyFill="1" applyBorder="1" applyAlignment="1">
      <alignment horizontal="centerContinuous" vertical="center"/>
    </xf>
    <xf numFmtId="176" fontId="13" fillId="3" borderId="4" xfId="0" applyNumberFormat="1" applyFont="1" applyFill="1" applyBorder="1" applyAlignment="1">
      <alignment horizontal="centerContinuous" vertical="center"/>
    </xf>
    <xf numFmtId="0" fontId="14" fillId="0" borderId="12" xfId="0" applyFont="1" applyBorder="1" applyAlignment="1">
      <alignment vertical="center" shrinkToFit="1"/>
    </xf>
    <xf numFmtId="0" fontId="14" fillId="0" borderId="27" xfId="0" applyFont="1" applyBorder="1" applyAlignment="1">
      <alignment vertical="center" shrinkToFit="1"/>
    </xf>
    <xf numFmtId="0" fontId="14" fillId="0" borderId="13" xfId="0" applyFont="1" applyBorder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9" fillId="2" borderId="0" xfId="0" applyFont="1" applyFill="1">
      <alignment vertical="center"/>
    </xf>
    <xf numFmtId="0" fontId="9" fillId="6" borderId="0" xfId="0" applyFont="1" applyFill="1">
      <alignment vertical="center"/>
    </xf>
    <xf numFmtId="0" fontId="9" fillId="0" borderId="0" xfId="0" applyFont="1" applyAlignment="1">
      <alignment horizontal="right" vertical="center" wrapText="1"/>
    </xf>
    <xf numFmtId="0" fontId="10" fillId="5" borderId="6" xfId="0" applyFont="1" applyFill="1" applyBorder="1" applyAlignment="1">
      <alignment horizontal="center" vertical="center" shrinkToFit="1"/>
    </xf>
    <xf numFmtId="0" fontId="10" fillId="5" borderId="7" xfId="0" applyFont="1" applyFill="1" applyBorder="1" applyAlignment="1">
      <alignment horizontal="center" vertical="center" shrinkToFit="1"/>
    </xf>
    <xf numFmtId="0" fontId="15" fillId="0" borderId="0" xfId="0" applyFont="1">
      <alignment vertical="center"/>
    </xf>
  </cellXfs>
  <cellStyles count="1">
    <cellStyle name="標準" xfId="0" builtinId="0"/>
  </cellStyles>
  <dxfs count="18">
    <dxf>
      <font>
        <color theme="3" tint="0.79998168889431442"/>
      </font>
      <fill>
        <patternFill>
          <bgColor theme="3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ont>
        <color theme="3" tint="0.79998168889431442"/>
      </font>
      <fill>
        <patternFill>
          <bgColor theme="3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4897C-221C-4F86-80A3-F1AC3F976860}">
  <sheetPr>
    <pageSetUpPr fitToPage="1"/>
  </sheetPr>
  <dimension ref="A1:D12"/>
  <sheetViews>
    <sheetView tabSelected="1" zoomScaleNormal="100" zoomScaleSheetLayoutView="80" workbookViewId="0"/>
  </sheetViews>
  <sheetFormatPr defaultRowHeight="16.5" x14ac:dyDescent="0.4"/>
  <cols>
    <col min="1" max="1" width="6.625" style="1" customWidth="1"/>
    <col min="2" max="2" width="38" style="3" customWidth="1"/>
    <col min="3" max="3" width="79.375" style="3" customWidth="1"/>
    <col min="4" max="4" width="14.375" style="2" customWidth="1"/>
    <col min="5" max="16384" width="9" style="1"/>
  </cols>
  <sheetData>
    <row r="1" spans="1:4" x14ac:dyDescent="0.4">
      <c r="A1" s="12" t="s">
        <v>388</v>
      </c>
    </row>
    <row r="2" spans="1:4" ht="30.75" customHeight="1" x14ac:dyDescent="0.4">
      <c r="A2" s="11" t="s">
        <v>17</v>
      </c>
    </row>
    <row r="3" spans="1:4" ht="20.100000000000001" customHeight="1" x14ac:dyDescent="0.4">
      <c r="A3" s="9" t="s">
        <v>16</v>
      </c>
      <c r="B3" s="10" t="s">
        <v>15</v>
      </c>
      <c r="C3" s="10" t="s">
        <v>14</v>
      </c>
      <c r="D3" s="9" t="s">
        <v>13</v>
      </c>
    </row>
    <row r="4" spans="1:4" ht="50.1" customHeight="1" x14ac:dyDescent="0.4">
      <c r="A4" s="6">
        <v>1</v>
      </c>
      <c r="B4" s="5" t="s">
        <v>12</v>
      </c>
      <c r="C4" s="5" t="s">
        <v>11</v>
      </c>
      <c r="D4" s="4"/>
    </row>
    <row r="5" spans="1:4" ht="50.1" customHeight="1" x14ac:dyDescent="0.4">
      <c r="A5" s="6">
        <v>2</v>
      </c>
      <c r="B5" s="5" t="s">
        <v>9</v>
      </c>
      <c r="C5" s="5" t="s">
        <v>10</v>
      </c>
      <c r="D5" s="4"/>
    </row>
    <row r="6" spans="1:4" ht="50.1" customHeight="1" x14ac:dyDescent="0.4">
      <c r="A6" s="6">
        <v>3</v>
      </c>
      <c r="B6" s="7" t="s">
        <v>9</v>
      </c>
      <c r="C6" s="5" t="s">
        <v>8</v>
      </c>
      <c r="D6" s="4"/>
    </row>
    <row r="7" spans="1:4" ht="50.1" customHeight="1" x14ac:dyDescent="0.4">
      <c r="A7" s="6">
        <v>4</v>
      </c>
      <c r="B7" s="8" t="s">
        <v>3</v>
      </c>
      <c r="C7" s="5" t="s">
        <v>7</v>
      </c>
      <c r="D7" s="4"/>
    </row>
    <row r="8" spans="1:4" ht="50.1" customHeight="1" x14ac:dyDescent="0.4">
      <c r="A8" s="6">
        <v>5</v>
      </c>
      <c r="B8" s="7" t="s">
        <v>3</v>
      </c>
      <c r="C8" s="5" t="s">
        <v>6</v>
      </c>
      <c r="D8" s="4"/>
    </row>
    <row r="9" spans="1:4" ht="50.1" customHeight="1" x14ac:dyDescent="0.4">
      <c r="A9" s="6">
        <v>6</v>
      </c>
      <c r="B9" s="7" t="s">
        <v>3</v>
      </c>
      <c r="C9" s="5" t="s">
        <v>5</v>
      </c>
      <c r="D9" s="4"/>
    </row>
    <row r="10" spans="1:4" ht="50.1" customHeight="1" x14ac:dyDescent="0.4">
      <c r="A10" s="6">
        <v>7</v>
      </c>
      <c r="B10" s="7" t="s">
        <v>3</v>
      </c>
      <c r="C10" s="5" t="s">
        <v>4</v>
      </c>
      <c r="D10" s="4"/>
    </row>
    <row r="11" spans="1:4" ht="50.1" customHeight="1" x14ac:dyDescent="0.4">
      <c r="A11" s="6">
        <v>8</v>
      </c>
      <c r="B11" s="7" t="s">
        <v>3</v>
      </c>
      <c r="C11" s="5" t="s">
        <v>2</v>
      </c>
      <c r="D11" s="4"/>
    </row>
    <row r="12" spans="1:4" ht="50.1" customHeight="1" x14ac:dyDescent="0.4">
      <c r="A12" s="6">
        <v>9</v>
      </c>
      <c r="B12" s="5" t="s">
        <v>1</v>
      </c>
      <c r="C12" s="5" t="s">
        <v>0</v>
      </c>
      <c r="D12" s="4"/>
    </row>
  </sheetData>
  <phoneticPr fontId="2"/>
  <dataValidations count="1">
    <dataValidation type="list" allowBlank="1" showInputMessage="1" showErrorMessage="1" sqref="D4:D12" xr:uid="{E7BA9498-E3A8-4F24-9941-9448D0421046}">
      <formula1>"未確認,確認済"</formula1>
    </dataValidation>
  </dataValidation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8E58C-5B25-497F-9EA4-031A5088AB20}">
  <sheetPr>
    <pageSetUpPr fitToPage="1"/>
  </sheetPr>
  <dimension ref="A1:D11"/>
  <sheetViews>
    <sheetView zoomScaleNormal="100" workbookViewId="0"/>
  </sheetViews>
  <sheetFormatPr defaultRowHeight="16.5" x14ac:dyDescent="0.4"/>
  <cols>
    <col min="1" max="1" width="6.625" style="1" customWidth="1"/>
    <col min="2" max="2" width="38" style="3" customWidth="1"/>
    <col min="3" max="3" width="79.375" style="3" customWidth="1"/>
    <col min="4" max="4" width="14.375" style="2" customWidth="1"/>
    <col min="5" max="16384" width="9" style="1"/>
  </cols>
  <sheetData>
    <row r="1" spans="1:4" x14ac:dyDescent="0.4">
      <c r="A1" s="12" t="s">
        <v>18</v>
      </c>
    </row>
    <row r="2" spans="1:4" ht="30.75" customHeight="1" x14ac:dyDescent="0.4">
      <c r="A2" s="11" t="s">
        <v>29</v>
      </c>
    </row>
    <row r="3" spans="1:4" ht="20.100000000000001" customHeight="1" x14ac:dyDescent="0.4">
      <c r="A3" s="9" t="s">
        <v>16</v>
      </c>
      <c r="B3" s="10" t="s">
        <v>15</v>
      </c>
      <c r="C3" s="10" t="s">
        <v>14</v>
      </c>
      <c r="D3" s="9" t="s">
        <v>13</v>
      </c>
    </row>
    <row r="4" spans="1:4" ht="50.1" customHeight="1" x14ac:dyDescent="0.4">
      <c r="A4" s="6">
        <v>1</v>
      </c>
      <c r="B4" s="5" t="s">
        <v>28</v>
      </c>
      <c r="C4" s="5" t="s">
        <v>360</v>
      </c>
      <c r="D4" s="4"/>
    </row>
    <row r="5" spans="1:4" ht="50.1" customHeight="1" x14ac:dyDescent="0.4">
      <c r="A5" s="6">
        <v>2</v>
      </c>
      <c r="B5" s="7" t="s">
        <v>28</v>
      </c>
      <c r="C5" s="5" t="s">
        <v>27</v>
      </c>
      <c r="D5" s="4"/>
    </row>
    <row r="6" spans="1:4" ht="50.1" customHeight="1" x14ac:dyDescent="0.4">
      <c r="A6" s="6">
        <v>3</v>
      </c>
      <c r="B6" s="5" t="s">
        <v>25</v>
      </c>
      <c r="C6" s="5" t="s">
        <v>26</v>
      </c>
      <c r="D6" s="4"/>
    </row>
    <row r="7" spans="1:4" ht="50.1" customHeight="1" x14ac:dyDescent="0.4">
      <c r="A7" s="6">
        <v>4</v>
      </c>
      <c r="B7" s="7" t="s">
        <v>25</v>
      </c>
      <c r="C7" s="5" t="s">
        <v>24</v>
      </c>
      <c r="D7" s="4"/>
    </row>
    <row r="8" spans="1:4" ht="50.1" customHeight="1" x14ac:dyDescent="0.4">
      <c r="A8" s="6">
        <v>5</v>
      </c>
      <c r="B8" s="8" t="s">
        <v>23</v>
      </c>
      <c r="C8" s="5" t="s">
        <v>361</v>
      </c>
      <c r="D8" s="4"/>
    </row>
    <row r="9" spans="1:4" ht="50.1" customHeight="1" x14ac:dyDescent="0.4">
      <c r="A9" s="6">
        <v>6</v>
      </c>
      <c r="B9" s="7" t="s">
        <v>23</v>
      </c>
      <c r="C9" s="5" t="s">
        <v>22</v>
      </c>
      <c r="D9" s="4"/>
    </row>
    <row r="10" spans="1:4" ht="50.1" customHeight="1" x14ac:dyDescent="0.4">
      <c r="A10" s="6">
        <v>7</v>
      </c>
      <c r="B10" s="8" t="s">
        <v>20</v>
      </c>
      <c r="C10" s="5" t="s">
        <v>21</v>
      </c>
      <c r="D10" s="4"/>
    </row>
    <row r="11" spans="1:4" ht="50.1" customHeight="1" x14ac:dyDescent="0.4">
      <c r="A11" s="6">
        <v>8</v>
      </c>
      <c r="B11" s="7" t="s">
        <v>20</v>
      </c>
      <c r="C11" s="5" t="s">
        <v>19</v>
      </c>
      <c r="D11" s="4"/>
    </row>
  </sheetData>
  <phoneticPr fontId="2"/>
  <dataValidations count="1">
    <dataValidation type="list" allowBlank="1" showInputMessage="1" showErrorMessage="1" sqref="D4:D11" xr:uid="{08B34E2C-44BD-47BD-A8B2-2AF0A8C437AD}">
      <formula1>"未確認,確認済"</formula1>
    </dataValidation>
  </dataValidations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0635-C09A-40A1-9B0D-31947BA1BFF9}">
  <dimension ref="B2:BA145"/>
  <sheetViews>
    <sheetView showGridLines="0"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4" sqref="A4"/>
    </sheetView>
  </sheetViews>
  <sheetFormatPr defaultRowHeight="20.100000000000001" customHeight="1" x14ac:dyDescent="0.4"/>
  <cols>
    <col min="1" max="1" width="1.625" style="14" customWidth="1"/>
    <col min="2" max="2" width="10.625" style="14" customWidth="1"/>
    <col min="3" max="3" width="18.625" style="14" customWidth="1"/>
    <col min="4" max="4" width="22.625" style="14" customWidth="1"/>
    <col min="5" max="5" width="34.875" style="14" customWidth="1"/>
    <col min="6" max="7" width="34.875" style="15" customWidth="1"/>
    <col min="8" max="8" width="30.75" style="15" bestFit="1" customWidth="1"/>
    <col min="9" max="9" width="7.25" style="14" customWidth="1"/>
    <col min="10" max="10" width="27.125" style="14" customWidth="1"/>
    <col min="11" max="17" width="8.625" style="14" customWidth="1"/>
    <col min="18" max="18" width="3.625" style="14" customWidth="1"/>
    <col min="19" max="19" width="8.625" style="14" customWidth="1"/>
    <col min="20" max="20" width="3.625" style="14" customWidth="1"/>
    <col min="21" max="21" width="8.625" style="14" customWidth="1"/>
    <col min="22" max="52" width="5.625" style="14" customWidth="1"/>
    <col min="53" max="53" width="1.625" style="14" customWidth="1"/>
    <col min="54" max="16384" width="9" style="14"/>
  </cols>
  <sheetData>
    <row r="2" spans="2:53" ht="20.100000000000001" customHeight="1" x14ac:dyDescent="0.4">
      <c r="B2" s="98" t="s">
        <v>393</v>
      </c>
      <c r="I2" s="15"/>
      <c r="J2" s="95" t="s">
        <v>391</v>
      </c>
      <c r="K2" s="14" t="s">
        <v>392</v>
      </c>
      <c r="L2" s="93" t="s">
        <v>389</v>
      </c>
      <c r="M2" s="94" t="s">
        <v>390</v>
      </c>
      <c r="V2" s="85">
        <f>+V4</f>
        <v>45901</v>
      </c>
      <c r="W2" s="86"/>
      <c r="X2" s="86"/>
      <c r="Y2" s="86"/>
      <c r="Z2" s="86"/>
      <c r="AA2" s="87">
        <f>+AB4</f>
        <v>45943</v>
      </c>
      <c r="AB2" s="87"/>
      <c r="AC2" s="87"/>
      <c r="AD2" s="87"/>
      <c r="AE2" s="87">
        <f>+AF4</f>
        <v>45971</v>
      </c>
      <c r="AF2" s="86"/>
      <c r="AG2" s="86"/>
      <c r="AH2" s="86"/>
      <c r="AI2" s="87">
        <f>+AJ4</f>
        <v>45999</v>
      </c>
      <c r="AJ2" s="87"/>
      <c r="AK2" s="87"/>
      <c r="AL2" s="87"/>
      <c r="AM2" s="87"/>
      <c r="AN2" s="87">
        <f>+AO4</f>
        <v>46034</v>
      </c>
      <c r="AO2" s="86"/>
      <c r="AP2" s="86"/>
      <c r="AQ2" s="86"/>
      <c r="AR2" s="87">
        <f>+AS4</f>
        <v>46062</v>
      </c>
      <c r="AS2" s="87"/>
      <c r="AT2" s="87"/>
      <c r="AU2" s="87"/>
      <c r="AV2" s="87"/>
      <c r="AW2" s="87">
        <f>+AX4</f>
        <v>46097</v>
      </c>
      <c r="AX2" s="87"/>
      <c r="AY2" s="87"/>
      <c r="AZ2" s="88"/>
      <c r="BA2" s="14" t="s">
        <v>31</v>
      </c>
    </row>
    <row r="3" spans="2:53" ht="20.100000000000001" customHeight="1" x14ac:dyDescent="0.4">
      <c r="L3" s="16" t="s">
        <v>362</v>
      </c>
      <c r="M3" s="16"/>
      <c r="N3" s="16" t="s">
        <v>363</v>
      </c>
      <c r="O3" s="16"/>
      <c r="P3" s="16" t="s">
        <v>364</v>
      </c>
      <c r="Q3" s="16"/>
      <c r="R3" s="16" t="s">
        <v>32</v>
      </c>
      <c r="S3" s="16"/>
      <c r="T3" s="16"/>
      <c r="U3" s="16"/>
      <c r="V3" s="17">
        <v>1</v>
      </c>
      <c r="W3" s="17">
        <f>+V3+1</f>
        <v>2</v>
      </c>
      <c r="X3" s="17">
        <f t="shared" ref="X3:AL3" si="0">+W3+1</f>
        <v>3</v>
      </c>
      <c r="Y3" s="17">
        <f t="shared" si="0"/>
        <v>4</v>
      </c>
      <c r="Z3" s="17">
        <f t="shared" si="0"/>
        <v>5</v>
      </c>
      <c r="AA3" s="17">
        <f t="shared" si="0"/>
        <v>6</v>
      </c>
      <c r="AB3" s="17">
        <f t="shared" si="0"/>
        <v>7</v>
      </c>
      <c r="AC3" s="17">
        <f t="shared" si="0"/>
        <v>8</v>
      </c>
      <c r="AD3" s="17">
        <f t="shared" si="0"/>
        <v>9</v>
      </c>
      <c r="AE3" s="17">
        <f>+AD3+1</f>
        <v>10</v>
      </c>
      <c r="AF3" s="17">
        <f t="shared" si="0"/>
        <v>11</v>
      </c>
      <c r="AG3" s="17">
        <f t="shared" si="0"/>
        <v>12</v>
      </c>
      <c r="AH3" s="17">
        <f t="shared" si="0"/>
        <v>13</v>
      </c>
      <c r="AI3" s="17">
        <f t="shared" si="0"/>
        <v>14</v>
      </c>
      <c r="AJ3" s="17">
        <f t="shared" si="0"/>
        <v>15</v>
      </c>
      <c r="AK3" s="17">
        <f t="shared" si="0"/>
        <v>16</v>
      </c>
      <c r="AL3" s="17">
        <f t="shared" si="0"/>
        <v>17</v>
      </c>
      <c r="AM3" s="17">
        <f>+AL3+1</f>
        <v>18</v>
      </c>
      <c r="AN3" s="17">
        <f>+AM3+1</f>
        <v>19</v>
      </c>
      <c r="AO3" s="17">
        <f t="shared" ref="AO3:AU3" si="1">+AN3+1</f>
        <v>20</v>
      </c>
      <c r="AP3" s="17">
        <f t="shared" si="1"/>
        <v>21</v>
      </c>
      <c r="AQ3" s="17">
        <f t="shared" si="1"/>
        <v>22</v>
      </c>
      <c r="AR3" s="17">
        <f t="shared" si="1"/>
        <v>23</v>
      </c>
      <c r="AS3" s="17">
        <f t="shared" si="1"/>
        <v>24</v>
      </c>
      <c r="AT3" s="17">
        <f t="shared" si="1"/>
        <v>25</v>
      </c>
      <c r="AU3" s="17">
        <f t="shared" si="1"/>
        <v>26</v>
      </c>
      <c r="AV3" s="17">
        <f>+AU3+1</f>
        <v>27</v>
      </c>
      <c r="AW3" s="17">
        <f>+AV3+1</f>
        <v>28</v>
      </c>
      <c r="AX3" s="17">
        <f>+AW3+1</f>
        <v>29</v>
      </c>
      <c r="AY3" s="17">
        <f>+AX3+1</f>
        <v>30</v>
      </c>
      <c r="AZ3" s="17">
        <f>+AY3+1</f>
        <v>31</v>
      </c>
      <c r="BA3" s="14" t="s">
        <v>31</v>
      </c>
    </row>
    <row r="4" spans="2:53" ht="20.100000000000001" customHeight="1" x14ac:dyDescent="0.4">
      <c r="B4" s="18" t="s">
        <v>33</v>
      </c>
      <c r="C4" s="18" t="s">
        <v>34</v>
      </c>
      <c r="D4" s="18" t="s">
        <v>35</v>
      </c>
      <c r="E4" s="18" t="s">
        <v>36</v>
      </c>
      <c r="F4" s="19" t="s">
        <v>37</v>
      </c>
      <c r="G4" s="19" t="s">
        <v>38</v>
      </c>
      <c r="H4" s="19" t="s">
        <v>39</v>
      </c>
      <c r="I4" s="20" t="s">
        <v>40</v>
      </c>
      <c r="J4" s="18" t="s">
        <v>41</v>
      </c>
      <c r="K4" s="21" t="s">
        <v>13</v>
      </c>
      <c r="L4" s="22" t="s">
        <v>42</v>
      </c>
      <c r="M4" s="22" t="s">
        <v>43</v>
      </c>
      <c r="N4" s="22" t="s">
        <v>42</v>
      </c>
      <c r="O4" s="22" t="s">
        <v>43</v>
      </c>
      <c r="P4" s="22" t="s">
        <v>42</v>
      </c>
      <c r="Q4" s="22" t="s">
        <v>43</v>
      </c>
      <c r="R4" s="96" t="s">
        <v>44</v>
      </c>
      <c r="S4" s="97"/>
      <c r="T4" s="96" t="s">
        <v>45</v>
      </c>
      <c r="U4" s="97"/>
      <c r="V4" s="23">
        <v>45901</v>
      </c>
      <c r="W4" s="23">
        <f t="shared" ref="W4:AZ4" si="2">+V4+7</f>
        <v>45908</v>
      </c>
      <c r="X4" s="23">
        <f t="shared" si="2"/>
        <v>45915</v>
      </c>
      <c r="Y4" s="23">
        <f t="shared" si="2"/>
        <v>45922</v>
      </c>
      <c r="Z4" s="23">
        <f t="shared" si="2"/>
        <v>45929</v>
      </c>
      <c r="AA4" s="23">
        <f t="shared" si="2"/>
        <v>45936</v>
      </c>
      <c r="AB4" s="23">
        <f t="shared" si="2"/>
        <v>45943</v>
      </c>
      <c r="AC4" s="23">
        <f t="shared" si="2"/>
        <v>45950</v>
      </c>
      <c r="AD4" s="23">
        <f t="shared" si="2"/>
        <v>45957</v>
      </c>
      <c r="AE4" s="23">
        <f>+AD4+7</f>
        <v>45964</v>
      </c>
      <c r="AF4" s="23">
        <f t="shared" si="2"/>
        <v>45971</v>
      </c>
      <c r="AG4" s="23">
        <f t="shared" si="2"/>
        <v>45978</v>
      </c>
      <c r="AH4" s="23">
        <f t="shared" si="2"/>
        <v>45985</v>
      </c>
      <c r="AI4" s="23">
        <f t="shared" si="2"/>
        <v>45992</v>
      </c>
      <c r="AJ4" s="23">
        <f t="shared" si="2"/>
        <v>45999</v>
      </c>
      <c r="AK4" s="23">
        <f t="shared" si="2"/>
        <v>46006</v>
      </c>
      <c r="AL4" s="23">
        <f t="shared" si="2"/>
        <v>46013</v>
      </c>
      <c r="AM4" s="23">
        <f>+AL4+7</f>
        <v>46020</v>
      </c>
      <c r="AN4" s="23">
        <f>+AM4+7</f>
        <v>46027</v>
      </c>
      <c r="AO4" s="23">
        <f t="shared" ref="AO4:AU4" si="3">+AN4+7</f>
        <v>46034</v>
      </c>
      <c r="AP4" s="23">
        <f t="shared" si="3"/>
        <v>46041</v>
      </c>
      <c r="AQ4" s="23">
        <f t="shared" si="3"/>
        <v>46048</v>
      </c>
      <c r="AR4" s="23">
        <f t="shared" si="3"/>
        <v>46055</v>
      </c>
      <c r="AS4" s="23">
        <f t="shared" si="3"/>
        <v>46062</v>
      </c>
      <c r="AT4" s="23">
        <f t="shared" si="3"/>
        <v>46069</v>
      </c>
      <c r="AU4" s="23">
        <f t="shared" si="3"/>
        <v>46076</v>
      </c>
      <c r="AV4" s="23">
        <f>+AU4+7</f>
        <v>46083</v>
      </c>
      <c r="AW4" s="23">
        <f>+AV4+7</f>
        <v>46090</v>
      </c>
      <c r="AX4" s="23">
        <f t="shared" si="2"/>
        <v>46097</v>
      </c>
      <c r="AY4" s="23">
        <f t="shared" si="2"/>
        <v>46104</v>
      </c>
      <c r="AZ4" s="23">
        <f t="shared" si="2"/>
        <v>46111</v>
      </c>
      <c r="BA4" s="14" t="s">
        <v>31</v>
      </c>
    </row>
    <row r="5" spans="2:53" ht="21.95" customHeight="1" x14ac:dyDescent="0.4">
      <c r="B5" s="24" t="s">
        <v>46</v>
      </c>
      <c r="C5" s="24" t="s">
        <v>47</v>
      </c>
      <c r="D5" s="25"/>
      <c r="E5" s="26"/>
      <c r="F5" s="27"/>
      <c r="G5" s="27"/>
      <c r="H5" s="27"/>
      <c r="I5" s="28"/>
      <c r="J5" s="26"/>
      <c r="K5" s="29"/>
      <c r="L5" s="30"/>
      <c r="M5" s="31"/>
      <c r="N5" s="30"/>
      <c r="O5" s="31"/>
      <c r="P5" s="30"/>
      <c r="Q5" s="31"/>
      <c r="R5" s="32"/>
      <c r="S5" s="33"/>
      <c r="T5" s="28"/>
      <c r="U5" s="33"/>
      <c r="V5" s="34" t="str">
        <f>+IFERROR(IF(AND(U5=1,V$4&lt;$M5),1,IF(OR(AND($L5&gt;=V$4,$L5&lt;W$4),AND($M5&gt;=V$4,$M5&lt;W$4)),1,"")),"")</f>
        <v/>
      </c>
      <c r="W5" s="35" t="str">
        <f>+IFERROR(IF(AND(V5=1,W$4&lt;$M5),1,IF(OR(AND($L5&gt;=W$4,$L5&lt;X$4),AND($M5&gt;=W$4,$M5&lt;X$4)),1,"")),"")</f>
        <v/>
      </c>
      <c r="X5" s="35" t="str">
        <f t="shared" ref="X5:AM27" si="4">+IFERROR(IF(AND(W5=1,X$4&lt;$M5),1,IF(OR(AND($L5&gt;=X$4,$L5&lt;Y$4),AND($M5&gt;=X$4,$M5&lt;Y$4)),1,"")),"")</f>
        <v/>
      </c>
      <c r="Y5" s="35" t="str">
        <f t="shared" si="4"/>
        <v/>
      </c>
      <c r="Z5" s="35" t="str">
        <f t="shared" si="4"/>
        <v/>
      </c>
      <c r="AA5" s="35" t="str">
        <f t="shared" si="4"/>
        <v/>
      </c>
      <c r="AB5" s="35" t="str">
        <f t="shared" si="4"/>
        <v/>
      </c>
      <c r="AC5" s="35" t="str">
        <f t="shared" si="4"/>
        <v/>
      </c>
      <c r="AD5" s="35" t="str">
        <f t="shared" si="4"/>
        <v/>
      </c>
      <c r="AE5" s="35" t="str">
        <f t="shared" si="4"/>
        <v/>
      </c>
      <c r="AF5" s="35" t="str">
        <f t="shared" si="4"/>
        <v/>
      </c>
      <c r="AG5" s="35" t="str">
        <f t="shared" si="4"/>
        <v/>
      </c>
      <c r="AH5" s="35" t="str">
        <f t="shared" si="4"/>
        <v/>
      </c>
      <c r="AI5" s="35" t="str">
        <f t="shared" si="4"/>
        <v/>
      </c>
      <c r="AJ5" s="35" t="str">
        <f t="shared" si="4"/>
        <v/>
      </c>
      <c r="AK5" s="35" t="str">
        <f t="shared" si="4"/>
        <v/>
      </c>
      <c r="AL5" s="35" t="str">
        <f t="shared" si="4"/>
        <v/>
      </c>
      <c r="AM5" s="35" t="str">
        <f t="shared" si="4"/>
        <v/>
      </c>
      <c r="AN5" s="35" t="str">
        <f t="shared" ref="AM5:AY33" si="5">+IFERROR(IF(AND(AM5=1,AN$4&lt;$M5),1,IF(OR(AND($L5&gt;=AN$4,$L5&lt;AO$4),AND($M5&gt;=AN$4,$M5&lt;AO$4)),1,"")),"")</f>
        <v/>
      </c>
      <c r="AO5" s="35" t="str">
        <f t="shared" si="5"/>
        <v/>
      </c>
      <c r="AP5" s="35" t="str">
        <f t="shared" si="5"/>
        <v/>
      </c>
      <c r="AQ5" s="35" t="str">
        <f t="shared" si="5"/>
        <v/>
      </c>
      <c r="AR5" s="35" t="str">
        <f t="shared" si="5"/>
        <v/>
      </c>
      <c r="AS5" s="35" t="str">
        <f t="shared" si="5"/>
        <v/>
      </c>
      <c r="AT5" s="35" t="str">
        <f t="shared" si="5"/>
        <v/>
      </c>
      <c r="AU5" s="35" t="str">
        <f t="shared" si="5"/>
        <v/>
      </c>
      <c r="AV5" s="35" t="str">
        <f t="shared" si="5"/>
        <v/>
      </c>
      <c r="AW5" s="35" t="str">
        <f t="shared" si="5"/>
        <v/>
      </c>
      <c r="AX5" s="35" t="str">
        <f t="shared" si="5"/>
        <v/>
      </c>
      <c r="AY5" s="35" t="str">
        <f t="shared" si="5"/>
        <v/>
      </c>
      <c r="AZ5" s="35" t="str">
        <f>+IFERROR(IF(AND(AY5=1,AZ$4&lt;$M5),1,IF(OR(AND($L5&gt;=AZ$4,$L5&lt;#REF!),AND($M5&gt;=AZ$4,$M5&lt;#REF!)),1,"")),"")</f>
        <v/>
      </c>
      <c r="BA5" s="14" t="s">
        <v>31</v>
      </c>
    </row>
    <row r="6" spans="2:53" ht="21.95" customHeight="1" x14ac:dyDescent="0.4">
      <c r="B6" s="89" t="str">
        <f>B5</f>
        <v>PJ管理</v>
      </c>
      <c r="C6" s="91" t="str">
        <f>C5</f>
        <v>契約</v>
      </c>
      <c r="D6" s="36" t="s">
        <v>48</v>
      </c>
      <c r="E6" s="37"/>
      <c r="F6" s="38"/>
      <c r="G6" s="38"/>
      <c r="H6" s="38"/>
      <c r="I6" s="39"/>
      <c r="J6" s="37"/>
      <c r="K6" s="40"/>
      <c r="L6" s="30"/>
      <c r="M6" s="41"/>
      <c r="N6" s="30"/>
      <c r="O6" s="41"/>
      <c r="P6" s="30"/>
      <c r="Q6" s="41"/>
      <c r="R6" s="32"/>
      <c r="S6" s="33"/>
      <c r="T6" s="28"/>
      <c r="U6" s="33"/>
      <c r="V6" s="34" t="str">
        <f t="shared" ref="V6:AK21" si="6">+IFERROR(IF(AND(U6=1,V$4&lt;$M6),1,IF(OR(AND($L6&gt;=V$4,$L6&lt;W$4),AND($M6&gt;=V$4,$M6&lt;W$4)),1,"")),"")</f>
        <v/>
      </c>
      <c r="W6" s="35" t="str">
        <f t="shared" si="6"/>
        <v/>
      </c>
      <c r="X6" s="35" t="str">
        <f t="shared" si="4"/>
        <v/>
      </c>
      <c r="Y6" s="35" t="str">
        <f t="shared" si="4"/>
        <v/>
      </c>
      <c r="Z6" s="35" t="str">
        <f t="shared" si="4"/>
        <v/>
      </c>
      <c r="AA6" s="35" t="str">
        <f t="shared" si="4"/>
        <v/>
      </c>
      <c r="AB6" s="35" t="str">
        <f t="shared" si="4"/>
        <v/>
      </c>
      <c r="AC6" s="35" t="str">
        <f t="shared" si="4"/>
        <v/>
      </c>
      <c r="AD6" s="35" t="str">
        <f t="shared" si="4"/>
        <v/>
      </c>
      <c r="AE6" s="35" t="str">
        <f t="shared" si="4"/>
        <v/>
      </c>
      <c r="AF6" s="35" t="str">
        <f t="shared" si="4"/>
        <v/>
      </c>
      <c r="AG6" s="35" t="str">
        <f t="shared" si="4"/>
        <v/>
      </c>
      <c r="AH6" s="35" t="str">
        <f t="shared" si="4"/>
        <v/>
      </c>
      <c r="AI6" s="35" t="str">
        <f t="shared" si="4"/>
        <v/>
      </c>
      <c r="AJ6" s="35" t="str">
        <f t="shared" si="4"/>
        <v/>
      </c>
      <c r="AK6" s="35" t="str">
        <f t="shared" si="4"/>
        <v/>
      </c>
      <c r="AL6" s="35" t="str">
        <f t="shared" si="4"/>
        <v/>
      </c>
      <c r="AM6" s="35" t="str">
        <f t="shared" si="4"/>
        <v/>
      </c>
      <c r="AN6" s="35" t="str">
        <f t="shared" si="5"/>
        <v/>
      </c>
      <c r="AO6" s="35" t="str">
        <f t="shared" si="5"/>
        <v/>
      </c>
      <c r="AP6" s="35" t="str">
        <f t="shared" si="5"/>
        <v/>
      </c>
      <c r="AQ6" s="35" t="str">
        <f t="shared" si="5"/>
        <v/>
      </c>
      <c r="AR6" s="35" t="str">
        <f t="shared" si="5"/>
        <v/>
      </c>
      <c r="AS6" s="35" t="str">
        <f t="shared" si="5"/>
        <v/>
      </c>
      <c r="AT6" s="35" t="str">
        <f t="shared" si="5"/>
        <v/>
      </c>
      <c r="AU6" s="35" t="str">
        <f t="shared" si="5"/>
        <v/>
      </c>
      <c r="AV6" s="35" t="str">
        <f t="shared" si="5"/>
        <v/>
      </c>
      <c r="AW6" s="35" t="str">
        <f t="shared" si="5"/>
        <v/>
      </c>
      <c r="AX6" s="35" t="str">
        <f t="shared" si="5"/>
        <v/>
      </c>
      <c r="AY6" s="35" t="str">
        <f t="shared" si="5"/>
        <v/>
      </c>
      <c r="AZ6" s="35" t="str">
        <f>+IFERROR(IF(AND(AY6=1,AZ$4&lt;$M6),1,IF(OR(AND($L6&gt;=AZ$4,$L6&lt;#REF!),AND($M6&gt;=AZ$4,$M6&lt;#REF!)),1,"")),"")</f>
        <v/>
      </c>
      <c r="BA6" s="14" t="s">
        <v>31</v>
      </c>
    </row>
    <row r="7" spans="2:53" ht="30" customHeight="1" x14ac:dyDescent="0.4">
      <c r="B7" s="89" t="str">
        <f t="shared" ref="B7:D22" si="7">B6</f>
        <v>PJ管理</v>
      </c>
      <c r="C7" s="92" t="str">
        <f t="shared" si="7"/>
        <v>契約</v>
      </c>
      <c r="D7" s="89" t="str">
        <f t="shared" si="7"/>
        <v>業者選定</v>
      </c>
      <c r="E7" s="43" t="s">
        <v>49</v>
      </c>
      <c r="F7" s="44" t="s">
        <v>50</v>
      </c>
      <c r="G7" s="44" t="s">
        <v>51</v>
      </c>
      <c r="H7" s="44" t="s">
        <v>52</v>
      </c>
      <c r="I7" s="45" t="s">
        <v>53</v>
      </c>
      <c r="J7" s="44" t="s">
        <v>54</v>
      </c>
      <c r="K7" s="46"/>
      <c r="L7" s="47"/>
      <c r="M7" s="47"/>
      <c r="N7" s="47"/>
      <c r="O7" s="47"/>
      <c r="P7" s="70"/>
      <c r="Q7" s="70"/>
      <c r="R7" s="45"/>
      <c r="S7" s="46"/>
      <c r="T7" s="45"/>
      <c r="U7" s="46"/>
      <c r="V7" s="48" t="str">
        <f t="shared" si="6"/>
        <v/>
      </c>
      <c r="W7" s="49" t="str">
        <f t="shared" si="6"/>
        <v/>
      </c>
      <c r="X7" s="49" t="str">
        <f t="shared" si="4"/>
        <v/>
      </c>
      <c r="Y7" s="49" t="str">
        <f t="shared" si="4"/>
        <v/>
      </c>
      <c r="Z7" s="49" t="str">
        <f t="shared" si="4"/>
        <v/>
      </c>
      <c r="AA7" s="49" t="str">
        <f t="shared" si="4"/>
        <v/>
      </c>
      <c r="AB7" s="49" t="str">
        <f t="shared" si="4"/>
        <v/>
      </c>
      <c r="AC7" s="49" t="str">
        <f t="shared" si="4"/>
        <v/>
      </c>
      <c r="AD7" s="49" t="str">
        <f t="shared" si="4"/>
        <v/>
      </c>
      <c r="AE7" s="49" t="str">
        <f t="shared" si="4"/>
        <v/>
      </c>
      <c r="AF7" s="49" t="str">
        <f t="shared" si="4"/>
        <v/>
      </c>
      <c r="AG7" s="49" t="str">
        <f t="shared" si="4"/>
        <v/>
      </c>
      <c r="AH7" s="49" t="str">
        <f t="shared" si="4"/>
        <v/>
      </c>
      <c r="AI7" s="49" t="str">
        <f t="shared" si="4"/>
        <v/>
      </c>
      <c r="AJ7" s="49" t="str">
        <f t="shared" si="4"/>
        <v/>
      </c>
      <c r="AK7" s="49" t="str">
        <f t="shared" si="4"/>
        <v/>
      </c>
      <c r="AL7" s="49" t="str">
        <f t="shared" si="4"/>
        <v/>
      </c>
      <c r="AM7" s="49" t="str">
        <f t="shared" si="4"/>
        <v/>
      </c>
      <c r="AN7" s="49" t="str">
        <f t="shared" si="5"/>
        <v/>
      </c>
      <c r="AO7" s="49" t="str">
        <f t="shared" si="5"/>
        <v/>
      </c>
      <c r="AP7" s="49" t="str">
        <f t="shared" si="5"/>
        <v/>
      </c>
      <c r="AQ7" s="49" t="str">
        <f t="shared" si="5"/>
        <v/>
      </c>
      <c r="AR7" s="49" t="str">
        <f t="shared" si="5"/>
        <v/>
      </c>
      <c r="AS7" s="49" t="str">
        <f t="shared" si="5"/>
        <v/>
      </c>
      <c r="AT7" s="49" t="str">
        <f t="shared" si="5"/>
        <v/>
      </c>
      <c r="AU7" s="49" t="str">
        <f t="shared" si="5"/>
        <v/>
      </c>
      <c r="AV7" s="49" t="str">
        <f t="shared" si="5"/>
        <v/>
      </c>
      <c r="AW7" s="49" t="str">
        <f t="shared" si="5"/>
        <v/>
      </c>
      <c r="AX7" s="49" t="str">
        <f t="shared" si="5"/>
        <v/>
      </c>
      <c r="AY7" s="49" t="str">
        <f t="shared" si="5"/>
        <v/>
      </c>
      <c r="AZ7" s="49" t="str">
        <f>+IFERROR(IF(AND(AY7=1,AZ$4&lt;$M7),1,IF(OR(AND($L7&gt;=AZ$4,$L7&lt;#REF!),AND($M7&gt;=AZ$4,$M7&lt;#REF!)),1,"")),"")</f>
        <v/>
      </c>
      <c r="BA7" s="14" t="s">
        <v>58</v>
      </c>
    </row>
    <row r="8" spans="2:53" ht="30" customHeight="1" x14ac:dyDescent="0.4">
      <c r="B8" s="89" t="str">
        <f t="shared" si="7"/>
        <v>PJ管理</v>
      </c>
      <c r="C8" s="92" t="str">
        <f t="shared" si="7"/>
        <v>契約</v>
      </c>
      <c r="D8" s="89" t="str">
        <f t="shared" si="7"/>
        <v>業者選定</v>
      </c>
      <c r="E8" s="50" t="s">
        <v>59</v>
      </c>
      <c r="F8" s="51" t="s">
        <v>60</v>
      </c>
      <c r="G8" s="51" t="s">
        <v>61</v>
      </c>
      <c r="H8" s="51" t="s">
        <v>52</v>
      </c>
      <c r="I8" s="52" t="s">
        <v>62</v>
      </c>
      <c r="J8" s="51" t="s">
        <v>63</v>
      </c>
      <c r="K8" s="53"/>
      <c r="L8" s="54"/>
      <c r="M8" s="54"/>
      <c r="N8" s="54"/>
      <c r="O8" s="54"/>
      <c r="P8" s="53"/>
      <c r="Q8" s="53"/>
      <c r="R8" s="52"/>
      <c r="S8" s="53"/>
      <c r="T8" s="52"/>
      <c r="U8" s="53"/>
      <c r="V8" s="55" t="str">
        <f t="shared" si="6"/>
        <v/>
      </c>
      <c r="W8" s="56" t="str">
        <f t="shared" si="6"/>
        <v/>
      </c>
      <c r="X8" s="56" t="str">
        <f t="shared" si="4"/>
        <v/>
      </c>
      <c r="Y8" s="56" t="str">
        <f t="shared" si="4"/>
        <v/>
      </c>
      <c r="Z8" s="56" t="str">
        <f t="shared" si="4"/>
        <v/>
      </c>
      <c r="AA8" s="56" t="str">
        <f t="shared" si="4"/>
        <v/>
      </c>
      <c r="AB8" s="56" t="str">
        <f t="shared" si="4"/>
        <v/>
      </c>
      <c r="AC8" s="56" t="str">
        <f t="shared" si="4"/>
        <v/>
      </c>
      <c r="AD8" s="56" t="str">
        <f t="shared" si="4"/>
        <v/>
      </c>
      <c r="AE8" s="56" t="str">
        <f t="shared" si="4"/>
        <v/>
      </c>
      <c r="AF8" s="56" t="str">
        <f t="shared" si="4"/>
        <v/>
      </c>
      <c r="AG8" s="56" t="str">
        <f t="shared" si="4"/>
        <v/>
      </c>
      <c r="AH8" s="56" t="str">
        <f t="shared" si="4"/>
        <v/>
      </c>
      <c r="AI8" s="56" t="str">
        <f t="shared" si="4"/>
        <v/>
      </c>
      <c r="AJ8" s="56" t="str">
        <f t="shared" si="4"/>
        <v/>
      </c>
      <c r="AK8" s="56" t="str">
        <f t="shared" si="4"/>
        <v/>
      </c>
      <c r="AL8" s="56" t="str">
        <f t="shared" si="4"/>
        <v/>
      </c>
      <c r="AM8" s="56" t="str">
        <f t="shared" si="4"/>
        <v/>
      </c>
      <c r="AN8" s="56" t="str">
        <f t="shared" si="5"/>
        <v/>
      </c>
      <c r="AO8" s="56" t="str">
        <f t="shared" si="5"/>
        <v/>
      </c>
      <c r="AP8" s="56" t="str">
        <f t="shared" si="5"/>
        <v/>
      </c>
      <c r="AQ8" s="56" t="str">
        <f t="shared" si="5"/>
        <v/>
      </c>
      <c r="AR8" s="56" t="str">
        <f t="shared" si="5"/>
        <v/>
      </c>
      <c r="AS8" s="56" t="str">
        <f t="shared" si="5"/>
        <v/>
      </c>
      <c r="AT8" s="56" t="str">
        <f t="shared" si="5"/>
        <v/>
      </c>
      <c r="AU8" s="56" t="str">
        <f t="shared" si="5"/>
        <v/>
      </c>
      <c r="AV8" s="56" t="str">
        <f t="shared" si="5"/>
        <v/>
      </c>
      <c r="AW8" s="56" t="str">
        <f t="shared" si="5"/>
        <v/>
      </c>
      <c r="AX8" s="56" t="str">
        <f t="shared" si="5"/>
        <v/>
      </c>
      <c r="AY8" s="56" t="str">
        <f t="shared" si="5"/>
        <v/>
      </c>
      <c r="AZ8" s="56" t="str">
        <f>+IFERROR(IF(AND(AY8=1,AZ$4&lt;$M8),1,IF(OR(AND($L8&gt;=AZ$4,$L8&lt;#REF!),AND($M8&gt;=AZ$4,$M8&lt;#REF!)),1,"")),"")</f>
        <v/>
      </c>
      <c r="BA8" s="14" t="s">
        <v>58</v>
      </c>
    </row>
    <row r="9" spans="2:53" ht="30" customHeight="1" x14ac:dyDescent="0.4">
      <c r="B9" s="89" t="str">
        <f t="shared" si="7"/>
        <v>PJ管理</v>
      </c>
      <c r="C9" s="92" t="str">
        <f t="shared" si="7"/>
        <v>契約</v>
      </c>
      <c r="D9" s="89" t="str">
        <f t="shared" si="7"/>
        <v>業者選定</v>
      </c>
      <c r="E9" s="50" t="s">
        <v>67</v>
      </c>
      <c r="F9" s="51" t="s">
        <v>68</v>
      </c>
      <c r="G9" s="51" t="s">
        <v>69</v>
      </c>
      <c r="H9" s="51" t="s">
        <v>52</v>
      </c>
      <c r="I9" s="52" t="s">
        <v>62</v>
      </c>
      <c r="J9" s="51" t="s">
        <v>70</v>
      </c>
      <c r="K9" s="53"/>
      <c r="L9" s="54"/>
      <c r="M9" s="54"/>
      <c r="N9" s="54"/>
      <c r="O9" s="54"/>
      <c r="P9" s="53"/>
      <c r="Q9" s="53"/>
      <c r="R9" s="52"/>
      <c r="S9" s="53"/>
      <c r="T9" s="52"/>
      <c r="U9" s="53"/>
      <c r="V9" s="55" t="str">
        <f t="shared" si="6"/>
        <v/>
      </c>
      <c r="W9" s="56" t="str">
        <f t="shared" si="6"/>
        <v/>
      </c>
      <c r="X9" s="56" t="str">
        <f t="shared" si="4"/>
        <v/>
      </c>
      <c r="Y9" s="56" t="str">
        <f t="shared" si="4"/>
        <v/>
      </c>
      <c r="Z9" s="56" t="str">
        <f t="shared" si="4"/>
        <v/>
      </c>
      <c r="AA9" s="56" t="str">
        <f t="shared" si="4"/>
        <v/>
      </c>
      <c r="AB9" s="56" t="str">
        <f t="shared" si="4"/>
        <v/>
      </c>
      <c r="AC9" s="56" t="str">
        <f t="shared" si="4"/>
        <v/>
      </c>
      <c r="AD9" s="56" t="str">
        <f t="shared" si="4"/>
        <v/>
      </c>
      <c r="AE9" s="56" t="str">
        <f t="shared" si="4"/>
        <v/>
      </c>
      <c r="AF9" s="56" t="str">
        <f t="shared" si="4"/>
        <v/>
      </c>
      <c r="AG9" s="56" t="str">
        <f t="shared" si="4"/>
        <v/>
      </c>
      <c r="AH9" s="56" t="str">
        <f t="shared" si="4"/>
        <v/>
      </c>
      <c r="AI9" s="56" t="str">
        <f t="shared" si="4"/>
        <v/>
      </c>
      <c r="AJ9" s="56" t="str">
        <f t="shared" si="4"/>
        <v/>
      </c>
      <c r="AK9" s="56" t="str">
        <f t="shared" si="4"/>
        <v/>
      </c>
      <c r="AL9" s="56" t="str">
        <f t="shared" si="4"/>
        <v/>
      </c>
      <c r="AM9" s="56" t="str">
        <f t="shared" si="4"/>
        <v/>
      </c>
      <c r="AN9" s="56" t="str">
        <f t="shared" si="5"/>
        <v/>
      </c>
      <c r="AO9" s="56" t="str">
        <f t="shared" si="5"/>
        <v/>
      </c>
      <c r="AP9" s="56" t="str">
        <f t="shared" si="5"/>
        <v/>
      </c>
      <c r="AQ9" s="56" t="str">
        <f t="shared" si="5"/>
        <v/>
      </c>
      <c r="AR9" s="56" t="str">
        <f t="shared" si="5"/>
        <v/>
      </c>
      <c r="AS9" s="56" t="str">
        <f t="shared" si="5"/>
        <v/>
      </c>
      <c r="AT9" s="56" t="str">
        <f t="shared" si="5"/>
        <v/>
      </c>
      <c r="AU9" s="56" t="str">
        <f t="shared" si="5"/>
        <v/>
      </c>
      <c r="AV9" s="56" t="str">
        <f t="shared" si="5"/>
        <v/>
      </c>
      <c r="AW9" s="56" t="str">
        <f t="shared" si="5"/>
        <v/>
      </c>
      <c r="AX9" s="56" t="str">
        <f t="shared" si="5"/>
        <v/>
      </c>
      <c r="AY9" s="56" t="str">
        <f t="shared" si="5"/>
        <v/>
      </c>
      <c r="AZ9" s="56" t="str">
        <f>+IFERROR(IF(AND(AY9=1,AZ$4&lt;$M9),1,IF(OR(AND($L9&gt;=AZ$4,$L9&lt;#REF!),AND($M9&gt;=AZ$4,$M9&lt;#REF!)),1,"")),"")</f>
        <v/>
      </c>
      <c r="BA9" s="14" t="s">
        <v>58</v>
      </c>
    </row>
    <row r="10" spans="2:53" ht="30" customHeight="1" x14ac:dyDescent="0.4">
      <c r="B10" s="89" t="str">
        <f t="shared" si="7"/>
        <v>PJ管理</v>
      </c>
      <c r="C10" s="92" t="str">
        <f t="shared" si="7"/>
        <v>契約</v>
      </c>
      <c r="D10" s="89" t="str">
        <f>D9</f>
        <v>業者選定</v>
      </c>
      <c r="E10" s="57" t="s">
        <v>72</v>
      </c>
      <c r="F10" s="58" t="s">
        <v>73</v>
      </c>
      <c r="G10" s="58" t="s">
        <v>74</v>
      </c>
      <c r="H10" s="58" t="s">
        <v>52</v>
      </c>
      <c r="I10" s="59" t="s">
        <v>62</v>
      </c>
      <c r="J10" s="58" t="s">
        <v>75</v>
      </c>
      <c r="K10" s="60"/>
      <c r="L10" s="54"/>
      <c r="M10" s="54"/>
      <c r="N10" s="54"/>
      <c r="O10" s="54"/>
      <c r="P10" s="53"/>
      <c r="Q10" s="53"/>
      <c r="R10" s="52"/>
      <c r="S10" s="53"/>
      <c r="T10" s="52"/>
      <c r="U10" s="53"/>
      <c r="V10" s="55" t="str">
        <f t="shared" si="6"/>
        <v/>
      </c>
      <c r="W10" s="56" t="str">
        <f t="shared" si="6"/>
        <v/>
      </c>
      <c r="X10" s="56" t="str">
        <f t="shared" si="4"/>
        <v/>
      </c>
      <c r="Y10" s="56" t="str">
        <f t="shared" si="4"/>
        <v/>
      </c>
      <c r="Z10" s="56" t="str">
        <f t="shared" si="4"/>
        <v/>
      </c>
      <c r="AA10" s="56" t="str">
        <f t="shared" si="4"/>
        <v/>
      </c>
      <c r="AB10" s="56" t="str">
        <f t="shared" si="4"/>
        <v/>
      </c>
      <c r="AC10" s="56" t="str">
        <f t="shared" si="4"/>
        <v/>
      </c>
      <c r="AD10" s="56" t="str">
        <f t="shared" si="4"/>
        <v/>
      </c>
      <c r="AE10" s="56" t="str">
        <f t="shared" si="4"/>
        <v/>
      </c>
      <c r="AF10" s="56" t="str">
        <f t="shared" si="4"/>
        <v/>
      </c>
      <c r="AG10" s="56" t="str">
        <f t="shared" si="4"/>
        <v/>
      </c>
      <c r="AH10" s="56" t="str">
        <f t="shared" si="4"/>
        <v/>
      </c>
      <c r="AI10" s="56" t="str">
        <f t="shared" si="4"/>
        <v/>
      </c>
      <c r="AJ10" s="56" t="str">
        <f t="shared" si="4"/>
        <v/>
      </c>
      <c r="AK10" s="56" t="str">
        <f t="shared" si="4"/>
        <v/>
      </c>
      <c r="AL10" s="56" t="str">
        <f t="shared" si="4"/>
        <v/>
      </c>
      <c r="AM10" s="56" t="str">
        <f t="shared" si="4"/>
        <v/>
      </c>
      <c r="AN10" s="56" t="str">
        <f t="shared" si="5"/>
        <v/>
      </c>
      <c r="AO10" s="56" t="str">
        <f t="shared" si="5"/>
        <v/>
      </c>
      <c r="AP10" s="56" t="str">
        <f t="shared" si="5"/>
        <v/>
      </c>
      <c r="AQ10" s="56" t="str">
        <f t="shared" si="5"/>
        <v/>
      </c>
      <c r="AR10" s="56" t="str">
        <f t="shared" si="5"/>
        <v/>
      </c>
      <c r="AS10" s="56" t="str">
        <f t="shared" si="5"/>
        <v/>
      </c>
      <c r="AT10" s="56" t="str">
        <f t="shared" si="5"/>
        <v/>
      </c>
      <c r="AU10" s="56" t="str">
        <f t="shared" si="5"/>
        <v/>
      </c>
      <c r="AV10" s="56" t="str">
        <f t="shared" si="5"/>
        <v/>
      </c>
      <c r="AW10" s="56" t="str">
        <f t="shared" si="5"/>
        <v/>
      </c>
      <c r="AX10" s="56" t="str">
        <f t="shared" si="5"/>
        <v/>
      </c>
      <c r="AY10" s="56" t="str">
        <f t="shared" si="5"/>
        <v/>
      </c>
      <c r="AZ10" s="56" t="str">
        <f>+IFERROR(IF(AND(AY10=1,AZ$4&lt;$M10),1,IF(OR(AND($L10&gt;=AZ$4,$L10&lt;#REF!),AND($M10&gt;=AZ$4,$M10&lt;#REF!)),1,"")),"")</f>
        <v/>
      </c>
      <c r="BA10" s="14" t="s">
        <v>58</v>
      </c>
    </row>
    <row r="11" spans="2:53" ht="21.95" customHeight="1" x14ac:dyDescent="0.4">
      <c r="B11" s="89" t="str">
        <f t="shared" si="7"/>
        <v>PJ管理</v>
      </c>
      <c r="C11" s="92" t="str">
        <f t="shared" si="7"/>
        <v>契約</v>
      </c>
      <c r="D11" s="36" t="s">
        <v>76</v>
      </c>
      <c r="E11" s="37"/>
      <c r="F11" s="38"/>
      <c r="G11" s="38"/>
      <c r="H11" s="38"/>
      <c r="I11" s="39"/>
      <c r="J11" s="38"/>
      <c r="K11" s="40"/>
      <c r="L11" s="30"/>
      <c r="M11" s="41"/>
      <c r="N11" s="30"/>
      <c r="O11" s="41"/>
      <c r="P11" s="30"/>
      <c r="Q11" s="41"/>
      <c r="R11" s="32"/>
      <c r="S11" s="33"/>
      <c r="T11" s="28"/>
      <c r="U11" s="33"/>
      <c r="V11" s="34" t="str">
        <f t="shared" si="6"/>
        <v/>
      </c>
      <c r="W11" s="35" t="str">
        <f t="shared" si="6"/>
        <v/>
      </c>
      <c r="X11" s="35" t="str">
        <f t="shared" si="4"/>
        <v/>
      </c>
      <c r="Y11" s="35" t="str">
        <f t="shared" si="4"/>
        <v/>
      </c>
      <c r="Z11" s="35" t="str">
        <f t="shared" si="4"/>
        <v/>
      </c>
      <c r="AA11" s="35" t="str">
        <f t="shared" si="4"/>
        <v/>
      </c>
      <c r="AB11" s="35" t="str">
        <f t="shared" si="4"/>
        <v/>
      </c>
      <c r="AC11" s="35" t="str">
        <f t="shared" si="4"/>
        <v/>
      </c>
      <c r="AD11" s="35" t="str">
        <f t="shared" si="4"/>
        <v/>
      </c>
      <c r="AE11" s="35" t="str">
        <f t="shared" si="4"/>
        <v/>
      </c>
      <c r="AF11" s="35" t="str">
        <f t="shared" si="4"/>
        <v/>
      </c>
      <c r="AG11" s="35" t="str">
        <f t="shared" si="4"/>
        <v/>
      </c>
      <c r="AH11" s="35" t="str">
        <f t="shared" si="4"/>
        <v/>
      </c>
      <c r="AI11" s="35" t="str">
        <f t="shared" si="4"/>
        <v/>
      </c>
      <c r="AJ11" s="35" t="str">
        <f t="shared" si="4"/>
        <v/>
      </c>
      <c r="AK11" s="35" t="str">
        <f t="shared" si="4"/>
        <v/>
      </c>
      <c r="AL11" s="35" t="str">
        <f t="shared" si="4"/>
        <v/>
      </c>
      <c r="AM11" s="35" t="str">
        <f t="shared" si="4"/>
        <v/>
      </c>
      <c r="AN11" s="35" t="str">
        <f t="shared" si="5"/>
        <v/>
      </c>
      <c r="AO11" s="35" t="str">
        <f t="shared" si="5"/>
        <v/>
      </c>
      <c r="AP11" s="35" t="str">
        <f t="shared" si="5"/>
        <v/>
      </c>
      <c r="AQ11" s="35" t="str">
        <f t="shared" si="5"/>
        <v/>
      </c>
      <c r="AR11" s="35" t="str">
        <f t="shared" si="5"/>
        <v/>
      </c>
      <c r="AS11" s="35" t="str">
        <f t="shared" si="5"/>
        <v/>
      </c>
      <c r="AT11" s="35" t="str">
        <f t="shared" si="5"/>
        <v/>
      </c>
      <c r="AU11" s="35" t="str">
        <f t="shared" si="5"/>
        <v/>
      </c>
      <c r="AV11" s="35" t="str">
        <f t="shared" si="5"/>
        <v/>
      </c>
      <c r="AW11" s="35" t="str">
        <f t="shared" si="5"/>
        <v/>
      </c>
      <c r="AX11" s="35" t="str">
        <f t="shared" si="5"/>
        <v/>
      </c>
      <c r="AY11" s="35" t="str">
        <f t="shared" si="5"/>
        <v/>
      </c>
      <c r="AZ11" s="35" t="str">
        <f>+IFERROR(IF(AND(AY11=1,AZ$4&lt;$M11),1,IF(OR(AND($L11&gt;=AZ$4,$L11&lt;#REF!),AND($M11&gt;=AZ$4,$M11&lt;#REF!)),1,"")),"")</f>
        <v/>
      </c>
      <c r="BA11" s="14" t="s">
        <v>31</v>
      </c>
    </row>
    <row r="12" spans="2:53" ht="30" customHeight="1" x14ac:dyDescent="0.4">
      <c r="B12" s="89" t="str">
        <f t="shared" si="7"/>
        <v>PJ管理</v>
      </c>
      <c r="C12" s="92" t="str">
        <f t="shared" si="7"/>
        <v>契約</v>
      </c>
      <c r="D12" s="89" t="str">
        <f t="shared" si="7"/>
        <v>契約書作成・確認</v>
      </c>
      <c r="E12" s="43" t="s">
        <v>77</v>
      </c>
      <c r="F12" s="44" t="s">
        <v>78</v>
      </c>
      <c r="G12" s="44" t="s">
        <v>79</v>
      </c>
      <c r="H12" s="44" t="s">
        <v>80</v>
      </c>
      <c r="I12" s="45" t="s">
        <v>53</v>
      </c>
      <c r="J12" s="44"/>
      <c r="K12" s="46"/>
      <c r="L12" s="47"/>
      <c r="M12" s="47"/>
      <c r="N12" s="47"/>
      <c r="O12" s="47"/>
      <c r="P12" s="70"/>
      <c r="Q12" s="70"/>
      <c r="R12" s="45"/>
      <c r="S12" s="46"/>
      <c r="T12" s="45"/>
      <c r="U12" s="46"/>
      <c r="V12" s="48" t="str">
        <f t="shared" si="6"/>
        <v/>
      </c>
      <c r="W12" s="49" t="str">
        <f t="shared" si="6"/>
        <v/>
      </c>
      <c r="X12" s="49" t="str">
        <f t="shared" si="4"/>
        <v/>
      </c>
      <c r="Y12" s="49" t="str">
        <f t="shared" si="4"/>
        <v/>
      </c>
      <c r="Z12" s="49" t="str">
        <f t="shared" si="4"/>
        <v/>
      </c>
      <c r="AA12" s="49" t="str">
        <f t="shared" si="4"/>
        <v/>
      </c>
      <c r="AB12" s="49" t="str">
        <f t="shared" si="4"/>
        <v/>
      </c>
      <c r="AC12" s="49" t="str">
        <f t="shared" si="4"/>
        <v/>
      </c>
      <c r="AD12" s="49" t="str">
        <f t="shared" si="4"/>
        <v/>
      </c>
      <c r="AE12" s="49" t="str">
        <f t="shared" si="4"/>
        <v/>
      </c>
      <c r="AF12" s="49" t="str">
        <f t="shared" si="4"/>
        <v/>
      </c>
      <c r="AG12" s="49" t="str">
        <f t="shared" si="4"/>
        <v/>
      </c>
      <c r="AH12" s="49" t="str">
        <f t="shared" si="4"/>
        <v/>
      </c>
      <c r="AI12" s="49" t="str">
        <f t="shared" si="4"/>
        <v/>
      </c>
      <c r="AJ12" s="49" t="str">
        <f t="shared" si="4"/>
        <v/>
      </c>
      <c r="AK12" s="49" t="str">
        <f t="shared" si="4"/>
        <v/>
      </c>
      <c r="AL12" s="49" t="str">
        <f t="shared" si="4"/>
        <v/>
      </c>
      <c r="AM12" s="49" t="str">
        <f t="shared" si="4"/>
        <v/>
      </c>
      <c r="AN12" s="49" t="str">
        <f t="shared" si="5"/>
        <v/>
      </c>
      <c r="AO12" s="49" t="str">
        <f t="shared" si="5"/>
        <v/>
      </c>
      <c r="AP12" s="49" t="str">
        <f t="shared" si="5"/>
        <v/>
      </c>
      <c r="AQ12" s="49" t="str">
        <f t="shared" si="5"/>
        <v/>
      </c>
      <c r="AR12" s="49" t="str">
        <f t="shared" si="5"/>
        <v/>
      </c>
      <c r="AS12" s="49" t="str">
        <f t="shared" si="5"/>
        <v/>
      </c>
      <c r="AT12" s="49" t="str">
        <f t="shared" si="5"/>
        <v/>
      </c>
      <c r="AU12" s="49" t="str">
        <f t="shared" si="5"/>
        <v/>
      </c>
      <c r="AV12" s="49" t="str">
        <f t="shared" si="5"/>
        <v/>
      </c>
      <c r="AW12" s="49" t="str">
        <f t="shared" si="5"/>
        <v/>
      </c>
      <c r="AX12" s="49" t="str">
        <f t="shared" si="5"/>
        <v/>
      </c>
      <c r="AY12" s="49" t="str">
        <f t="shared" si="5"/>
        <v/>
      </c>
      <c r="AZ12" s="49" t="str">
        <f>+IFERROR(IF(AND(AY12=1,AZ$4&lt;$M12),1,IF(OR(AND($L12&gt;=AZ$4,$L12&lt;#REF!),AND($M12&gt;=AZ$4,$M12&lt;#REF!)),1,"")),"")</f>
        <v/>
      </c>
      <c r="BA12" s="14" t="s">
        <v>58</v>
      </c>
    </row>
    <row r="13" spans="2:53" ht="30" customHeight="1" x14ac:dyDescent="0.4">
      <c r="B13" s="89" t="str">
        <f t="shared" si="7"/>
        <v>PJ管理</v>
      </c>
      <c r="C13" s="92" t="str">
        <f t="shared" si="7"/>
        <v>契約</v>
      </c>
      <c r="D13" s="89" t="str">
        <f t="shared" si="7"/>
        <v>契約書作成・確認</v>
      </c>
      <c r="E13" s="50" t="s">
        <v>81</v>
      </c>
      <c r="F13" s="51" t="s">
        <v>82</v>
      </c>
      <c r="G13" s="51" t="s">
        <v>83</v>
      </c>
      <c r="H13" s="51" t="s">
        <v>80</v>
      </c>
      <c r="I13" s="52" t="s">
        <v>62</v>
      </c>
      <c r="J13" s="51" t="s">
        <v>84</v>
      </c>
      <c r="K13" s="53"/>
      <c r="L13" s="54"/>
      <c r="M13" s="54"/>
      <c r="N13" s="54"/>
      <c r="O13" s="54"/>
      <c r="P13" s="53"/>
      <c r="Q13" s="53"/>
      <c r="R13" s="52"/>
      <c r="S13" s="53"/>
      <c r="T13" s="52"/>
      <c r="U13" s="53"/>
      <c r="V13" s="55" t="str">
        <f t="shared" si="6"/>
        <v/>
      </c>
      <c r="W13" s="56" t="str">
        <f t="shared" si="6"/>
        <v/>
      </c>
      <c r="X13" s="56" t="str">
        <f t="shared" si="4"/>
        <v/>
      </c>
      <c r="Y13" s="56" t="str">
        <f t="shared" si="4"/>
        <v/>
      </c>
      <c r="Z13" s="56" t="str">
        <f t="shared" si="4"/>
        <v/>
      </c>
      <c r="AA13" s="56" t="str">
        <f t="shared" si="4"/>
        <v/>
      </c>
      <c r="AB13" s="56" t="str">
        <f t="shared" si="4"/>
        <v/>
      </c>
      <c r="AC13" s="56" t="str">
        <f t="shared" si="4"/>
        <v/>
      </c>
      <c r="AD13" s="56" t="str">
        <f t="shared" si="4"/>
        <v/>
      </c>
      <c r="AE13" s="56" t="str">
        <f t="shared" si="4"/>
        <v/>
      </c>
      <c r="AF13" s="56" t="str">
        <f t="shared" si="4"/>
        <v/>
      </c>
      <c r="AG13" s="56" t="str">
        <f t="shared" si="4"/>
        <v/>
      </c>
      <c r="AH13" s="56" t="str">
        <f t="shared" si="4"/>
        <v/>
      </c>
      <c r="AI13" s="56" t="str">
        <f t="shared" si="4"/>
        <v/>
      </c>
      <c r="AJ13" s="56" t="str">
        <f t="shared" si="4"/>
        <v/>
      </c>
      <c r="AK13" s="56" t="str">
        <f t="shared" si="4"/>
        <v/>
      </c>
      <c r="AL13" s="56" t="str">
        <f t="shared" si="4"/>
        <v/>
      </c>
      <c r="AM13" s="56" t="str">
        <f t="shared" si="4"/>
        <v/>
      </c>
      <c r="AN13" s="56" t="str">
        <f t="shared" si="5"/>
        <v/>
      </c>
      <c r="AO13" s="56" t="str">
        <f t="shared" si="5"/>
        <v/>
      </c>
      <c r="AP13" s="56" t="str">
        <f t="shared" si="5"/>
        <v/>
      </c>
      <c r="AQ13" s="56" t="str">
        <f t="shared" si="5"/>
        <v/>
      </c>
      <c r="AR13" s="56" t="str">
        <f t="shared" si="5"/>
        <v/>
      </c>
      <c r="AS13" s="56" t="str">
        <f t="shared" si="5"/>
        <v/>
      </c>
      <c r="AT13" s="56" t="str">
        <f t="shared" si="5"/>
        <v/>
      </c>
      <c r="AU13" s="56" t="str">
        <f t="shared" si="5"/>
        <v/>
      </c>
      <c r="AV13" s="56" t="str">
        <f t="shared" si="5"/>
        <v/>
      </c>
      <c r="AW13" s="56" t="str">
        <f t="shared" si="5"/>
        <v/>
      </c>
      <c r="AX13" s="56" t="str">
        <f t="shared" si="5"/>
        <v/>
      </c>
      <c r="AY13" s="56" t="str">
        <f t="shared" si="5"/>
        <v/>
      </c>
      <c r="AZ13" s="56" t="str">
        <f>+IFERROR(IF(AND(AY13=1,AZ$4&lt;$M13),1,IF(OR(AND($L13&gt;=AZ$4,$L13&lt;#REF!),AND($M13&gt;=AZ$4,$M13&lt;#REF!)),1,"")),"")</f>
        <v/>
      </c>
      <c r="BA13" s="14" t="s">
        <v>58</v>
      </c>
    </row>
    <row r="14" spans="2:53" ht="30" customHeight="1" x14ac:dyDescent="0.4">
      <c r="B14" s="89" t="str">
        <f t="shared" si="7"/>
        <v>PJ管理</v>
      </c>
      <c r="C14" s="92" t="str">
        <f t="shared" si="7"/>
        <v>契約</v>
      </c>
      <c r="D14" s="89" t="str">
        <f t="shared" si="7"/>
        <v>契約書作成・確認</v>
      </c>
      <c r="E14" s="50" t="s">
        <v>85</v>
      </c>
      <c r="F14" s="51" t="s">
        <v>86</v>
      </c>
      <c r="G14" s="51" t="s">
        <v>87</v>
      </c>
      <c r="H14" s="51" t="s">
        <v>80</v>
      </c>
      <c r="I14" s="52" t="s">
        <v>62</v>
      </c>
      <c r="J14" s="51"/>
      <c r="K14" s="53"/>
      <c r="L14" s="54"/>
      <c r="M14" s="54"/>
      <c r="N14" s="54"/>
      <c r="O14" s="54"/>
      <c r="P14" s="53"/>
      <c r="Q14" s="53"/>
      <c r="R14" s="52"/>
      <c r="S14" s="53"/>
      <c r="T14" s="52"/>
      <c r="U14" s="53"/>
      <c r="V14" s="55" t="str">
        <f t="shared" si="6"/>
        <v/>
      </c>
      <c r="W14" s="56" t="str">
        <f t="shared" si="6"/>
        <v/>
      </c>
      <c r="X14" s="56" t="str">
        <f t="shared" si="4"/>
        <v/>
      </c>
      <c r="Y14" s="56" t="str">
        <f t="shared" si="4"/>
        <v/>
      </c>
      <c r="Z14" s="56" t="str">
        <f t="shared" si="4"/>
        <v/>
      </c>
      <c r="AA14" s="56" t="str">
        <f t="shared" si="4"/>
        <v/>
      </c>
      <c r="AB14" s="56" t="str">
        <f t="shared" si="4"/>
        <v/>
      </c>
      <c r="AC14" s="56" t="str">
        <f t="shared" si="4"/>
        <v/>
      </c>
      <c r="AD14" s="56" t="str">
        <f t="shared" si="4"/>
        <v/>
      </c>
      <c r="AE14" s="56" t="str">
        <f t="shared" si="4"/>
        <v/>
      </c>
      <c r="AF14" s="56" t="str">
        <f t="shared" si="4"/>
        <v/>
      </c>
      <c r="AG14" s="56" t="str">
        <f t="shared" si="4"/>
        <v/>
      </c>
      <c r="AH14" s="56" t="str">
        <f t="shared" si="4"/>
        <v/>
      </c>
      <c r="AI14" s="56" t="str">
        <f t="shared" si="4"/>
        <v/>
      </c>
      <c r="AJ14" s="56" t="str">
        <f t="shared" si="4"/>
        <v/>
      </c>
      <c r="AK14" s="56" t="str">
        <f t="shared" si="4"/>
        <v/>
      </c>
      <c r="AL14" s="56" t="str">
        <f t="shared" si="4"/>
        <v/>
      </c>
      <c r="AM14" s="56" t="str">
        <f t="shared" si="4"/>
        <v/>
      </c>
      <c r="AN14" s="56" t="str">
        <f t="shared" si="5"/>
        <v/>
      </c>
      <c r="AO14" s="56" t="str">
        <f t="shared" si="5"/>
        <v/>
      </c>
      <c r="AP14" s="56" t="str">
        <f t="shared" si="5"/>
        <v/>
      </c>
      <c r="AQ14" s="56" t="str">
        <f t="shared" si="5"/>
        <v/>
      </c>
      <c r="AR14" s="56" t="str">
        <f t="shared" si="5"/>
        <v/>
      </c>
      <c r="AS14" s="56" t="str">
        <f t="shared" si="5"/>
        <v/>
      </c>
      <c r="AT14" s="56" t="str">
        <f t="shared" si="5"/>
        <v/>
      </c>
      <c r="AU14" s="56" t="str">
        <f t="shared" si="5"/>
        <v/>
      </c>
      <c r="AV14" s="56" t="str">
        <f t="shared" si="5"/>
        <v/>
      </c>
      <c r="AW14" s="56" t="str">
        <f t="shared" si="5"/>
        <v/>
      </c>
      <c r="AX14" s="56" t="str">
        <f t="shared" si="5"/>
        <v/>
      </c>
      <c r="AY14" s="56" t="str">
        <f t="shared" si="5"/>
        <v/>
      </c>
      <c r="AZ14" s="56" t="str">
        <f>+IFERROR(IF(AND(AY14=1,AZ$4&lt;$M14),1,IF(OR(AND($L14&gt;=AZ$4,$L14&lt;#REF!),AND($M14&gt;=AZ$4,$M14&lt;#REF!)),1,"")),"")</f>
        <v/>
      </c>
      <c r="BA14" s="14" t="s">
        <v>58</v>
      </c>
    </row>
    <row r="15" spans="2:53" ht="30" customHeight="1" x14ac:dyDescent="0.4">
      <c r="B15" s="89" t="str">
        <f t="shared" si="7"/>
        <v>PJ管理</v>
      </c>
      <c r="C15" s="92" t="str">
        <f t="shared" si="7"/>
        <v>契約</v>
      </c>
      <c r="D15" s="89" t="str">
        <f t="shared" si="7"/>
        <v>契約書作成・確認</v>
      </c>
      <c r="E15" s="61" t="s">
        <v>89</v>
      </c>
      <c r="F15" s="62" t="s">
        <v>90</v>
      </c>
      <c r="G15" s="62" t="s">
        <v>91</v>
      </c>
      <c r="H15" s="62" t="s">
        <v>80</v>
      </c>
      <c r="I15" s="63" t="s">
        <v>62</v>
      </c>
      <c r="J15" s="64"/>
      <c r="K15" s="60"/>
      <c r="L15" s="65"/>
      <c r="M15" s="65"/>
      <c r="N15" s="65"/>
      <c r="O15" s="65"/>
      <c r="P15" s="53"/>
      <c r="Q15" s="53"/>
      <c r="R15" s="59"/>
      <c r="S15" s="60"/>
      <c r="T15" s="59"/>
      <c r="U15" s="60"/>
      <c r="V15" s="66" t="str">
        <f t="shared" si="6"/>
        <v/>
      </c>
      <c r="W15" s="67" t="str">
        <f t="shared" si="6"/>
        <v/>
      </c>
      <c r="X15" s="67" t="str">
        <f t="shared" si="4"/>
        <v/>
      </c>
      <c r="Y15" s="67" t="str">
        <f t="shared" si="4"/>
        <v/>
      </c>
      <c r="Z15" s="67" t="str">
        <f t="shared" si="4"/>
        <v/>
      </c>
      <c r="AA15" s="67" t="str">
        <f t="shared" si="4"/>
        <v/>
      </c>
      <c r="AB15" s="67" t="str">
        <f t="shared" si="4"/>
        <v/>
      </c>
      <c r="AC15" s="67" t="str">
        <f t="shared" si="4"/>
        <v/>
      </c>
      <c r="AD15" s="67" t="str">
        <f t="shared" si="4"/>
        <v/>
      </c>
      <c r="AE15" s="67" t="str">
        <f t="shared" si="4"/>
        <v/>
      </c>
      <c r="AF15" s="67" t="str">
        <f t="shared" si="4"/>
        <v/>
      </c>
      <c r="AG15" s="67" t="str">
        <f t="shared" si="4"/>
        <v/>
      </c>
      <c r="AH15" s="67" t="str">
        <f t="shared" si="4"/>
        <v/>
      </c>
      <c r="AI15" s="67" t="str">
        <f t="shared" si="4"/>
        <v/>
      </c>
      <c r="AJ15" s="67" t="str">
        <f t="shared" si="4"/>
        <v/>
      </c>
      <c r="AK15" s="67" t="str">
        <f t="shared" si="4"/>
        <v/>
      </c>
      <c r="AL15" s="67" t="str">
        <f t="shared" si="4"/>
        <v/>
      </c>
      <c r="AM15" s="67" t="str">
        <f t="shared" si="4"/>
        <v/>
      </c>
      <c r="AN15" s="67" t="str">
        <f t="shared" si="5"/>
        <v/>
      </c>
      <c r="AO15" s="67" t="str">
        <f t="shared" si="5"/>
        <v/>
      </c>
      <c r="AP15" s="67" t="str">
        <f t="shared" si="5"/>
        <v/>
      </c>
      <c r="AQ15" s="67" t="str">
        <f t="shared" si="5"/>
        <v/>
      </c>
      <c r="AR15" s="67" t="str">
        <f t="shared" si="5"/>
        <v/>
      </c>
      <c r="AS15" s="67" t="str">
        <f t="shared" si="5"/>
        <v/>
      </c>
      <c r="AT15" s="67" t="str">
        <f t="shared" si="5"/>
        <v/>
      </c>
      <c r="AU15" s="67" t="str">
        <f t="shared" si="5"/>
        <v/>
      </c>
      <c r="AV15" s="67" t="str">
        <f t="shared" si="5"/>
        <v/>
      </c>
      <c r="AW15" s="67" t="str">
        <f t="shared" si="5"/>
        <v/>
      </c>
      <c r="AX15" s="67" t="str">
        <f t="shared" si="5"/>
        <v/>
      </c>
      <c r="AY15" s="67" t="str">
        <f t="shared" si="5"/>
        <v/>
      </c>
      <c r="AZ15" s="67" t="str">
        <f>+IFERROR(IF(AND(AY15=1,AZ$4&lt;$M15),1,IF(OR(AND($L15&gt;=AZ$4,$L15&lt;#REF!),AND($M15&gt;=AZ$4,$M15&lt;#REF!)),1,"")),"")</f>
        <v/>
      </c>
      <c r="BA15" s="14" t="s">
        <v>58</v>
      </c>
    </row>
    <row r="16" spans="2:53" ht="21.95" customHeight="1" x14ac:dyDescent="0.4">
      <c r="B16" s="89" t="str">
        <f t="shared" si="7"/>
        <v>PJ管理</v>
      </c>
      <c r="C16" s="92" t="str">
        <f t="shared" si="7"/>
        <v>契約</v>
      </c>
      <c r="D16" s="36" t="s">
        <v>93</v>
      </c>
      <c r="E16" s="37"/>
      <c r="F16" s="38"/>
      <c r="G16" s="38"/>
      <c r="H16" s="38"/>
      <c r="I16" s="39"/>
      <c r="J16" s="38"/>
      <c r="K16" s="40"/>
      <c r="L16" s="30"/>
      <c r="M16" s="41"/>
      <c r="N16" s="30"/>
      <c r="O16" s="41"/>
      <c r="P16" s="30"/>
      <c r="Q16" s="41"/>
      <c r="R16" s="32"/>
      <c r="S16" s="33"/>
      <c r="T16" s="28"/>
      <c r="U16" s="33"/>
      <c r="V16" s="34" t="str">
        <f t="shared" si="6"/>
        <v/>
      </c>
      <c r="W16" s="35" t="str">
        <f t="shared" si="6"/>
        <v/>
      </c>
      <c r="X16" s="35" t="str">
        <f t="shared" si="4"/>
        <v/>
      </c>
      <c r="Y16" s="35" t="str">
        <f t="shared" si="4"/>
        <v/>
      </c>
      <c r="Z16" s="35" t="str">
        <f t="shared" si="4"/>
        <v/>
      </c>
      <c r="AA16" s="35" t="str">
        <f t="shared" si="4"/>
        <v/>
      </c>
      <c r="AB16" s="35" t="str">
        <f t="shared" si="4"/>
        <v/>
      </c>
      <c r="AC16" s="35" t="str">
        <f t="shared" si="4"/>
        <v/>
      </c>
      <c r="AD16" s="35" t="str">
        <f t="shared" si="4"/>
        <v/>
      </c>
      <c r="AE16" s="35" t="str">
        <f t="shared" si="4"/>
        <v/>
      </c>
      <c r="AF16" s="35" t="str">
        <f t="shared" si="4"/>
        <v/>
      </c>
      <c r="AG16" s="35" t="str">
        <f t="shared" si="4"/>
        <v/>
      </c>
      <c r="AH16" s="35" t="str">
        <f t="shared" si="4"/>
        <v/>
      </c>
      <c r="AI16" s="35" t="str">
        <f t="shared" si="4"/>
        <v/>
      </c>
      <c r="AJ16" s="35" t="str">
        <f t="shared" si="4"/>
        <v/>
      </c>
      <c r="AK16" s="35" t="str">
        <f t="shared" si="4"/>
        <v/>
      </c>
      <c r="AL16" s="35" t="str">
        <f t="shared" si="4"/>
        <v/>
      </c>
      <c r="AM16" s="35" t="str">
        <f t="shared" si="4"/>
        <v/>
      </c>
      <c r="AN16" s="35" t="str">
        <f t="shared" si="5"/>
        <v/>
      </c>
      <c r="AO16" s="35" t="str">
        <f t="shared" si="5"/>
        <v/>
      </c>
      <c r="AP16" s="35" t="str">
        <f t="shared" si="5"/>
        <v/>
      </c>
      <c r="AQ16" s="35" t="str">
        <f t="shared" si="5"/>
        <v/>
      </c>
      <c r="AR16" s="35" t="str">
        <f t="shared" si="5"/>
        <v/>
      </c>
      <c r="AS16" s="35" t="str">
        <f t="shared" si="5"/>
        <v/>
      </c>
      <c r="AT16" s="35" t="str">
        <f t="shared" si="5"/>
        <v/>
      </c>
      <c r="AU16" s="35" t="str">
        <f t="shared" si="5"/>
        <v/>
      </c>
      <c r="AV16" s="35" t="str">
        <f t="shared" si="5"/>
        <v/>
      </c>
      <c r="AW16" s="35" t="str">
        <f t="shared" si="5"/>
        <v/>
      </c>
      <c r="AX16" s="35" t="str">
        <f t="shared" si="5"/>
        <v/>
      </c>
      <c r="AY16" s="35" t="str">
        <f t="shared" si="5"/>
        <v/>
      </c>
      <c r="AZ16" s="35" t="str">
        <f>+IFERROR(IF(AND(AY16=1,AZ$4&lt;$M16),1,IF(OR(AND($L16&gt;=AZ$4,$L16&lt;#REF!),AND($M16&gt;=AZ$4,$M16&lt;#REF!)),1,"")),"")</f>
        <v/>
      </c>
      <c r="BA16" s="14" t="s">
        <v>31</v>
      </c>
    </row>
    <row r="17" spans="2:53" ht="30" customHeight="1" x14ac:dyDescent="0.4">
      <c r="B17" s="89" t="str">
        <f t="shared" si="7"/>
        <v>PJ管理</v>
      </c>
      <c r="C17" s="92" t="str">
        <f t="shared" si="7"/>
        <v>契約</v>
      </c>
      <c r="D17" s="89" t="str">
        <f t="shared" si="7"/>
        <v>予算管理</v>
      </c>
      <c r="E17" s="43" t="s">
        <v>94</v>
      </c>
      <c r="F17" s="44" t="s">
        <v>95</v>
      </c>
      <c r="G17" s="44" t="s">
        <v>96</v>
      </c>
      <c r="H17" s="44" t="s">
        <v>97</v>
      </c>
      <c r="I17" s="45" t="s">
        <v>53</v>
      </c>
      <c r="J17" s="44"/>
      <c r="K17" s="46"/>
      <c r="L17" s="68"/>
      <c r="M17" s="68"/>
      <c r="N17" s="68"/>
      <c r="O17" s="68"/>
      <c r="P17" s="70"/>
      <c r="Q17" s="70"/>
      <c r="R17" s="69"/>
      <c r="S17" s="70"/>
      <c r="T17" s="69"/>
      <c r="U17" s="46"/>
      <c r="V17" s="48" t="str">
        <f t="shared" si="6"/>
        <v/>
      </c>
      <c r="W17" s="49" t="str">
        <f t="shared" si="6"/>
        <v/>
      </c>
      <c r="X17" s="49" t="str">
        <f t="shared" si="4"/>
        <v/>
      </c>
      <c r="Y17" s="49" t="str">
        <f t="shared" si="4"/>
        <v/>
      </c>
      <c r="Z17" s="49" t="str">
        <f t="shared" si="4"/>
        <v/>
      </c>
      <c r="AA17" s="49" t="str">
        <f t="shared" si="4"/>
        <v/>
      </c>
      <c r="AB17" s="49" t="str">
        <f t="shared" si="4"/>
        <v/>
      </c>
      <c r="AC17" s="49" t="str">
        <f t="shared" si="4"/>
        <v/>
      </c>
      <c r="AD17" s="49" t="str">
        <f t="shared" si="4"/>
        <v/>
      </c>
      <c r="AE17" s="49" t="str">
        <f t="shared" si="4"/>
        <v/>
      </c>
      <c r="AF17" s="49" t="str">
        <f t="shared" si="4"/>
        <v/>
      </c>
      <c r="AG17" s="49" t="str">
        <f t="shared" si="4"/>
        <v/>
      </c>
      <c r="AH17" s="49" t="str">
        <f t="shared" si="4"/>
        <v/>
      </c>
      <c r="AI17" s="49" t="str">
        <f t="shared" si="4"/>
        <v/>
      </c>
      <c r="AJ17" s="49" t="str">
        <f t="shared" si="4"/>
        <v/>
      </c>
      <c r="AK17" s="49" t="str">
        <f t="shared" si="4"/>
        <v/>
      </c>
      <c r="AL17" s="49" t="str">
        <f t="shared" si="4"/>
        <v/>
      </c>
      <c r="AM17" s="49" t="str">
        <f t="shared" si="4"/>
        <v/>
      </c>
      <c r="AN17" s="49" t="str">
        <f t="shared" si="5"/>
        <v/>
      </c>
      <c r="AO17" s="49" t="str">
        <f t="shared" si="5"/>
        <v/>
      </c>
      <c r="AP17" s="49" t="str">
        <f t="shared" si="5"/>
        <v/>
      </c>
      <c r="AQ17" s="49" t="str">
        <f t="shared" si="5"/>
        <v/>
      </c>
      <c r="AR17" s="49" t="str">
        <f t="shared" si="5"/>
        <v/>
      </c>
      <c r="AS17" s="49" t="str">
        <f t="shared" si="5"/>
        <v/>
      </c>
      <c r="AT17" s="49" t="str">
        <f t="shared" si="5"/>
        <v/>
      </c>
      <c r="AU17" s="49" t="str">
        <f t="shared" si="5"/>
        <v/>
      </c>
      <c r="AV17" s="49" t="str">
        <f t="shared" si="5"/>
        <v/>
      </c>
      <c r="AW17" s="49" t="str">
        <f t="shared" si="5"/>
        <v/>
      </c>
      <c r="AX17" s="49" t="str">
        <f t="shared" si="5"/>
        <v/>
      </c>
      <c r="AY17" s="49" t="str">
        <f t="shared" si="5"/>
        <v/>
      </c>
      <c r="AZ17" s="49" t="str">
        <f>+IFERROR(IF(AND(AY17=1,AZ$4&lt;$M17),1,IF(OR(AND($L17&gt;=AZ$4,$L17&lt;#REF!),AND($M17&gt;=AZ$4,$M17&lt;#REF!)),1,"")),"")</f>
        <v/>
      </c>
      <c r="BA17" s="14" t="s">
        <v>58</v>
      </c>
    </row>
    <row r="18" spans="2:53" ht="30" customHeight="1" x14ac:dyDescent="0.4">
      <c r="B18" s="89" t="str">
        <f t="shared" si="7"/>
        <v>PJ管理</v>
      </c>
      <c r="C18" s="92" t="str">
        <f t="shared" si="7"/>
        <v>契約</v>
      </c>
      <c r="D18" s="89" t="str">
        <f t="shared" si="7"/>
        <v>予算管理</v>
      </c>
      <c r="E18" s="50" t="s">
        <v>98</v>
      </c>
      <c r="F18" s="51" t="s">
        <v>99</v>
      </c>
      <c r="G18" s="51" t="s">
        <v>100</v>
      </c>
      <c r="H18" s="51" t="s">
        <v>97</v>
      </c>
      <c r="I18" s="52" t="s">
        <v>62</v>
      </c>
      <c r="J18" s="51"/>
      <c r="K18" s="53"/>
      <c r="L18" s="72"/>
      <c r="M18" s="72"/>
      <c r="N18" s="72"/>
      <c r="O18" s="72"/>
      <c r="P18" s="71"/>
      <c r="Q18" s="71"/>
      <c r="R18" s="73"/>
      <c r="S18" s="71"/>
      <c r="T18" s="73"/>
      <c r="U18" s="53"/>
      <c r="V18" s="55" t="str">
        <f t="shared" si="6"/>
        <v/>
      </c>
      <c r="W18" s="56" t="str">
        <f t="shared" si="6"/>
        <v/>
      </c>
      <c r="X18" s="56" t="str">
        <f t="shared" si="4"/>
        <v/>
      </c>
      <c r="Y18" s="56" t="str">
        <f t="shared" si="4"/>
        <v/>
      </c>
      <c r="Z18" s="56" t="str">
        <f t="shared" si="4"/>
        <v/>
      </c>
      <c r="AA18" s="56" t="str">
        <f t="shared" si="4"/>
        <v/>
      </c>
      <c r="AB18" s="56" t="str">
        <f t="shared" si="4"/>
        <v/>
      </c>
      <c r="AC18" s="56" t="str">
        <f t="shared" si="4"/>
        <v/>
      </c>
      <c r="AD18" s="56" t="str">
        <f t="shared" si="4"/>
        <v/>
      </c>
      <c r="AE18" s="56" t="str">
        <f t="shared" si="4"/>
        <v/>
      </c>
      <c r="AF18" s="56" t="str">
        <f t="shared" si="4"/>
        <v/>
      </c>
      <c r="AG18" s="56" t="str">
        <f t="shared" si="4"/>
        <v/>
      </c>
      <c r="AH18" s="56" t="str">
        <f t="shared" si="4"/>
        <v/>
      </c>
      <c r="AI18" s="56" t="str">
        <f t="shared" si="4"/>
        <v/>
      </c>
      <c r="AJ18" s="56" t="str">
        <f t="shared" si="4"/>
        <v/>
      </c>
      <c r="AK18" s="56" t="str">
        <f t="shared" si="4"/>
        <v/>
      </c>
      <c r="AL18" s="56" t="str">
        <f t="shared" si="4"/>
        <v/>
      </c>
      <c r="AM18" s="56" t="str">
        <f t="shared" si="4"/>
        <v/>
      </c>
      <c r="AN18" s="56" t="str">
        <f t="shared" si="5"/>
        <v/>
      </c>
      <c r="AO18" s="56" t="str">
        <f t="shared" si="5"/>
        <v/>
      </c>
      <c r="AP18" s="56" t="str">
        <f t="shared" si="5"/>
        <v/>
      </c>
      <c r="AQ18" s="56" t="str">
        <f t="shared" si="5"/>
        <v/>
      </c>
      <c r="AR18" s="56" t="str">
        <f t="shared" si="5"/>
        <v/>
      </c>
      <c r="AS18" s="56" t="str">
        <f t="shared" si="5"/>
        <v/>
      </c>
      <c r="AT18" s="56" t="str">
        <f t="shared" si="5"/>
        <v/>
      </c>
      <c r="AU18" s="56" t="str">
        <f t="shared" si="5"/>
        <v/>
      </c>
      <c r="AV18" s="56" t="str">
        <f t="shared" si="5"/>
        <v/>
      </c>
      <c r="AW18" s="56" t="str">
        <f t="shared" si="5"/>
        <v/>
      </c>
      <c r="AX18" s="56" t="str">
        <f t="shared" si="5"/>
        <v/>
      </c>
      <c r="AY18" s="56" t="str">
        <f t="shared" si="5"/>
        <v/>
      </c>
      <c r="AZ18" s="56" t="str">
        <f>+IFERROR(IF(AND(AY18=1,AZ$4&lt;$M18),1,IF(OR(AND($L18&gt;=AZ$4,$L18&lt;#REF!),AND($M18&gt;=AZ$4,$M18&lt;#REF!)),1,"")),"")</f>
        <v/>
      </c>
      <c r="BA18" s="14" t="s">
        <v>58</v>
      </c>
    </row>
    <row r="19" spans="2:53" ht="30" customHeight="1" x14ac:dyDescent="0.4">
      <c r="B19" s="89" t="str">
        <f t="shared" si="7"/>
        <v>PJ管理</v>
      </c>
      <c r="C19" s="92" t="str">
        <f t="shared" si="7"/>
        <v>契約</v>
      </c>
      <c r="D19" s="89" t="str">
        <f t="shared" si="7"/>
        <v>予算管理</v>
      </c>
      <c r="E19" s="57" t="s">
        <v>101</v>
      </c>
      <c r="F19" s="58" t="s">
        <v>102</v>
      </c>
      <c r="G19" s="58" t="s">
        <v>103</v>
      </c>
      <c r="H19" s="58" t="s">
        <v>97</v>
      </c>
      <c r="I19" s="59" t="s">
        <v>62</v>
      </c>
      <c r="J19" s="58"/>
      <c r="K19" s="60"/>
      <c r="L19" s="72"/>
      <c r="M19" s="72"/>
      <c r="N19" s="72"/>
      <c r="O19" s="72"/>
      <c r="P19" s="71"/>
      <c r="Q19" s="71"/>
      <c r="R19" s="73"/>
      <c r="S19" s="71"/>
      <c r="T19" s="73"/>
      <c r="U19" s="53"/>
      <c r="V19" s="55" t="str">
        <f t="shared" si="6"/>
        <v/>
      </c>
      <c r="W19" s="56" t="str">
        <f t="shared" si="6"/>
        <v/>
      </c>
      <c r="X19" s="56" t="str">
        <f t="shared" si="4"/>
        <v/>
      </c>
      <c r="Y19" s="56" t="str">
        <f t="shared" si="4"/>
        <v/>
      </c>
      <c r="Z19" s="56" t="str">
        <f t="shared" si="4"/>
        <v/>
      </c>
      <c r="AA19" s="56" t="str">
        <f t="shared" si="4"/>
        <v/>
      </c>
      <c r="AB19" s="56" t="str">
        <f t="shared" si="4"/>
        <v/>
      </c>
      <c r="AC19" s="56" t="str">
        <f t="shared" si="4"/>
        <v/>
      </c>
      <c r="AD19" s="56" t="str">
        <f t="shared" si="4"/>
        <v/>
      </c>
      <c r="AE19" s="56" t="str">
        <f t="shared" si="4"/>
        <v/>
      </c>
      <c r="AF19" s="56" t="str">
        <f t="shared" si="4"/>
        <v/>
      </c>
      <c r="AG19" s="56" t="str">
        <f t="shared" si="4"/>
        <v/>
      </c>
      <c r="AH19" s="56" t="str">
        <f t="shared" si="4"/>
        <v/>
      </c>
      <c r="AI19" s="56" t="str">
        <f t="shared" si="4"/>
        <v/>
      </c>
      <c r="AJ19" s="56" t="str">
        <f t="shared" si="4"/>
        <v/>
      </c>
      <c r="AK19" s="56" t="str">
        <f t="shared" si="4"/>
        <v/>
      </c>
      <c r="AL19" s="56" t="str">
        <f t="shared" si="4"/>
        <v/>
      </c>
      <c r="AM19" s="56" t="str">
        <f t="shared" si="4"/>
        <v/>
      </c>
      <c r="AN19" s="56" t="str">
        <f t="shared" si="5"/>
        <v/>
      </c>
      <c r="AO19" s="56" t="str">
        <f t="shared" si="5"/>
        <v/>
      </c>
      <c r="AP19" s="56" t="str">
        <f t="shared" si="5"/>
        <v/>
      </c>
      <c r="AQ19" s="56" t="str">
        <f t="shared" si="5"/>
        <v/>
      </c>
      <c r="AR19" s="56" t="str">
        <f t="shared" si="5"/>
        <v/>
      </c>
      <c r="AS19" s="56" t="str">
        <f t="shared" si="5"/>
        <v/>
      </c>
      <c r="AT19" s="56" t="str">
        <f t="shared" si="5"/>
        <v/>
      </c>
      <c r="AU19" s="56" t="str">
        <f t="shared" si="5"/>
        <v/>
      </c>
      <c r="AV19" s="56" t="str">
        <f t="shared" si="5"/>
        <v/>
      </c>
      <c r="AW19" s="56" t="str">
        <f t="shared" si="5"/>
        <v/>
      </c>
      <c r="AX19" s="56" t="str">
        <f t="shared" si="5"/>
        <v/>
      </c>
      <c r="AY19" s="56" t="str">
        <f t="shared" si="5"/>
        <v/>
      </c>
      <c r="AZ19" s="56" t="str">
        <f>+IFERROR(IF(AND(AY19=1,AZ$4&lt;$M19),1,IF(OR(AND($L19&gt;=AZ$4,$L19&lt;#REF!),AND($M19&gt;=AZ$4,$M19&lt;#REF!)),1,"")),"")</f>
        <v/>
      </c>
      <c r="BA19" s="14" t="s">
        <v>58</v>
      </c>
    </row>
    <row r="20" spans="2:53" ht="21.95" customHeight="1" x14ac:dyDescent="0.4">
      <c r="B20" s="89" t="str">
        <f t="shared" si="7"/>
        <v>PJ管理</v>
      </c>
      <c r="C20" s="92" t="str">
        <f t="shared" si="7"/>
        <v>契約</v>
      </c>
      <c r="D20" s="36" t="s">
        <v>387</v>
      </c>
      <c r="E20" s="37"/>
      <c r="F20" s="38"/>
      <c r="G20" s="38"/>
      <c r="H20" s="38"/>
      <c r="I20" s="39"/>
      <c r="J20" s="38"/>
      <c r="K20" s="40"/>
      <c r="L20" s="30"/>
      <c r="M20" s="41"/>
      <c r="N20" s="30"/>
      <c r="O20" s="41"/>
      <c r="P20" s="30"/>
      <c r="Q20" s="41"/>
      <c r="R20" s="32"/>
      <c r="S20" s="33"/>
      <c r="T20" s="28"/>
      <c r="U20" s="33"/>
      <c r="V20" s="34" t="str">
        <f t="shared" si="6"/>
        <v/>
      </c>
      <c r="W20" s="35" t="str">
        <f t="shared" si="6"/>
        <v/>
      </c>
      <c r="X20" s="35" t="str">
        <f t="shared" si="6"/>
        <v/>
      </c>
      <c r="Y20" s="35" t="str">
        <f t="shared" si="6"/>
        <v/>
      </c>
      <c r="Z20" s="35" t="str">
        <f t="shared" si="6"/>
        <v/>
      </c>
      <c r="AA20" s="35" t="str">
        <f t="shared" si="6"/>
        <v/>
      </c>
      <c r="AB20" s="35" t="str">
        <f t="shared" si="6"/>
        <v/>
      </c>
      <c r="AC20" s="35" t="str">
        <f t="shared" si="6"/>
        <v/>
      </c>
      <c r="AD20" s="35" t="str">
        <f t="shared" si="6"/>
        <v/>
      </c>
      <c r="AE20" s="35" t="str">
        <f t="shared" si="6"/>
        <v/>
      </c>
      <c r="AF20" s="35" t="str">
        <f t="shared" si="6"/>
        <v/>
      </c>
      <c r="AG20" s="35" t="str">
        <f t="shared" si="6"/>
        <v/>
      </c>
      <c r="AH20" s="35" t="str">
        <f t="shared" si="6"/>
        <v/>
      </c>
      <c r="AI20" s="35" t="str">
        <f t="shared" si="6"/>
        <v/>
      </c>
      <c r="AJ20" s="35" t="str">
        <f t="shared" si="6"/>
        <v/>
      </c>
      <c r="AK20" s="35" t="str">
        <f t="shared" si="6"/>
        <v/>
      </c>
      <c r="AL20" s="35" t="str">
        <f t="shared" si="4"/>
        <v/>
      </c>
      <c r="AM20" s="35" t="str">
        <f t="shared" si="4"/>
        <v/>
      </c>
      <c r="AN20" s="35" t="str">
        <f t="shared" si="5"/>
        <v/>
      </c>
      <c r="AO20" s="35" t="str">
        <f t="shared" si="5"/>
        <v/>
      </c>
      <c r="AP20" s="35" t="str">
        <f t="shared" si="5"/>
        <v/>
      </c>
      <c r="AQ20" s="35" t="str">
        <f t="shared" si="5"/>
        <v/>
      </c>
      <c r="AR20" s="35" t="str">
        <f t="shared" si="5"/>
        <v/>
      </c>
      <c r="AS20" s="35" t="str">
        <f t="shared" si="5"/>
        <v/>
      </c>
      <c r="AT20" s="35" t="str">
        <f t="shared" si="5"/>
        <v/>
      </c>
      <c r="AU20" s="35" t="str">
        <f t="shared" si="5"/>
        <v/>
      </c>
      <c r="AV20" s="35" t="str">
        <f t="shared" si="5"/>
        <v/>
      </c>
      <c r="AW20" s="35" t="str">
        <f t="shared" si="5"/>
        <v/>
      </c>
      <c r="AX20" s="35" t="str">
        <f t="shared" si="5"/>
        <v/>
      </c>
      <c r="AY20" s="35" t="str">
        <f t="shared" si="5"/>
        <v/>
      </c>
      <c r="AZ20" s="35" t="str">
        <f>+IFERROR(IF(AND(AY20=1,AZ$4&lt;$M20),1,IF(OR(AND($L20&gt;=AZ$4,$L20&lt;#REF!),AND($M20&gt;=AZ$4,$M20&lt;#REF!)),1,"")),"")</f>
        <v/>
      </c>
      <c r="BA20" s="14" t="s">
        <v>31</v>
      </c>
    </row>
    <row r="21" spans="2:53" ht="30" customHeight="1" x14ac:dyDescent="0.4">
      <c r="B21" s="89" t="str">
        <f t="shared" si="7"/>
        <v>PJ管理</v>
      </c>
      <c r="C21" s="92" t="str">
        <f t="shared" si="7"/>
        <v>契約</v>
      </c>
      <c r="D21" s="89" t="str">
        <f t="shared" si="7"/>
        <v>納品管理</v>
      </c>
      <c r="E21" s="43" t="s">
        <v>366</v>
      </c>
      <c r="F21" s="44" t="s">
        <v>367</v>
      </c>
      <c r="G21" s="44" t="s">
        <v>368</v>
      </c>
      <c r="H21" s="44" t="s">
        <v>373</v>
      </c>
      <c r="I21" s="45" t="s">
        <v>53</v>
      </c>
      <c r="J21" s="44"/>
      <c r="K21" s="46"/>
      <c r="L21" s="68"/>
      <c r="M21" s="68"/>
      <c r="N21" s="68"/>
      <c r="O21" s="68"/>
      <c r="P21" s="70"/>
      <c r="Q21" s="70"/>
      <c r="R21" s="69"/>
      <c r="S21" s="70"/>
      <c r="T21" s="69"/>
      <c r="U21" s="46"/>
      <c r="V21" s="48" t="str">
        <f t="shared" si="6"/>
        <v/>
      </c>
      <c r="W21" s="49" t="str">
        <f t="shared" si="6"/>
        <v/>
      </c>
      <c r="X21" s="49" t="str">
        <f t="shared" si="6"/>
        <v/>
      </c>
      <c r="Y21" s="49" t="str">
        <f t="shared" si="6"/>
        <v/>
      </c>
      <c r="Z21" s="49" t="str">
        <f t="shared" si="6"/>
        <v/>
      </c>
      <c r="AA21" s="49" t="str">
        <f t="shared" si="6"/>
        <v/>
      </c>
      <c r="AB21" s="49" t="str">
        <f t="shared" si="6"/>
        <v/>
      </c>
      <c r="AC21" s="49" t="str">
        <f t="shared" si="6"/>
        <v/>
      </c>
      <c r="AD21" s="49" t="str">
        <f t="shared" si="6"/>
        <v/>
      </c>
      <c r="AE21" s="49" t="str">
        <f t="shared" si="6"/>
        <v/>
      </c>
      <c r="AF21" s="49" t="str">
        <f t="shared" si="6"/>
        <v/>
      </c>
      <c r="AG21" s="49" t="str">
        <f t="shared" si="6"/>
        <v/>
      </c>
      <c r="AH21" s="49" t="str">
        <f t="shared" si="6"/>
        <v/>
      </c>
      <c r="AI21" s="49" t="str">
        <f t="shared" si="6"/>
        <v/>
      </c>
      <c r="AJ21" s="49" t="str">
        <f t="shared" si="6"/>
        <v/>
      </c>
      <c r="AK21" s="49" t="str">
        <f t="shared" si="6"/>
        <v/>
      </c>
      <c r="AL21" s="49" t="str">
        <f t="shared" si="4"/>
        <v/>
      </c>
      <c r="AM21" s="49" t="str">
        <f t="shared" si="5"/>
        <v/>
      </c>
      <c r="AN21" s="49" t="str">
        <f t="shared" si="5"/>
        <v/>
      </c>
      <c r="AO21" s="49" t="str">
        <f t="shared" si="5"/>
        <v/>
      </c>
      <c r="AP21" s="49" t="str">
        <f t="shared" si="5"/>
        <v/>
      </c>
      <c r="AQ21" s="49" t="str">
        <f t="shared" si="5"/>
        <v/>
      </c>
      <c r="AR21" s="49" t="str">
        <f t="shared" si="5"/>
        <v/>
      </c>
      <c r="AS21" s="49" t="str">
        <f t="shared" si="5"/>
        <v/>
      </c>
      <c r="AT21" s="49" t="str">
        <f t="shared" si="5"/>
        <v/>
      </c>
      <c r="AU21" s="49" t="str">
        <f t="shared" si="5"/>
        <v/>
      </c>
      <c r="AV21" s="49" t="str">
        <f t="shared" si="5"/>
        <v/>
      </c>
      <c r="AW21" s="49" t="str">
        <f t="shared" si="5"/>
        <v/>
      </c>
      <c r="AX21" s="49" t="str">
        <f t="shared" si="5"/>
        <v/>
      </c>
      <c r="AY21" s="49" t="str">
        <f t="shared" si="5"/>
        <v/>
      </c>
      <c r="AZ21" s="49" t="str">
        <f>+IFERROR(IF(AND(AY21=1,AZ$4&lt;$M21),1,IF(OR(AND($L21&gt;=AZ$4,$L21&lt;#REF!),AND($M21&gt;=AZ$4,$M21&lt;#REF!)),1,"")),"")</f>
        <v/>
      </c>
      <c r="BA21" s="14" t="s">
        <v>58</v>
      </c>
    </row>
    <row r="22" spans="2:53" ht="30" customHeight="1" x14ac:dyDescent="0.4">
      <c r="B22" s="89" t="str">
        <f t="shared" si="7"/>
        <v>PJ管理</v>
      </c>
      <c r="C22" s="92" t="str">
        <f t="shared" si="7"/>
        <v>契約</v>
      </c>
      <c r="D22" s="89" t="str">
        <f t="shared" si="7"/>
        <v>納品管理</v>
      </c>
      <c r="E22" s="50" t="s">
        <v>374</v>
      </c>
      <c r="F22" s="51" t="s">
        <v>375</v>
      </c>
      <c r="G22" s="51" t="s">
        <v>376</v>
      </c>
      <c r="H22" s="51" t="s">
        <v>369</v>
      </c>
      <c r="I22" s="52" t="s">
        <v>62</v>
      </c>
      <c r="J22" s="51"/>
      <c r="K22" s="71"/>
      <c r="L22" s="72"/>
      <c r="M22" s="72"/>
      <c r="N22" s="72"/>
      <c r="O22" s="72"/>
      <c r="P22" s="71"/>
      <c r="Q22" s="71"/>
      <c r="R22" s="73"/>
      <c r="S22" s="71"/>
      <c r="T22" s="73"/>
      <c r="U22" s="53"/>
      <c r="V22" s="55" t="str">
        <f t="shared" ref="V22:AK28" si="8">+IFERROR(IF(AND(U22=1,V$4&lt;$M22),1,IF(OR(AND($L22&gt;=V$4,$L22&lt;W$4),AND($M22&gt;=V$4,$M22&lt;W$4)),1,"")),"")</f>
        <v/>
      </c>
      <c r="W22" s="56" t="str">
        <f t="shared" si="8"/>
        <v/>
      </c>
      <c r="X22" s="56" t="str">
        <f t="shared" si="8"/>
        <v/>
      </c>
      <c r="Y22" s="56" t="str">
        <f t="shared" si="8"/>
        <v/>
      </c>
      <c r="Z22" s="56" t="str">
        <f t="shared" si="8"/>
        <v/>
      </c>
      <c r="AA22" s="56" t="str">
        <f t="shared" si="8"/>
        <v/>
      </c>
      <c r="AB22" s="56" t="str">
        <f t="shared" si="8"/>
        <v/>
      </c>
      <c r="AC22" s="56" t="str">
        <f t="shared" si="8"/>
        <v/>
      </c>
      <c r="AD22" s="56" t="str">
        <f t="shared" si="8"/>
        <v/>
      </c>
      <c r="AE22" s="56" t="str">
        <f t="shared" si="8"/>
        <v/>
      </c>
      <c r="AF22" s="56" t="str">
        <f t="shared" si="8"/>
        <v/>
      </c>
      <c r="AG22" s="56" t="str">
        <f t="shared" si="8"/>
        <v/>
      </c>
      <c r="AH22" s="56" t="str">
        <f t="shared" si="8"/>
        <v/>
      </c>
      <c r="AI22" s="56" t="str">
        <f t="shared" si="8"/>
        <v/>
      </c>
      <c r="AJ22" s="56" t="str">
        <f t="shared" si="8"/>
        <v/>
      </c>
      <c r="AK22" s="56" t="str">
        <f t="shared" si="8"/>
        <v/>
      </c>
      <c r="AL22" s="56" t="str">
        <f t="shared" si="4"/>
        <v/>
      </c>
      <c r="AM22" s="56" t="str">
        <f t="shared" si="5"/>
        <v/>
      </c>
      <c r="AN22" s="56" t="str">
        <f t="shared" si="5"/>
        <v/>
      </c>
      <c r="AO22" s="56" t="str">
        <f t="shared" si="5"/>
        <v/>
      </c>
      <c r="AP22" s="56" t="str">
        <f t="shared" si="5"/>
        <v/>
      </c>
      <c r="AQ22" s="56" t="str">
        <f t="shared" si="5"/>
        <v/>
      </c>
      <c r="AR22" s="56" t="str">
        <f t="shared" si="5"/>
        <v/>
      </c>
      <c r="AS22" s="56" t="str">
        <f t="shared" si="5"/>
        <v/>
      </c>
      <c r="AT22" s="56" t="str">
        <f t="shared" si="5"/>
        <v/>
      </c>
      <c r="AU22" s="56" t="str">
        <f t="shared" si="5"/>
        <v/>
      </c>
      <c r="AV22" s="56" t="str">
        <f t="shared" si="5"/>
        <v/>
      </c>
      <c r="AW22" s="56" t="str">
        <f t="shared" si="5"/>
        <v/>
      </c>
      <c r="AX22" s="56" t="str">
        <f t="shared" si="5"/>
        <v/>
      </c>
      <c r="AY22" s="56" t="str">
        <f t="shared" si="5"/>
        <v/>
      </c>
      <c r="AZ22" s="56" t="str">
        <f>+IFERROR(IF(AND(AY22=1,AZ$4&lt;$M22),1,IF(OR(AND($L22&gt;=AZ$4,$L22&lt;#REF!),AND($M22&gt;=AZ$4,$M22&lt;#REF!)),1,"")),"")</f>
        <v/>
      </c>
      <c r="BA22" s="14" t="s">
        <v>58</v>
      </c>
    </row>
    <row r="23" spans="2:53" ht="30" customHeight="1" x14ac:dyDescent="0.4">
      <c r="B23" s="89" t="str">
        <f t="shared" ref="B23:D38" si="9">B22</f>
        <v>PJ管理</v>
      </c>
      <c r="C23" s="92" t="str">
        <f t="shared" si="9"/>
        <v>契約</v>
      </c>
      <c r="D23" s="89" t="str">
        <f t="shared" si="9"/>
        <v>納品管理</v>
      </c>
      <c r="E23" s="50" t="s">
        <v>377</v>
      </c>
      <c r="F23" s="51" t="s">
        <v>378</v>
      </c>
      <c r="G23" s="51" t="s">
        <v>379</v>
      </c>
      <c r="H23" s="51" t="s">
        <v>380</v>
      </c>
      <c r="I23" s="52" t="s">
        <v>62</v>
      </c>
      <c r="J23" s="51"/>
      <c r="K23" s="71"/>
      <c r="L23" s="72"/>
      <c r="M23" s="72"/>
      <c r="N23" s="72"/>
      <c r="O23" s="72"/>
      <c r="P23" s="71"/>
      <c r="Q23" s="71"/>
      <c r="R23" s="73"/>
      <c r="S23" s="71"/>
      <c r="T23" s="73"/>
      <c r="U23" s="53"/>
      <c r="V23" s="55" t="str">
        <f t="shared" si="8"/>
        <v/>
      </c>
      <c r="W23" s="56" t="str">
        <f t="shared" si="8"/>
        <v/>
      </c>
      <c r="X23" s="56" t="str">
        <f t="shared" si="8"/>
        <v/>
      </c>
      <c r="Y23" s="56" t="str">
        <f t="shared" si="8"/>
        <v/>
      </c>
      <c r="Z23" s="56" t="str">
        <f t="shared" si="8"/>
        <v/>
      </c>
      <c r="AA23" s="56" t="str">
        <f t="shared" si="8"/>
        <v/>
      </c>
      <c r="AB23" s="56" t="str">
        <f t="shared" si="8"/>
        <v/>
      </c>
      <c r="AC23" s="56" t="str">
        <f t="shared" si="8"/>
        <v/>
      </c>
      <c r="AD23" s="56" t="str">
        <f t="shared" si="8"/>
        <v/>
      </c>
      <c r="AE23" s="56" t="str">
        <f t="shared" si="8"/>
        <v/>
      </c>
      <c r="AF23" s="56" t="str">
        <f t="shared" si="8"/>
        <v/>
      </c>
      <c r="AG23" s="56" t="str">
        <f t="shared" si="8"/>
        <v/>
      </c>
      <c r="AH23" s="56" t="str">
        <f t="shared" si="8"/>
        <v/>
      </c>
      <c r="AI23" s="56" t="str">
        <f t="shared" si="8"/>
        <v/>
      </c>
      <c r="AJ23" s="56" t="str">
        <f t="shared" si="8"/>
        <v/>
      </c>
      <c r="AK23" s="56" t="str">
        <f t="shared" si="8"/>
        <v/>
      </c>
      <c r="AL23" s="56" t="str">
        <f t="shared" si="4"/>
        <v/>
      </c>
      <c r="AM23" s="56" t="str">
        <f t="shared" si="5"/>
        <v/>
      </c>
      <c r="AN23" s="56" t="str">
        <f t="shared" si="5"/>
        <v/>
      </c>
      <c r="AO23" s="56" t="str">
        <f t="shared" si="5"/>
        <v/>
      </c>
      <c r="AP23" s="56" t="str">
        <f t="shared" si="5"/>
        <v/>
      </c>
      <c r="AQ23" s="56" t="str">
        <f t="shared" si="5"/>
        <v/>
      </c>
      <c r="AR23" s="56" t="str">
        <f t="shared" si="5"/>
        <v/>
      </c>
      <c r="AS23" s="56" t="str">
        <f t="shared" si="5"/>
        <v/>
      </c>
      <c r="AT23" s="56" t="str">
        <f t="shared" si="5"/>
        <v/>
      </c>
      <c r="AU23" s="56" t="str">
        <f t="shared" si="5"/>
        <v/>
      </c>
      <c r="AV23" s="56" t="str">
        <f t="shared" si="5"/>
        <v/>
      </c>
      <c r="AW23" s="56" t="str">
        <f t="shared" si="5"/>
        <v/>
      </c>
      <c r="AX23" s="56" t="str">
        <f t="shared" si="5"/>
        <v/>
      </c>
      <c r="AY23" s="56" t="str">
        <f t="shared" si="5"/>
        <v/>
      </c>
      <c r="AZ23" s="56" t="str">
        <f>+IFERROR(IF(AND(AY23=1,AZ$4&lt;$M23),1,IF(OR(AND($L23&gt;=AZ$4,$L23&lt;#REF!),AND($M23&gt;=AZ$4,$M23&lt;#REF!)),1,"")),"")</f>
        <v/>
      </c>
      <c r="BA23" s="14" t="s">
        <v>58</v>
      </c>
    </row>
    <row r="24" spans="2:53" ht="30" customHeight="1" x14ac:dyDescent="0.4">
      <c r="B24" s="89" t="str">
        <f t="shared" si="9"/>
        <v>PJ管理</v>
      </c>
      <c r="C24" s="92" t="str">
        <f t="shared" si="9"/>
        <v>契約</v>
      </c>
      <c r="D24" s="89" t="str">
        <f t="shared" si="9"/>
        <v>納品管理</v>
      </c>
      <c r="E24" s="50" t="s">
        <v>381</v>
      </c>
      <c r="F24" s="51" t="s">
        <v>382</v>
      </c>
      <c r="G24" s="51" t="s">
        <v>383</v>
      </c>
      <c r="H24" s="51" t="s">
        <v>380</v>
      </c>
      <c r="I24" s="52" t="s">
        <v>62</v>
      </c>
      <c r="J24" s="51"/>
      <c r="K24" s="71"/>
      <c r="L24" s="72"/>
      <c r="M24" s="72"/>
      <c r="N24" s="72"/>
      <c r="O24" s="72"/>
      <c r="P24" s="71"/>
      <c r="Q24" s="71"/>
      <c r="R24" s="73"/>
      <c r="S24" s="71"/>
      <c r="T24" s="73"/>
      <c r="U24" s="53"/>
      <c r="V24" s="55" t="str">
        <f t="shared" si="8"/>
        <v/>
      </c>
      <c r="W24" s="56" t="str">
        <f t="shared" si="8"/>
        <v/>
      </c>
      <c r="X24" s="56" t="str">
        <f t="shared" si="8"/>
        <v/>
      </c>
      <c r="Y24" s="56" t="str">
        <f t="shared" si="8"/>
        <v/>
      </c>
      <c r="Z24" s="56" t="str">
        <f t="shared" si="8"/>
        <v/>
      </c>
      <c r="AA24" s="56" t="str">
        <f t="shared" si="8"/>
        <v/>
      </c>
      <c r="AB24" s="56" t="str">
        <f t="shared" si="8"/>
        <v/>
      </c>
      <c r="AC24" s="56" t="str">
        <f t="shared" si="8"/>
        <v/>
      </c>
      <c r="AD24" s="56" t="str">
        <f t="shared" si="8"/>
        <v/>
      </c>
      <c r="AE24" s="56" t="str">
        <f t="shared" si="8"/>
        <v/>
      </c>
      <c r="AF24" s="56" t="str">
        <f t="shared" si="8"/>
        <v/>
      </c>
      <c r="AG24" s="56" t="str">
        <f t="shared" si="8"/>
        <v/>
      </c>
      <c r="AH24" s="56" t="str">
        <f t="shared" si="8"/>
        <v/>
      </c>
      <c r="AI24" s="56" t="str">
        <f t="shared" si="8"/>
        <v/>
      </c>
      <c r="AJ24" s="56" t="str">
        <f t="shared" si="8"/>
        <v/>
      </c>
      <c r="AK24" s="56" t="str">
        <f t="shared" si="8"/>
        <v/>
      </c>
      <c r="AL24" s="56" t="str">
        <f t="shared" si="4"/>
        <v/>
      </c>
      <c r="AM24" s="56" t="str">
        <f t="shared" si="5"/>
        <v/>
      </c>
      <c r="AN24" s="56" t="str">
        <f t="shared" si="5"/>
        <v/>
      </c>
      <c r="AO24" s="56" t="str">
        <f t="shared" si="5"/>
        <v/>
      </c>
      <c r="AP24" s="56" t="str">
        <f t="shared" si="5"/>
        <v/>
      </c>
      <c r="AQ24" s="56" t="str">
        <f t="shared" si="5"/>
        <v/>
      </c>
      <c r="AR24" s="56" t="str">
        <f t="shared" si="5"/>
        <v/>
      </c>
      <c r="AS24" s="56" t="str">
        <f t="shared" si="5"/>
        <v/>
      </c>
      <c r="AT24" s="56" t="str">
        <f t="shared" si="5"/>
        <v/>
      </c>
      <c r="AU24" s="56" t="str">
        <f t="shared" si="5"/>
        <v/>
      </c>
      <c r="AV24" s="56" t="str">
        <f t="shared" si="5"/>
        <v/>
      </c>
      <c r="AW24" s="56" t="str">
        <f t="shared" si="5"/>
        <v/>
      </c>
      <c r="AX24" s="56" t="str">
        <f t="shared" si="5"/>
        <v/>
      </c>
      <c r="AY24" s="56" t="str">
        <f t="shared" si="5"/>
        <v/>
      </c>
      <c r="AZ24" s="56" t="str">
        <f>+IFERROR(IF(AND(AY24=1,AZ$4&lt;$M24),1,IF(OR(AND($L24&gt;=AZ$4,$L24&lt;#REF!),AND($M24&gt;=AZ$4,$M24&lt;#REF!)),1,"")),"")</f>
        <v/>
      </c>
      <c r="BA24" s="14" t="s">
        <v>58</v>
      </c>
    </row>
    <row r="25" spans="2:53" ht="30" customHeight="1" x14ac:dyDescent="0.4">
      <c r="B25" s="89" t="str">
        <f t="shared" si="9"/>
        <v>PJ管理</v>
      </c>
      <c r="C25" s="92" t="str">
        <f t="shared" si="9"/>
        <v>契約</v>
      </c>
      <c r="D25" s="89" t="str">
        <f t="shared" si="9"/>
        <v>納品管理</v>
      </c>
      <c r="E25" s="50" t="s">
        <v>384</v>
      </c>
      <c r="F25" s="51" t="s">
        <v>385</v>
      </c>
      <c r="G25" s="51" t="s">
        <v>386</v>
      </c>
      <c r="H25" s="51" t="s">
        <v>380</v>
      </c>
      <c r="I25" s="52" t="s">
        <v>62</v>
      </c>
      <c r="J25" s="51"/>
      <c r="K25" s="71"/>
      <c r="L25" s="72"/>
      <c r="M25" s="72"/>
      <c r="N25" s="72"/>
      <c r="O25" s="72"/>
      <c r="P25" s="71"/>
      <c r="Q25" s="71"/>
      <c r="R25" s="73"/>
      <c r="S25" s="71"/>
      <c r="T25" s="73"/>
      <c r="U25" s="53"/>
      <c r="V25" s="55" t="str">
        <f t="shared" si="8"/>
        <v/>
      </c>
      <c r="W25" s="56" t="str">
        <f t="shared" si="8"/>
        <v/>
      </c>
      <c r="X25" s="56" t="str">
        <f t="shared" si="8"/>
        <v/>
      </c>
      <c r="Y25" s="56" t="str">
        <f t="shared" si="8"/>
        <v/>
      </c>
      <c r="Z25" s="56" t="str">
        <f t="shared" si="8"/>
        <v/>
      </c>
      <c r="AA25" s="56" t="str">
        <f t="shared" si="8"/>
        <v/>
      </c>
      <c r="AB25" s="56" t="str">
        <f t="shared" si="8"/>
        <v/>
      </c>
      <c r="AC25" s="56" t="str">
        <f t="shared" si="8"/>
        <v/>
      </c>
      <c r="AD25" s="56" t="str">
        <f t="shared" si="8"/>
        <v/>
      </c>
      <c r="AE25" s="56" t="str">
        <f t="shared" si="8"/>
        <v/>
      </c>
      <c r="AF25" s="56" t="str">
        <f t="shared" si="8"/>
        <v/>
      </c>
      <c r="AG25" s="56" t="str">
        <f t="shared" si="8"/>
        <v/>
      </c>
      <c r="AH25" s="56" t="str">
        <f t="shared" si="8"/>
        <v/>
      </c>
      <c r="AI25" s="56" t="str">
        <f t="shared" si="8"/>
        <v/>
      </c>
      <c r="AJ25" s="56" t="str">
        <f t="shared" si="8"/>
        <v/>
      </c>
      <c r="AK25" s="56" t="str">
        <f t="shared" si="8"/>
        <v/>
      </c>
      <c r="AL25" s="56" t="str">
        <f t="shared" si="4"/>
        <v/>
      </c>
      <c r="AM25" s="56" t="str">
        <f t="shared" si="5"/>
        <v/>
      </c>
      <c r="AN25" s="56" t="str">
        <f t="shared" si="5"/>
        <v/>
      </c>
      <c r="AO25" s="56" t="str">
        <f t="shared" si="5"/>
        <v/>
      </c>
      <c r="AP25" s="56" t="str">
        <f t="shared" si="5"/>
        <v/>
      </c>
      <c r="AQ25" s="56" t="str">
        <f t="shared" si="5"/>
        <v/>
      </c>
      <c r="AR25" s="56" t="str">
        <f t="shared" si="5"/>
        <v/>
      </c>
      <c r="AS25" s="56" t="str">
        <f t="shared" si="5"/>
        <v/>
      </c>
      <c r="AT25" s="56" t="str">
        <f t="shared" si="5"/>
        <v/>
      </c>
      <c r="AU25" s="56" t="str">
        <f t="shared" si="5"/>
        <v/>
      </c>
      <c r="AV25" s="56" t="str">
        <f t="shared" si="5"/>
        <v/>
      </c>
      <c r="AW25" s="56" t="str">
        <f t="shared" si="5"/>
        <v/>
      </c>
      <c r="AX25" s="56" t="str">
        <f t="shared" ref="AM25:AY40" si="10">+IFERROR(IF(AND(AW25=1,AX$4&lt;$M25),1,IF(OR(AND($L25&gt;=AX$4,$L25&lt;AY$4),AND($M25&gt;=AX$4,$M25&lt;AY$4)),1,"")),"")</f>
        <v/>
      </c>
      <c r="AY25" s="56" t="str">
        <f t="shared" si="10"/>
        <v/>
      </c>
      <c r="AZ25" s="56" t="str">
        <f>+IFERROR(IF(AND(AY25=1,AZ$4&lt;$M25),1,IF(OR(AND($L25&gt;=AZ$4,$L25&lt;#REF!),AND($M25&gt;=AZ$4,$M25&lt;#REF!)),1,"")),"")</f>
        <v/>
      </c>
      <c r="BA25" s="14" t="s">
        <v>58</v>
      </c>
    </row>
    <row r="26" spans="2:53" ht="30" customHeight="1" x14ac:dyDescent="0.4">
      <c r="B26" s="89" t="str">
        <f t="shared" si="9"/>
        <v>PJ管理</v>
      </c>
      <c r="C26" s="92" t="str">
        <f t="shared" si="9"/>
        <v>契約</v>
      </c>
      <c r="D26" s="89" t="str">
        <f t="shared" si="9"/>
        <v>納品管理</v>
      </c>
      <c r="E26" s="50" t="s">
        <v>370</v>
      </c>
      <c r="F26" s="51" t="s">
        <v>371</v>
      </c>
      <c r="G26" s="51" t="s">
        <v>372</v>
      </c>
      <c r="H26" s="51" t="s">
        <v>380</v>
      </c>
      <c r="I26" s="52" t="s">
        <v>62</v>
      </c>
      <c r="J26" s="51"/>
      <c r="K26" s="71"/>
      <c r="L26" s="72"/>
      <c r="M26" s="72"/>
      <c r="N26" s="72"/>
      <c r="O26" s="72"/>
      <c r="P26" s="71"/>
      <c r="Q26" s="71"/>
      <c r="R26" s="73"/>
      <c r="S26" s="71"/>
      <c r="T26" s="73"/>
      <c r="U26" s="53"/>
      <c r="V26" s="55" t="str">
        <f t="shared" si="8"/>
        <v/>
      </c>
      <c r="W26" s="56" t="str">
        <f t="shared" si="8"/>
        <v/>
      </c>
      <c r="X26" s="56" t="str">
        <f t="shared" si="8"/>
        <v/>
      </c>
      <c r="Y26" s="56" t="str">
        <f t="shared" si="8"/>
        <v/>
      </c>
      <c r="Z26" s="56" t="str">
        <f t="shared" si="8"/>
        <v/>
      </c>
      <c r="AA26" s="56" t="str">
        <f t="shared" si="8"/>
        <v/>
      </c>
      <c r="AB26" s="56" t="str">
        <f t="shared" si="8"/>
        <v/>
      </c>
      <c r="AC26" s="56" t="str">
        <f t="shared" si="8"/>
        <v/>
      </c>
      <c r="AD26" s="56" t="str">
        <f t="shared" si="8"/>
        <v/>
      </c>
      <c r="AE26" s="56" t="str">
        <f t="shared" si="8"/>
        <v/>
      </c>
      <c r="AF26" s="56" t="str">
        <f t="shared" si="8"/>
        <v/>
      </c>
      <c r="AG26" s="56" t="str">
        <f t="shared" si="8"/>
        <v/>
      </c>
      <c r="AH26" s="56" t="str">
        <f t="shared" si="8"/>
        <v/>
      </c>
      <c r="AI26" s="56" t="str">
        <f t="shared" si="8"/>
        <v/>
      </c>
      <c r="AJ26" s="56" t="str">
        <f t="shared" si="8"/>
        <v/>
      </c>
      <c r="AK26" s="56" t="str">
        <f t="shared" si="8"/>
        <v/>
      </c>
      <c r="AL26" s="56" t="str">
        <f t="shared" si="4"/>
        <v/>
      </c>
      <c r="AM26" s="56" t="str">
        <f t="shared" si="10"/>
        <v/>
      </c>
      <c r="AN26" s="56" t="str">
        <f t="shared" si="10"/>
        <v/>
      </c>
      <c r="AO26" s="56" t="str">
        <f t="shared" si="10"/>
        <v/>
      </c>
      <c r="AP26" s="56" t="str">
        <f t="shared" si="10"/>
        <v/>
      </c>
      <c r="AQ26" s="56" t="str">
        <f t="shared" si="10"/>
        <v/>
      </c>
      <c r="AR26" s="56" t="str">
        <f t="shared" si="10"/>
        <v/>
      </c>
      <c r="AS26" s="56" t="str">
        <f t="shared" si="10"/>
        <v/>
      </c>
      <c r="AT26" s="56" t="str">
        <f t="shared" si="10"/>
        <v/>
      </c>
      <c r="AU26" s="56" t="str">
        <f t="shared" si="10"/>
        <v/>
      </c>
      <c r="AV26" s="56" t="str">
        <f t="shared" si="10"/>
        <v/>
      </c>
      <c r="AW26" s="56" t="str">
        <f t="shared" si="10"/>
        <v/>
      </c>
      <c r="AX26" s="56" t="str">
        <f t="shared" si="10"/>
        <v/>
      </c>
      <c r="AY26" s="56" t="str">
        <f t="shared" si="10"/>
        <v/>
      </c>
      <c r="AZ26" s="56" t="str">
        <f>+IFERROR(IF(AND(AY26=1,AZ$4&lt;$M26),1,IF(OR(AND($L26&gt;=AZ$4,$L26&lt;#REF!),AND($M26&gt;=AZ$4,$M26&lt;#REF!)),1,"")),"")</f>
        <v/>
      </c>
      <c r="BA26" s="14" t="s">
        <v>58</v>
      </c>
    </row>
    <row r="27" spans="2:53" ht="21.95" customHeight="1" x14ac:dyDescent="0.4">
      <c r="B27" s="89" t="str">
        <f t="shared" si="9"/>
        <v>PJ管理</v>
      </c>
      <c r="C27" s="24" t="s">
        <v>104</v>
      </c>
      <c r="D27" s="25"/>
      <c r="E27" s="26"/>
      <c r="F27" s="27"/>
      <c r="G27" s="27"/>
      <c r="H27" s="27"/>
      <c r="I27" s="28"/>
      <c r="J27" s="27"/>
      <c r="K27" s="29"/>
      <c r="L27" s="30"/>
      <c r="M27" s="31"/>
      <c r="N27" s="30"/>
      <c r="O27" s="31"/>
      <c r="P27" s="30"/>
      <c r="Q27" s="31"/>
      <c r="R27" s="32"/>
      <c r="S27" s="33"/>
      <c r="T27" s="28"/>
      <c r="U27" s="33"/>
      <c r="V27" s="34" t="str">
        <f>+IFERROR(IF(AND(U27=1,V$4&lt;$M27),1,IF(OR(AND($L27&gt;=V$4,$L27&lt;W$4),AND($M27&gt;=V$4,$M27&lt;W$4)),1,"")),"")</f>
        <v/>
      </c>
      <c r="W27" s="35" t="str">
        <f>+IFERROR(IF(AND(V27=1,W$4&lt;$M27),1,IF(OR(AND($L27&gt;=W$4,$L27&lt;X$4),AND($M27&gt;=W$4,$M27&lt;X$4)),1,"")),"")</f>
        <v/>
      </c>
      <c r="X27" s="35" t="str">
        <f t="shared" si="4"/>
        <v/>
      </c>
      <c r="Y27" s="35" t="str">
        <f t="shared" si="4"/>
        <v/>
      </c>
      <c r="Z27" s="35" t="str">
        <f t="shared" si="4"/>
        <v/>
      </c>
      <c r="AA27" s="35" t="str">
        <f t="shared" si="4"/>
        <v/>
      </c>
      <c r="AB27" s="35" t="str">
        <f t="shared" si="4"/>
        <v/>
      </c>
      <c r="AC27" s="35" t="str">
        <f t="shared" si="4"/>
        <v/>
      </c>
      <c r="AD27" s="35" t="str">
        <f t="shared" si="4"/>
        <v/>
      </c>
      <c r="AE27" s="35" t="str">
        <f t="shared" si="8"/>
        <v/>
      </c>
      <c r="AF27" s="35" t="str">
        <f t="shared" si="8"/>
        <v/>
      </c>
      <c r="AG27" s="35" t="str">
        <f t="shared" si="8"/>
        <v/>
      </c>
      <c r="AH27" s="35" t="str">
        <f t="shared" si="8"/>
        <v/>
      </c>
      <c r="AI27" s="35" t="str">
        <f t="shared" si="8"/>
        <v/>
      </c>
      <c r="AJ27" s="35" t="str">
        <f t="shared" si="8"/>
        <v/>
      </c>
      <c r="AK27" s="35" t="str">
        <f t="shared" si="8"/>
        <v/>
      </c>
      <c r="AL27" s="35" t="str">
        <f t="shared" ref="AL27:AY49" si="11">+IFERROR(IF(AND(AK27=1,AL$4&lt;$M27),1,IF(OR(AND($L27&gt;=AL$4,$L27&lt;AM$4),AND($M27&gt;=AL$4,$M27&lt;AM$4)),1,"")),"")</f>
        <v/>
      </c>
      <c r="AM27" s="35" t="str">
        <f t="shared" si="10"/>
        <v/>
      </c>
      <c r="AN27" s="35" t="str">
        <f t="shared" si="10"/>
        <v/>
      </c>
      <c r="AO27" s="35" t="str">
        <f t="shared" si="10"/>
        <v/>
      </c>
      <c r="AP27" s="35" t="str">
        <f t="shared" si="10"/>
        <v/>
      </c>
      <c r="AQ27" s="35" t="str">
        <f t="shared" si="10"/>
        <v/>
      </c>
      <c r="AR27" s="35" t="str">
        <f t="shared" si="10"/>
        <v/>
      </c>
      <c r="AS27" s="35" t="str">
        <f t="shared" si="10"/>
        <v/>
      </c>
      <c r="AT27" s="35" t="str">
        <f t="shared" si="10"/>
        <v/>
      </c>
      <c r="AU27" s="35" t="str">
        <f t="shared" si="10"/>
        <v/>
      </c>
      <c r="AV27" s="35" t="str">
        <f t="shared" si="10"/>
        <v/>
      </c>
      <c r="AW27" s="35" t="str">
        <f t="shared" si="10"/>
        <v/>
      </c>
      <c r="AX27" s="35" t="str">
        <f t="shared" si="10"/>
        <v/>
      </c>
      <c r="AY27" s="35" t="str">
        <f t="shared" si="10"/>
        <v/>
      </c>
      <c r="AZ27" s="35" t="str">
        <f>+IFERROR(IF(AND(AY27=1,AZ$4&lt;$M27),1,IF(OR(AND($L27&gt;=AZ$4,$L27&lt;#REF!),AND($M27&gt;=AZ$4,$M27&lt;#REF!)),1,"")),"")</f>
        <v/>
      </c>
      <c r="BA27" s="14" t="s">
        <v>31</v>
      </c>
    </row>
    <row r="28" spans="2:53" ht="21.95" customHeight="1" x14ac:dyDescent="0.4">
      <c r="B28" s="89" t="str">
        <f>B27</f>
        <v>PJ管理</v>
      </c>
      <c r="C28" s="92" t="str">
        <f t="shared" si="9"/>
        <v>体制整備</v>
      </c>
      <c r="D28" s="36" t="s">
        <v>105</v>
      </c>
      <c r="E28" s="37"/>
      <c r="F28" s="38"/>
      <c r="G28" s="38"/>
      <c r="H28" s="38"/>
      <c r="I28" s="39"/>
      <c r="J28" s="38"/>
      <c r="K28" s="40"/>
      <c r="L28" s="30"/>
      <c r="M28" s="41"/>
      <c r="N28" s="30"/>
      <c r="O28" s="41"/>
      <c r="P28" s="30"/>
      <c r="Q28" s="41"/>
      <c r="R28" s="32"/>
      <c r="S28" s="33"/>
      <c r="T28" s="28"/>
      <c r="U28" s="33"/>
      <c r="V28" s="34" t="str">
        <f t="shared" ref="V28:AK43" si="12">+IFERROR(IF(AND(U28=1,V$4&lt;$M28),1,IF(OR(AND($L28&gt;=V$4,$L28&lt;W$4),AND($M28&gt;=V$4,$M28&lt;W$4)),1,"")),"")</f>
        <v/>
      </c>
      <c r="W28" s="35" t="str">
        <f t="shared" si="12"/>
        <v/>
      </c>
      <c r="X28" s="35" t="str">
        <f t="shared" si="12"/>
        <v/>
      </c>
      <c r="Y28" s="35" t="str">
        <f t="shared" si="12"/>
        <v/>
      </c>
      <c r="Z28" s="35" t="str">
        <f t="shared" si="12"/>
        <v/>
      </c>
      <c r="AA28" s="35" t="str">
        <f t="shared" si="12"/>
        <v/>
      </c>
      <c r="AB28" s="35" t="str">
        <f t="shared" si="12"/>
        <v/>
      </c>
      <c r="AC28" s="35" t="str">
        <f t="shared" si="12"/>
        <v/>
      </c>
      <c r="AD28" s="35" t="str">
        <f t="shared" si="12"/>
        <v/>
      </c>
      <c r="AE28" s="35" t="str">
        <f t="shared" si="12"/>
        <v/>
      </c>
      <c r="AF28" s="35" t="str">
        <f t="shared" si="12"/>
        <v/>
      </c>
      <c r="AG28" s="35" t="str">
        <f t="shared" si="12"/>
        <v/>
      </c>
      <c r="AH28" s="35" t="str">
        <f t="shared" si="12"/>
        <v/>
      </c>
      <c r="AI28" s="35" t="str">
        <f t="shared" si="12"/>
        <v/>
      </c>
      <c r="AJ28" s="35" t="str">
        <f t="shared" si="12"/>
        <v/>
      </c>
      <c r="AK28" s="35" t="str">
        <f t="shared" si="12"/>
        <v/>
      </c>
      <c r="AL28" s="35" t="str">
        <f t="shared" si="11"/>
        <v/>
      </c>
      <c r="AM28" s="35" t="str">
        <f t="shared" si="10"/>
        <v/>
      </c>
      <c r="AN28" s="35" t="str">
        <f t="shared" si="10"/>
        <v/>
      </c>
      <c r="AO28" s="35" t="str">
        <f t="shared" si="10"/>
        <v/>
      </c>
      <c r="AP28" s="35" t="str">
        <f t="shared" si="10"/>
        <v/>
      </c>
      <c r="AQ28" s="35" t="str">
        <f t="shared" si="10"/>
        <v/>
      </c>
      <c r="AR28" s="35" t="str">
        <f t="shared" si="10"/>
        <v/>
      </c>
      <c r="AS28" s="35" t="str">
        <f t="shared" si="10"/>
        <v/>
      </c>
      <c r="AT28" s="35" t="str">
        <f t="shared" si="10"/>
        <v/>
      </c>
      <c r="AU28" s="35" t="str">
        <f t="shared" si="10"/>
        <v/>
      </c>
      <c r="AV28" s="35" t="str">
        <f t="shared" si="10"/>
        <v/>
      </c>
      <c r="AW28" s="35" t="str">
        <f t="shared" si="10"/>
        <v/>
      </c>
      <c r="AX28" s="35" t="str">
        <f t="shared" si="10"/>
        <v/>
      </c>
      <c r="AY28" s="35" t="str">
        <f t="shared" si="10"/>
        <v/>
      </c>
      <c r="AZ28" s="35" t="str">
        <f>+IFERROR(IF(AND(AY28=1,AZ$4&lt;$M28),1,IF(OR(AND($L28&gt;=AZ$4,$L28&lt;#REF!),AND($M28&gt;=AZ$4,$M28&lt;#REF!)),1,"")),"")</f>
        <v/>
      </c>
      <c r="BA28" s="14" t="s">
        <v>31</v>
      </c>
    </row>
    <row r="29" spans="2:53" ht="30" customHeight="1" x14ac:dyDescent="0.4">
      <c r="B29" s="89" t="str">
        <f t="shared" si="9"/>
        <v>PJ管理</v>
      </c>
      <c r="C29" s="92" t="str">
        <f t="shared" si="9"/>
        <v>体制整備</v>
      </c>
      <c r="D29" s="89" t="str">
        <f t="shared" si="9"/>
        <v>PJ体制構築</v>
      </c>
      <c r="E29" s="43" t="s">
        <v>106</v>
      </c>
      <c r="F29" s="44" t="s">
        <v>107</v>
      </c>
      <c r="G29" s="44" t="s">
        <v>108</v>
      </c>
      <c r="H29" s="44" t="s">
        <v>109</v>
      </c>
      <c r="I29" s="45" t="s">
        <v>53</v>
      </c>
      <c r="J29" s="44"/>
      <c r="K29" s="70"/>
      <c r="L29" s="68"/>
      <c r="M29" s="68"/>
      <c r="N29" s="68"/>
      <c r="O29" s="68"/>
      <c r="P29" s="70"/>
      <c r="Q29" s="70"/>
      <c r="R29" s="69"/>
      <c r="S29" s="70"/>
      <c r="T29" s="69"/>
      <c r="U29" s="46"/>
      <c r="V29" s="48" t="str">
        <f t="shared" si="12"/>
        <v/>
      </c>
      <c r="W29" s="49" t="str">
        <f t="shared" si="12"/>
        <v/>
      </c>
      <c r="X29" s="49" t="str">
        <f t="shared" si="12"/>
        <v/>
      </c>
      <c r="Y29" s="49" t="str">
        <f t="shared" si="12"/>
        <v/>
      </c>
      <c r="Z29" s="49" t="str">
        <f t="shared" si="12"/>
        <v/>
      </c>
      <c r="AA29" s="49" t="str">
        <f t="shared" si="12"/>
        <v/>
      </c>
      <c r="AB29" s="49" t="str">
        <f t="shared" si="12"/>
        <v/>
      </c>
      <c r="AC29" s="49" t="str">
        <f t="shared" si="12"/>
        <v/>
      </c>
      <c r="AD29" s="49" t="str">
        <f t="shared" si="12"/>
        <v/>
      </c>
      <c r="AE29" s="49" t="str">
        <f t="shared" si="12"/>
        <v/>
      </c>
      <c r="AF29" s="49" t="str">
        <f t="shared" si="12"/>
        <v/>
      </c>
      <c r="AG29" s="49" t="str">
        <f t="shared" si="12"/>
        <v/>
      </c>
      <c r="AH29" s="49" t="str">
        <f t="shared" si="12"/>
        <v/>
      </c>
      <c r="AI29" s="49" t="str">
        <f t="shared" si="12"/>
        <v/>
      </c>
      <c r="AJ29" s="49" t="str">
        <f t="shared" si="12"/>
        <v/>
      </c>
      <c r="AK29" s="49" t="str">
        <f t="shared" si="12"/>
        <v/>
      </c>
      <c r="AL29" s="49" t="str">
        <f t="shared" si="11"/>
        <v/>
      </c>
      <c r="AM29" s="49" t="str">
        <f t="shared" si="10"/>
        <v/>
      </c>
      <c r="AN29" s="49" t="str">
        <f t="shared" si="10"/>
        <v/>
      </c>
      <c r="AO29" s="49" t="str">
        <f t="shared" si="10"/>
        <v/>
      </c>
      <c r="AP29" s="49" t="str">
        <f t="shared" si="10"/>
        <v/>
      </c>
      <c r="AQ29" s="49" t="str">
        <f t="shared" si="10"/>
        <v/>
      </c>
      <c r="AR29" s="49" t="str">
        <f t="shared" si="10"/>
        <v/>
      </c>
      <c r="AS29" s="49" t="str">
        <f t="shared" si="10"/>
        <v/>
      </c>
      <c r="AT29" s="49" t="str">
        <f t="shared" si="10"/>
        <v/>
      </c>
      <c r="AU29" s="49" t="str">
        <f t="shared" si="10"/>
        <v/>
      </c>
      <c r="AV29" s="49" t="str">
        <f t="shared" si="10"/>
        <v/>
      </c>
      <c r="AW29" s="49" t="str">
        <f t="shared" si="10"/>
        <v/>
      </c>
      <c r="AX29" s="49" t="str">
        <f t="shared" si="10"/>
        <v/>
      </c>
      <c r="AY29" s="49" t="str">
        <f t="shared" si="10"/>
        <v/>
      </c>
      <c r="AZ29" s="49" t="str">
        <f>+IFERROR(IF(AND(AY29=1,AZ$4&lt;$M29),1,IF(OR(AND($L29&gt;=AZ$4,$L29&lt;#REF!),AND($M29&gt;=AZ$4,$M29&lt;#REF!)),1,"")),"")</f>
        <v/>
      </c>
      <c r="BA29" s="14" t="s">
        <v>58</v>
      </c>
    </row>
    <row r="30" spans="2:53" ht="30" customHeight="1" x14ac:dyDescent="0.4">
      <c r="B30" s="89" t="str">
        <f t="shared" si="9"/>
        <v>PJ管理</v>
      </c>
      <c r="C30" s="91" t="str">
        <f t="shared" si="9"/>
        <v>体制整備</v>
      </c>
      <c r="D30" s="89" t="str">
        <f t="shared" si="9"/>
        <v>PJ体制構築</v>
      </c>
      <c r="E30" s="50" t="s">
        <v>110</v>
      </c>
      <c r="F30" s="51" t="s">
        <v>111</v>
      </c>
      <c r="G30" s="51" t="s">
        <v>112</v>
      </c>
      <c r="H30" s="51" t="s">
        <v>109</v>
      </c>
      <c r="I30" s="52" t="s">
        <v>62</v>
      </c>
      <c r="J30" s="51"/>
      <c r="K30" s="71"/>
      <c r="L30" s="72"/>
      <c r="M30" s="72"/>
      <c r="N30" s="72"/>
      <c r="O30" s="72"/>
      <c r="P30" s="71"/>
      <c r="Q30" s="71"/>
      <c r="R30" s="73"/>
      <c r="S30" s="71"/>
      <c r="T30" s="73"/>
      <c r="U30" s="53"/>
      <c r="V30" s="55" t="str">
        <f t="shared" si="12"/>
        <v/>
      </c>
      <c r="W30" s="56" t="str">
        <f t="shared" si="12"/>
        <v/>
      </c>
      <c r="X30" s="56" t="str">
        <f t="shared" si="12"/>
        <v/>
      </c>
      <c r="Y30" s="56" t="str">
        <f t="shared" si="12"/>
        <v/>
      </c>
      <c r="Z30" s="56" t="str">
        <f t="shared" si="12"/>
        <v/>
      </c>
      <c r="AA30" s="56" t="str">
        <f t="shared" si="12"/>
        <v/>
      </c>
      <c r="AB30" s="56" t="str">
        <f t="shared" si="12"/>
        <v/>
      </c>
      <c r="AC30" s="56" t="str">
        <f t="shared" si="12"/>
        <v/>
      </c>
      <c r="AD30" s="56" t="str">
        <f t="shared" si="12"/>
        <v/>
      </c>
      <c r="AE30" s="56" t="str">
        <f t="shared" si="12"/>
        <v/>
      </c>
      <c r="AF30" s="56" t="str">
        <f t="shared" si="12"/>
        <v/>
      </c>
      <c r="AG30" s="56" t="str">
        <f t="shared" si="12"/>
        <v/>
      </c>
      <c r="AH30" s="56" t="str">
        <f t="shared" si="12"/>
        <v/>
      </c>
      <c r="AI30" s="56" t="str">
        <f t="shared" si="12"/>
        <v/>
      </c>
      <c r="AJ30" s="56" t="str">
        <f t="shared" si="12"/>
        <v/>
      </c>
      <c r="AK30" s="56" t="str">
        <f t="shared" si="12"/>
        <v/>
      </c>
      <c r="AL30" s="56" t="str">
        <f t="shared" si="11"/>
        <v/>
      </c>
      <c r="AM30" s="56" t="str">
        <f t="shared" si="10"/>
        <v/>
      </c>
      <c r="AN30" s="56" t="str">
        <f t="shared" si="10"/>
        <v/>
      </c>
      <c r="AO30" s="56" t="str">
        <f t="shared" si="10"/>
        <v/>
      </c>
      <c r="AP30" s="56" t="str">
        <f t="shared" si="10"/>
        <v/>
      </c>
      <c r="AQ30" s="56" t="str">
        <f t="shared" si="10"/>
        <v/>
      </c>
      <c r="AR30" s="56" t="str">
        <f t="shared" si="10"/>
        <v/>
      </c>
      <c r="AS30" s="56" t="str">
        <f t="shared" si="10"/>
        <v/>
      </c>
      <c r="AT30" s="56" t="str">
        <f t="shared" si="10"/>
        <v/>
      </c>
      <c r="AU30" s="56" t="str">
        <f t="shared" si="10"/>
        <v/>
      </c>
      <c r="AV30" s="56" t="str">
        <f t="shared" si="10"/>
        <v/>
      </c>
      <c r="AW30" s="56" t="str">
        <f t="shared" si="10"/>
        <v/>
      </c>
      <c r="AX30" s="56" t="str">
        <f t="shared" si="10"/>
        <v/>
      </c>
      <c r="AY30" s="56" t="str">
        <f t="shared" si="10"/>
        <v/>
      </c>
      <c r="AZ30" s="56" t="str">
        <f>+IFERROR(IF(AND(AY30=1,AZ$4&lt;$M30),1,IF(OR(AND($L30&gt;=AZ$4,$L30&lt;#REF!),AND($M30&gt;=AZ$4,$M30&lt;#REF!)),1,"")),"")</f>
        <v/>
      </c>
      <c r="BA30" s="14" t="s">
        <v>58</v>
      </c>
    </row>
    <row r="31" spans="2:53" ht="30" customHeight="1" x14ac:dyDescent="0.4">
      <c r="B31" s="89" t="str">
        <f t="shared" si="9"/>
        <v>PJ管理</v>
      </c>
      <c r="C31" s="92" t="str">
        <f t="shared" si="9"/>
        <v>体制整備</v>
      </c>
      <c r="D31" s="89" t="str">
        <f t="shared" si="9"/>
        <v>PJ体制構築</v>
      </c>
      <c r="E31" s="57" t="s">
        <v>114</v>
      </c>
      <c r="F31" s="58" t="s">
        <v>115</v>
      </c>
      <c r="G31" s="58" t="s">
        <v>116</v>
      </c>
      <c r="H31" s="58" t="s">
        <v>109</v>
      </c>
      <c r="I31" s="59" t="s">
        <v>62</v>
      </c>
      <c r="J31" s="58"/>
      <c r="K31" s="74"/>
      <c r="L31" s="72"/>
      <c r="M31" s="72"/>
      <c r="N31" s="72"/>
      <c r="O31" s="72"/>
      <c r="P31" s="71"/>
      <c r="Q31" s="71"/>
      <c r="R31" s="73"/>
      <c r="S31" s="71"/>
      <c r="T31" s="73"/>
      <c r="U31" s="53"/>
      <c r="V31" s="55" t="str">
        <f t="shared" si="12"/>
        <v/>
      </c>
      <c r="W31" s="56" t="str">
        <f t="shared" si="12"/>
        <v/>
      </c>
      <c r="X31" s="56" t="str">
        <f t="shared" si="12"/>
        <v/>
      </c>
      <c r="Y31" s="56" t="str">
        <f t="shared" si="12"/>
        <v/>
      </c>
      <c r="Z31" s="56" t="str">
        <f t="shared" si="12"/>
        <v/>
      </c>
      <c r="AA31" s="56" t="str">
        <f t="shared" si="12"/>
        <v/>
      </c>
      <c r="AB31" s="56" t="str">
        <f t="shared" si="12"/>
        <v/>
      </c>
      <c r="AC31" s="56" t="str">
        <f t="shared" si="12"/>
        <v/>
      </c>
      <c r="AD31" s="56" t="str">
        <f t="shared" si="12"/>
        <v/>
      </c>
      <c r="AE31" s="56" t="str">
        <f t="shared" si="12"/>
        <v/>
      </c>
      <c r="AF31" s="56" t="str">
        <f t="shared" si="12"/>
        <v/>
      </c>
      <c r="AG31" s="56" t="str">
        <f t="shared" si="12"/>
        <v/>
      </c>
      <c r="AH31" s="56" t="str">
        <f t="shared" si="12"/>
        <v/>
      </c>
      <c r="AI31" s="56" t="str">
        <f t="shared" si="12"/>
        <v/>
      </c>
      <c r="AJ31" s="56" t="str">
        <f t="shared" si="12"/>
        <v/>
      </c>
      <c r="AK31" s="56" t="str">
        <f t="shared" si="12"/>
        <v/>
      </c>
      <c r="AL31" s="56" t="str">
        <f t="shared" si="11"/>
        <v/>
      </c>
      <c r="AM31" s="56" t="str">
        <f t="shared" si="10"/>
        <v/>
      </c>
      <c r="AN31" s="56" t="str">
        <f t="shared" si="10"/>
        <v/>
      </c>
      <c r="AO31" s="56" t="str">
        <f t="shared" si="10"/>
        <v/>
      </c>
      <c r="AP31" s="56" t="str">
        <f t="shared" si="10"/>
        <v/>
      </c>
      <c r="AQ31" s="56" t="str">
        <f t="shared" si="10"/>
        <v/>
      </c>
      <c r="AR31" s="56" t="str">
        <f t="shared" si="10"/>
        <v/>
      </c>
      <c r="AS31" s="56" t="str">
        <f t="shared" si="10"/>
        <v/>
      </c>
      <c r="AT31" s="56" t="str">
        <f t="shared" si="10"/>
        <v/>
      </c>
      <c r="AU31" s="56" t="str">
        <f t="shared" si="10"/>
        <v/>
      </c>
      <c r="AV31" s="56" t="str">
        <f t="shared" si="10"/>
        <v/>
      </c>
      <c r="AW31" s="56" t="str">
        <f t="shared" si="10"/>
        <v/>
      </c>
      <c r="AX31" s="56" t="str">
        <f t="shared" si="10"/>
        <v/>
      </c>
      <c r="AY31" s="56" t="str">
        <f t="shared" si="10"/>
        <v/>
      </c>
      <c r="AZ31" s="56" t="str">
        <f>+IFERROR(IF(AND(AY31=1,AZ$4&lt;$M31),1,IF(OR(AND($L31&gt;=AZ$4,$L31&lt;#REF!),AND($M31&gt;=AZ$4,$M31&lt;#REF!)),1,"")),"")</f>
        <v/>
      </c>
      <c r="BA31" s="14" t="s">
        <v>58</v>
      </c>
    </row>
    <row r="32" spans="2:53" ht="21.95" customHeight="1" x14ac:dyDescent="0.4">
      <c r="B32" s="89" t="str">
        <f t="shared" si="9"/>
        <v>PJ管理</v>
      </c>
      <c r="C32" s="92" t="str">
        <f t="shared" si="9"/>
        <v>体制整備</v>
      </c>
      <c r="D32" s="36" t="s">
        <v>117</v>
      </c>
      <c r="E32" s="37"/>
      <c r="F32" s="38"/>
      <c r="G32" s="38"/>
      <c r="H32" s="38"/>
      <c r="I32" s="39"/>
      <c r="J32" s="38"/>
      <c r="K32" s="40"/>
      <c r="L32" s="30"/>
      <c r="M32" s="41"/>
      <c r="N32" s="30"/>
      <c r="O32" s="41"/>
      <c r="P32" s="30"/>
      <c r="Q32" s="41"/>
      <c r="R32" s="32"/>
      <c r="S32" s="33"/>
      <c r="T32" s="28"/>
      <c r="U32" s="33"/>
      <c r="V32" s="34" t="str">
        <f t="shared" si="12"/>
        <v/>
      </c>
      <c r="W32" s="35" t="str">
        <f t="shared" si="12"/>
        <v/>
      </c>
      <c r="X32" s="35" t="str">
        <f t="shared" si="12"/>
        <v/>
      </c>
      <c r="Y32" s="35" t="str">
        <f t="shared" si="12"/>
        <v/>
      </c>
      <c r="Z32" s="35" t="str">
        <f t="shared" si="12"/>
        <v/>
      </c>
      <c r="AA32" s="35" t="str">
        <f t="shared" si="12"/>
        <v/>
      </c>
      <c r="AB32" s="35" t="str">
        <f t="shared" si="12"/>
        <v/>
      </c>
      <c r="AC32" s="35" t="str">
        <f t="shared" si="12"/>
        <v/>
      </c>
      <c r="AD32" s="35" t="str">
        <f t="shared" si="12"/>
        <v/>
      </c>
      <c r="AE32" s="35" t="str">
        <f t="shared" si="12"/>
        <v/>
      </c>
      <c r="AF32" s="35" t="str">
        <f t="shared" si="12"/>
        <v/>
      </c>
      <c r="AG32" s="35" t="str">
        <f t="shared" si="12"/>
        <v/>
      </c>
      <c r="AH32" s="35" t="str">
        <f t="shared" si="12"/>
        <v/>
      </c>
      <c r="AI32" s="35" t="str">
        <f t="shared" si="12"/>
        <v/>
      </c>
      <c r="AJ32" s="35" t="str">
        <f t="shared" si="12"/>
        <v/>
      </c>
      <c r="AK32" s="35" t="str">
        <f t="shared" si="12"/>
        <v/>
      </c>
      <c r="AL32" s="35" t="str">
        <f t="shared" si="11"/>
        <v/>
      </c>
      <c r="AM32" s="35" t="str">
        <f t="shared" si="10"/>
        <v/>
      </c>
      <c r="AN32" s="35" t="str">
        <f t="shared" si="10"/>
        <v/>
      </c>
      <c r="AO32" s="35" t="str">
        <f t="shared" si="10"/>
        <v/>
      </c>
      <c r="AP32" s="35" t="str">
        <f t="shared" si="10"/>
        <v/>
      </c>
      <c r="AQ32" s="35" t="str">
        <f t="shared" si="10"/>
        <v/>
      </c>
      <c r="AR32" s="35" t="str">
        <f t="shared" si="10"/>
        <v/>
      </c>
      <c r="AS32" s="35" t="str">
        <f t="shared" si="10"/>
        <v/>
      </c>
      <c r="AT32" s="35" t="str">
        <f t="shared" si="10"/>
        <v/>
      </c>
      <c r="AU32" s="35" t="str">
        <f t="shared" si="10"/>
        <v/>
      </c>
      <c r="AV32" s="35" t="str">
        <f t="shared" si="10"/>
        <v/>
      </c>
      <c r="AW32" s="35" t="str">
        <f t="shared" si="10"/>
        <v/>
      </c>
      <c r="AX32" s="35" t="str">
        <f t="shared" si="10"/>
        <v/>
      </c>
      <c r="AY32" s="35" t="str">
        <f t="shared" si="10"/>
        <v/>
      </c>
      <c r="AZ32" s="35" t="str">
        <f>+IFERROR(IF(AND(AY32=1,AZ$4&lt;$M32),1,IF(OR(AND($L32&gt;=AZ$4,$L32&lt;#REF!),AND($M32&gt;=AZ$4,$M32&lt;#REF!)),1,"")),"")</f>
        <v/>
      </c>
      <c r="BA32" s="14" t="s">
        <v>31</v>
      </c>
    </row>
    <row r="33" spans="2:53" ht="30" customHeight="1" x14ac:dyDescent="0.4">
      <c r="B33" s="89" t="str">
        <f t="shared" si="9"/>
        <v>PJ管理</v>
      </c>
      <c r="C33" s="92" t="str">
        <f t="shared" si="9"/>
        <v>体制整備</v>
      </c>
      <c r="D33" s="89" t="str">
        <f t="shared" si="9"/>
        <v>ステークホルダー調整</v>
      </c>
      <c r="E33" s="43" t="s">
        <v>118</v>
      </c>
      <c r="F33" s="44" t="s">
        <v>119</v>
      </c>
      <c r="G33" s="44" t="s">
        <v>120</v>
      </c>
      <c r="H33" s="44" t="s">
        <v>121</v>
      </c>
      <c r="I33" s="45" t="s">
        <v>53</v>
      </c>
      <c r="J33" s="44"/>
      <c r="K33" s="70"/>
      <c r="L33" s="68"/>
      <c r="M33" s="68"/>
      <c r="N33" s="68"/>
      <c r="O33" s="68"/>
      <c r="P33" s="70"/>
      <c r="Q33" s="70"/>
      <c r="R33" s="69"/>
      <c r="S33" s="70"/>
      <c r="T33" s="69"/>
      <c r="U33" s="70"/>
      <c r="V33" s="48" t="str">
        <f t="shared" si="12"/>
        <v/>
      </c>
      <c r="W33" s="49" t="str">
        <f t="shared" si="12"/>
        <v/>
      </c>
      <c r="X33" s="49" t="str">
        <f t="shared" si="12"/>
        <v/>
      </c>
      <c r="Y33" s="49" t="str">
        <f t="shared" si="12"/>
        <v/>
      </c>
      <c r="Z33" s="49" t="str">
        <f t="shared" si="12"/>
        <v/>
      </c>
      <c r="AA33" s="49" t="str">
        <f t="shared" si="12"/>
        <v/>
      </c>
      <c r="AB33" s="49" t="str">
        <f t="shared" si="12"/>
        <v/>
      </c>
      <c r="AC33" s="49" t="str">
        <f t="shared" si="12"/>
        <v/>
      </c>
      <c r="AD33" s="49" t="str">
        <f t="shared" si="12"/>
        <v/>
      </c>
      <c r="AE33" s="49" t="str">
        <f t="shared" si="12"/>
        <v/>
      </c>
      <c r="AF33" s="49" t="str">
        <f t="shared" si="12"/>
        <v/>
      </c>
      <c r="AG33" s="49" t="str">
        <f t="shared" si="12"/>
        <v/>
      </c>
      <c r="AH33" s="49" t="str">
        <f t="shared" si="12"/>
        <v/>
      </c>
      <c r="AI33" s="49" t="str">
        <f t="shared" si="12"/>
        <v/>
      </c>
      <c r="AJ33" s="49" t="str">
        <f t="shared" si="12"/>
        <v/>
      </c>
      <c r="AK33" s="49" t="str">
        <f t="shared" si="12"/>
        <v/>
      </c>
      <c r="AL33" s="49" t="str">
        <f t="shared" si="11"/>
        <v/>
      </c>
      <c r="AM33" s="49" t="str">
        <f t="shared" si="10"/>
        <v/>
      </c>
      <c r="AN33" s="49" t="str">
        <f t="shared" si="10"/>
        <v/>
      </c>
      <c r="AO33" s="49" t="str">
        <f t="shared" si="10"/>
        <v/>
      </c>
      <c r="AP33" s="49" t="str">
        <f t="shared" si="10"/>
        <v/>
      </c>
      <c r="AQ33" s="49" t="str">
        <f t="shared" si="10"/>
        <v/>
      </c>
      <c r="AR33" s="49" t="str">
        <f t="shared" si="10"/>
        <v/>
      </c>
      <c r="AS33" s="49" t="str">
        <f t="shared" si="10"/>
        <v/>
      </c>
      <c r="AT33" s="49" t="str">
        <f t="shared" si="10"/>
        <v/>
      </c>
      <c r="AU33" s="49" t="str">
        <f t="shared" si="10"/>
        <v/>
      </c>
      <c r="AV33" s="49" t="str">
        <f t="shared" si="10"/>
        <v/>
      </c>
      <c r="AW33" s="49" t="str">
        <f t="shared" si="10"/>
        <v/>
      </c>
      <c r="AX33" s="49" t="str">
        <f t="shared" si="10"/>
        <v/>
      </c>
      <c r="AY33" s="49" t="str">
        <f t="shared" si="10"/>
        <v/>
      </c>
      <c r="AZ33" s="49" t="str">
        <f>+IFERROR(IF(AND(AY33=1,AZ$4&lt;$M33),1,IF(OR(AND($L33&gt;=AZ$4,$L33&lt;#REF!),AND($M33&gt;=AZ$4,$M33&lt;#REF!)),1,"")),"")</f>
        <v/>
      </c>
      <c r="BA33" s="14" t="s">
        <v>58</v>
      </c>
    </row>
    <row r="34" spans="2:53" ht="30" customHeight="1" x14ac:dyDescent="0.4">
      <c r="B34" s="89" t="str">
        <f t="shared" si="9"/>
        <v>PJ管理</v>
      </c>
      <c r="C34" s="92" t="str">
        <f t="shared" si="9"/>
        <v>体制整備</v>
      </c>
      <c r="D34" s="89" t="str">
        <f t="shared" si="9"/>
        <v>ステークホルダー調整</v>
      </c>
      <c r="E34" s="50" t="s">
        <v>123</v>
      </c>
      <c r="F34" s="51" t="s">
        <v>124</v>
      </c>
      <c r="G34" s="51" t="s">
        <v>125</v>
      </c>
      <c r="H34" s="51" t="s">
        <v>121</v>
      </c>
      <c r="I34" s="52" t="s">
        <v>62</v>
      </c>
      <c r="J34" s="51"/>
      <c r="K34" s="71"/>
      <c r="L34" s="72"/>
      <c r="M34" s="72"/>
      <c r="N34" s="72"/>
      <c r="O34" s="72"/>
      <c r="P34" s="71"/>
      <c r="Q34" s="71"/>
      <c r="R34" s="73"/>
      <c r="S34" s="71"/>
      <c r="T34" s="73"/>
      <c r="U34" s="71"/>
      <c r="V34" s="55" t="str">
        <f t="shared" si="12"/>
        <v/>
      </c>
      <c r="W34" s="56" t="str">
        <f t="shared" si="12"/>
        <v/>
      </c>
      <c r="X34" s="56" t="str">
        <f t="shared" si="12"/>
        <v/>
      </c>
      <c r="Y34" s="56" t="str">
        <f t="shared" si="12"/>
        <v/>
      </c>
      <c r="Z34" s="56" t="str">
        <f t="shared" si="12"/>
        <v/>
      </c>
      <c r="AA34" s="56" t="str">
        <f t="shared" si="12"/>
        <v/>
      </c>
      <c r="AB34" s="56" t="str">
        <f t="shared" si="12"/>
        <v/>
      </c>
      <c r="AC34" s="56" t="str">
        <f t="shared" si="12"/>
        <v/>
      </c>
      <c r="AD34" s="56" t="str">
        <f t="shared" si="12"/>
        <v/>
      </c>
      <c r="AE34" s="56" t="str">
        <f t="shared" si="12"/>
        <v/>
      </c>
      <c r="AF34" s="56" t="str">
        <f t="shared" si="12"/>
        <v/>
      </c>
      <c r="AG34" s="56" t="str">
        <f t="shared" si="12"/>
        <v/>
      </c>
      <c r="AH34" s="56" t="str">
        <f t="shared" si="12"/>
        <v/>
      </c>
      <c r="AI34" s="56" t="str">
        <f t="shared" si="12"/>
        <v/>
      </c>
      <c r="AJ34" s="56" t="str">
        <f t="shared" si="12"/>
        <v/>
      </c>
      <c r="AK34" s="56" t="str">
        <f t="shared" si="12"/>
        <v/>
      </c>
      <c r="AL34" s="56" t="str">
        <f t="shared" si="11"/>
        <v/>
      </c>
      <c r="AM34" s="56" t="str">
        <f t="shared" si="10"/>
        <v/>
      </c>
      <c r="AN34" s="56" t="str">
        <f t="shared" si="10"/>
        <v/>
      </c>
      <c r="AO34" s="56" t="str">
        <f t="shared" si="10"/>
        <v/>
      </c>
      <c r="AP34" s="56" t="str">
        <f t="shared" si="10"/>
        <v/>
      </c>
      <c r="AQ34" s="56" t="str">
        <f t="shared" si="10"/>
        <v/>
      </c>
      <c r="AR34" s="56" t="str">
        <f t="shared" si="10"/>
        <v/>
      </c>
      <c r="AS34" s="56" t="str">
        <f t="shared" si="10"/>
        <v/>
      </c>
      <c r="AT34" s="56" t="str">
        <f t="shared" si="10"/>
        <v/>
      </c>
      <c r="AU34" s="56" t="str">
        <f t="shared" si="10"/>
        <v/>
      </c>
      <c r="AV34" s="56" t="str">
        <f t="shared" si="10"/>
        <v/>
      </c>
      <c r="AW34" s="56" t="str">
        <f t="shared" si="10"/>
        <v/>
      </c>
      <c r="AX34" s="56" t="str">
        <f t="shared" si="10"/>
        <v/>
      </c>
      <c r="AY34" s="56" t="str">
        <f t="shared" si="10"/>
        <v/>
      </c>
      <c r="AZ34" s="56" t="str">
        <f>+IFERROR(IF(AND(AY34=1,AZ$4&lt;$M34),1,IF(OR(AND($L34&gt;=AZ$4,$L34&lt;#REF!),AND($M34&gt;=AZ$4,$M34&lt;#REF!)),1,"")),"")</f>
        <v/>
      </c>
      <c r="BA34" s="14" t="s">
        <v>58</v>
      </c>
    </row>
    <row r="35" spans="2:53" ht="21.95" customHeight="1" x14ac:dyDescent="0.4">
      <c r="B35" s="89" t="str">
        <f t="shared" si="9"/>
        <v>PJ管理</v>
      </c>
      <c r="C35" s="24" t="s">
        <v>127</v>
      </c>
      <c r="D35" s="25"/>
      <c r="E35" s="26"/>
      <c r="F35" s="27"/>
      <c r="G35" s="27"/>
      <c r="H35" s="27"/>
      <c r="I35" s="28"/>
      <c r="J35" s="27"/>
      <c r="K35" s="29"/>
      <c r="L35" s="30"/>
      <c r="M35" s="31"/>
      <c r="N35" s="30"/>
      <c r="O35" s="31"/>
      <c r="P35" s="30"/>
      <c r="Q35" s="31"/>
      <c r="R35" s="32"/>
      <c r="S35" s="33"/>
      <c r="T35" s="28"/>
      <c r="U35" s="33"/>
      <c r="V35" s="34" t="str">
        <f>+IFERROR(IF(AND(U35=1,V$4&lt;$M35),1,IF(OR(AND($L35&gt;=V$4,$L35&lt;W$4),AND($M35&gt;=V$4,$M35&lt;W$4)),1,"")),"")</f>
        <v/>
      </c>
      <c r="W35" s="35" t="str">
        <f>+IFERROR(IF(AND(V35=1,W$4&lt;$M35),1,IF(OR(AND($L35&gt;=W$4,$L35&lt;X$4),AND($M35&gt;=W$4,$M35&lt;X$4)),1,"")),"")</f>
        <v/>
      </c>
      <c r="X35" s="35" t="str">
        <f t="shared" si="12"/>
        <v/>
      </c>
      <c r="Y35" s="35" t="str">
        <f t="shared" si="12"/>
        <v/>
      </c>
      <c r="Z35" s="35" t="str">
        <f t="shared" si="12"/>
        <v/>
      </c>
      <c r="AA35" s="35" t="str">
        <f t="shared" si="12"/>
        <v/>
      </c>
      <c r="AB35" s="35" t="str">
        <f t="shared" si="12"/>
        <v/>
      </c>
      <c r="AC35" s="35" t="str">
        <f t="shared" si="12"/>
        <v/>
      </c>
      <c r="AD35" s="35" t="str">
        <f t="shared" si="12"/>
        <v/>
      </c>
      <c r="AE35" s="35" t="str">
        <f t="shared" si="12"/>
        <v/>
      </c>
      <c r="AF35" s="35" t="str">
        <f t="shared" si="12"/>
        <v/>
      </c>
      <c r="AG35" s="35" t="str">
        <f t="shared" si="12"/>
        <v/>
      </c>
      <c r="AH35" s="35" t="str">
        <f t="shared" si="12"/>
        <v/>
      </c>
      <c r="AI35" s="35" t="str">
        <f t="shared" si="12"/>
        <v/>
      </c>
      <c r="AJ35" s="35" t="str">
        <f t="shared" si="12"/>
        <v/>
      </c>
      <c r="AK35" s="35" t="str">
        <f t="shared" si="12"/>
        <v/>
      </c>
      <c r="AL35" s="35" t="str">
        <f t="shared" si="11"/>
        <v/>
      </c>
      <c r="AM35" s="35" t="str">
        <f t="shared" si="10"/>
        <v/>
      </c>
      <c r="AN35" s="35" t="str">
        <f t="shared" si="10"/>
        <v/>
      </c>
      <c r="AO35" s="35" t="str">
        <f t="shared" si="10"/>
        <v/>
      </c>
      <c r="AP35" s="35" t="str">
        <f t="shared" si="10"/>
        <v/>
      </c>
      <c r="AQ35" s="35" t="str">
        <f t="shared" si="10"/>
        <v/>
      </c>
      <c r="AR35" s="35" t="str">
        <f t="shared" si="10"/>
        <v/>
      </c>
      <c r="AS35" s="35" t="str">
        <f t="shared" si="10"/>
        <v/>
      </c>
      <c r="AT35" s="35" t="str">
        <f t="shared" si="10"/>
        <v/>
      </c>
      <c r="AU35" s="35" t="str">
        <f t="shared" si="10"/>
        <v/>
      </c>
      <c r="AV35" s="35" t="str">
        <f t="shared" si="10"/>
        <v/>
      </c>
      <c r="AW35" s="35" t="str">
        <f t="shared" si="10"/>
        <v/>
      </c>
      <c r="AX35" s="35" t="str">
        <f t="shared" si="10"/>
        <v/>
      </c>
      <c r="AY35" s="35" t="str">
        <f t="shared" si="10"/>
        <v/>
      </c>
      <c r="AZ35" s="35" t="str">
        <f>+IFERROR(IF(AND(AY35=1,AZ$4&lt;$M35),1,IF(OR(AND($L35&gt;=AZ$4,$L35&lt;#REF!),AND($M35&gt;=AZ$4,$M35&lt;#REF!)),1,"")),"")</f>
        <v/>
      </c>
      <c r="BA35" s="14" t="s">
        <v>31</v>
      </c>
    </row>
    <row r="36" spans="2:53" ht="21.95" customHeight="1" x14ac:dyDescent="0.4">
      <c r="B36" s="89" t="str">
        <f t="shared" si="9"/>
        <v>PJ管理</v>
      </c>
      <c r="C36" s="92" t="str">
        <f>C35</f>
        <v>進捗管理</v>
      </c>
      <c r="D36" s="36" t="s">
        <v>128</v>
      </c>
      <c r="E36" s="37"/>
      <c r="F36" s="38"/>
      <c r="G36" s="38"/>
      <c r="H36" s="38"/>
      <c r="I36" s="39"/>
      <c r="J36" s="38"/>
      <c r="K36" s="40"/>
      <c r="L36" s="30"/>
      <c r="M36" s="41"/>
      <c r="N36" s="30"/>
      <c r="O36" s="41"/>
      <c r="P36" s="30"/>
      <c r="Q36" s="41"/>
      <c r="R36" s="32"/>
      <c r="S36" s="33"/>
      <c r="T36" s="28"/>
      <c r="U36" s="33"/>
      <c r="V36" s="34" t="str">
        <f t="shared" ref="V36:W40" si="13">+IFERROR(IF(AND(U36=1,V$4&lt;$M36),1,IF(OR(AND($L36&gt;=V$4,$L36&lt;W$4),AND($M36&gt;=V$4,$M36&lt;W$4)),1,"")),"")</f>
        <v/>
      </c>
      <c r="W36" s="35" t="str">
        <f t="shared" si="13"/>
        <v/>
      </c>
      <c r="X36" s="35" t="str">
        <f t="shared" si="12"/>
        <v/>
      </c>
      <c r="Y36" s="35" t="str">
        <f t="shared" si="12"/>
        <v/>
      </c>
      <c r="Z36" s="35" t="str">
        <f t="shared" si="12"/>
        <v/>
      </c>
      <c r="AA36" s="35" t="str">
        <f t="shared" si="12"/>
        <v/>
      </c>
      <c r="AB36" s="35" t="str">
        <f t="shared" si="12"/>
        <v/>
      </c>
      <c r="AC36" s="35" t="str">
        <f t="shared" si="12"/>
        <v/>
      </c>
      <c r="AD36" s="35" t="str">
        <f t="shared" si="12"/>
        <v/>
      </c>
      <c r="AE36" s="35" t="str">
        <f t="shared" si="12"/>
        <v/>
      </c>
      <c r="AF36" s="35" t="str">
        <f t="shared" si="12"/>
        <v/>
      </c>
      <c r="AG36" s="35" t="str">
        <f t="shared" si="12"/>
        <v/>
      </c>
      <c r="AH36" s="35" t="str">
        <f t="shared" si="12"/>
        <v/>
      </c>
      <c r="AI36" s="35" t="str">
        <f t="shared" si="12"/>
        <v/>
      </c>
      <c r="AJ36" s="35" t="str">
        <f t="shared" si="12"/>
        <v/>
      </c>
      <c r="AK36" s="35" t="str">
        <f t="shared" si="12"/>
        <v/>
      </c>
      <c r="AL36" s="35" t="str">
        <f t="shared" si="11"/>
        <v/>
      </c>
      <c r="AM36" s="35" t="str">
        <f t="shared" si="10"/>
        <v/>
      </c>
      <c r="AN36" s="35" t="str">
        <f t="shared" si="10"/>
        <v/>
      </c>
      <c r="AO36" s="35" t="str">
        <f t="shared" si="10"/>
        <v/>
      </c>
      <c r="AP36" s="35" t="str">
        <f t="shared" si="10"/>
        <v/>
      </c>
      <c r="AQ36" s="35" t="str">
        <f t="shared" si="10"/>
        <v/>
      </c>
      <c r="AR36" s="35" t="str">
        <f t="shared" si="10"/>
        <v/>
      </c>
      <c r="AS36" s="35" t="str">
        <f t="shared" si="10"/>
        <v/>
      </c>
      <c r="AT36" s="35" t="str">
        <f t="shared" si="10"/>
        <v/>
      </c>
      <c r="AU36" s="35" t="str">
        <f t="shared" si="10"/>
        <v/>
      </c>
      <c r="AV36" s="35" t="str">
        <f t="shared" si="10"/>
        <v/>
      </c>
      <c r="AW36" s="35" t="str">
        <f t="shared" si="10"/>
        <v/>
      </c>
      <c r="AX36" s="35" t="str">
        <f t="shared" si="10"/>
        <v/>
      </c>
      <c r="AY36" s="35" t="str">
        <f t="shared" si="10"/>
        <v/>
      </c>
      <c r="AZ36" s="35" t="str">
        <f>+IFERROR(IF(AND(AY36=1,AZ$4&lt;$M36),1,IF(OR(AND($L36&gt;=AZ$4,$L36&lt;#REF!),AND($M36&gt;=AZ$4,$M36&lt;#REF!)),1,"")),"")</f>
        <v/>
      </c>
      <c r="BA36" s="14" t="s">
        <v>31</v>
      </c>
    </row>
    <row r="37" spans="2:53" ht="30" customHeight="1" x14ac:dyDescent="0.4">
      <c r="B37" s="89" t="str">
        <f t="shared" si="9"/>
        <v>PJ管理</v>
      </c>
      <c r="C37" s="92" t="str">
        <f t="shared" si="9"/>
        <v>進捗管理</v>
      </c>
      <c r="D37" s="89" t="str">
        <f t="shared" si="9"/>
        <v>課題・リスク管理</v>
      </c>
      <c r="E37" s="43" t="s">
        <v>129</v>
      </c>
      <c r="F37" s="44" t="s">
        <v>130</v>
      </c>
      <c r="G37" s="75" t="s">
        <v>131</v>
      </c>
      <c r="H37" s="44" t="s">
        <v>121</v>
      </c>
      <c r="I37" s="45" t="s">
        <v>53</v>
      </c>
      <c r="J37" s="44"/>
      <c r="K37" s="46"/>
      <c r="L37" s="47"/>
      <c r="M37" s="47"/>
      <c r="N37" s="47"/>
      <c r="O37" s="47"/>
      <c r="P37" s="46"/>
      <c r="Q37" s="46"/>
      <c r="R37" s="45"/>
      <c r="S37" s="46"/>
      <c r="T37" s="45"/>
      <c r="U37" s="46"/>
      <c r="V37" s="48" t="str">
        <f t="shared" si="13"/>
        <v/>
      </c>
      <c r="W37" s="49" t="str">
        <f t="shared" si="13"/>
        <v/>
      </c>
      <c r="X37" s="49" t="str">
        <f t="shared" si="12"/>
        <v/>
      </c>
      <c r="Y37" s="49" t="str">
        <f t="shared" si="12"/>
        <v/>
      </c>
      <c r="Z37" s="49" t="str">
        <f t="shared" si="12"/>
        <v/>
      </c>
      <c r="AA37" s="49" t="str">
        <f t="shared" si="12"/>
        <v/>
      </c>
      <c r="AB37" s="49" t="str">
        <f t="shared" si="12"/>
        <v/>
      </c>
      <c r="AC37" s="49" t="str">
        <f t="shared" si="12"/>
        <v/>
      </c>
      <c r="AD37" s="49" t="str">
        <f t="shared" si="12"/>
        <v/>
      </c>
      <c r="AE37" s="49" t="str">
        <f t="shared" si="12"/>
        <v/>
      </c>
      <c r="AF37" s="49" t="str">
        <f t="shared" si="12"/>
        <v/>
      </c>
      <c r="AG37" s="49" t="str">
        <f t="shared" si="12"/>
        <v/>
      </c>
      <c r="AH37" s="49" t="str">
        <f t="shared" si="12"/>
        <v/>
      </c>
      <c r="AI37" s="49" t="str">
        <f t="shared" si="12"/>
        <v/>
      </c>
      <c r="AJ37" s="49" t="str">
        <f t="shared" si="12"/>
        <v/>
      </c>
      <c r="AK37" s="49" t="str">
        <f t="shared" si="12"/>
        <v/>
      </c>
      <c r="AL37" s="49" t="str">
        <f t="shared" si="11"/>
        <v/>
      </c>
      <c r="AM37" s="49" t="str">
        <f t="shared" si="10"/>
        <v/>
      </c>
      <c r="AN37" s="49" t="str">
        <f t="shared" si="10"/>
        <v/>
      </c>
      <c r="AO37" s="49" t="str">
        <f t="shared" si="10"/>
        <v/>
      </c>
      <c r="AP37" s="49" t="str">
        <f t="shared" si="10"/>
        <v/>
      </c>
      <c r="AQ37" s="49" t="str">
        <f t="shared" si="10"/>
        <v/>
      </c>
      <c r="AR37" s="49" t="str">
        <f t="shared" si="10"/>
        <v/>
      </c>
      <c r="AS37" s="49" t="str">
        <f t="shared" si="10"/>
        <v/>
      </c>
      <c r="AT37" s="49" t="str">
        <f t="shared" si="10"/>
        <v/>
      </c>
      <c r="AU37" s="49" t="str">
        <f t="shared" si="10"/>
        <v/>
      </c>
      <c r="AV37" s="49" t="str">
        <f t="shared" si="10"/>
        <v/>
      </c>
      <c r="AW37" s="49" t="str">
        <f t="shared" si="10"/>
        <v/>
      </c>
      <c r="AX37" s="49" t="str">
        <f t="shared" si="10"/>
        <v/>
      </c>
      <c r="AY37" s="49" t="str">
        <f t="shared" si="10"/>
        <v/>
      </c>
      <c r="AZ37" s="49" t="str">
        <f>+IFERROR(IF(AND(AY37=1,AZ$4&lt;$M37),1,IF(OR(AND($L37&gt;=AZ$4,$L37&lt;#REF!),AND($M37&gt;=AZ$4,$M37&lt;#REF!)),1,"")),"")</f>
        <v/>
      </c>
      <c r="BA37" s="14" t="s">
        <v>58</v>
      </c>
    </row>
    <row r="38" spans="2:53" ht="30" customHeight="1" x14ac:dyDescent="0.4">
      <c r="B38" s="89" t="str">
        <f t="shared" si="9"/>
        <v>PJ管理</v>
      </c>
      <c r="C38" s="92" t="str">
        <f t="shared" si="9"/>
        <v>進捗管理</v>
      </c>
      <c r="D38" s="89" t="str">
        <f t="shared" si="9"/>
        <v>課題・リスク管理</v>
      </c>
      <c r="E38" s="50" t="s">
        <v>132</v>
      </c>
      <c r="F38" s="51" t="s">
        <v>133</v>
      </c>
      <c r="G38" s="51" t="s">
        <v>134</v>
      </c>
      <c r="H38" s="51" t="s">
        <v>121</v>
      </c>
      <c r="I38" s="52" t="s">
        <v>62</v>
      </c>
      <c r="J38" s="51"/>
      <c r="K38" s="53"/>
      <c r="L38" s="54"/>
      <c r="M38" s="54"/>
      <c r="N38" s="54"/>
      <c r="O38" s="54"/>
      <c r="P38" s="53"/>
      <c r="Q38" s="53"/>
      <c r="R38" s="52"/>
      <c r="S38" s="53"/>
      <c r="T38" s="52"/>
      <c r="U38" s="53"/>
      <c r="V38" s="55" t="str">
        <f t="shared" si="13"/>
        <v/>
      </c>
      <c r="W38" s="56" t="str">
        <f t="shared" si="13"/>
        <v/>
      </c>
      <c r="X38" s="56" t="str">
        <f t="shared" si="12"/>
        <v/>
      </c>
      <c r="Y38" s="56" t="str">
        <f t="shared" si="12"/>
        <v/>
      </c>
      <c r="Z38" s="56" t="str">
        <f t="shared" si="12"/>
        <v/>
      </c>
      <c r="AA38" s="56" t="str">
        <f t="shared" si="12"/>
        <v/>
      </c>
      <c r="AB38" s="56" t="str">
        <f t="shared" si="12"/>
        <v/>
      </c>
      <c r="AC38" s="56" t="str">
        <f t="shared" si="12"/>
        <v/>
      </c>
      <c r="AD38" s="56" t="str">
        <f t="shared" si="12"/>
        <v/>
      </c>
      <c r="AE38" s="56" t="str">
        <f t="shared" si="12"/>
        <v/>
      </c>
      <c r="AF38" s="56" t="str">
        <f t="shared" si="12"/>
        <v/>
      </c>
      <c r="AG38" s="56" t="str">
        <f t="shared" si="12"/>
        <v/>
      </c>
      <c r="AH38" s="56" t="str">
        <f t="shared" si="12"/>
        <v/>
      </c>
      <c r="AI38" s="56" t="str">
        <f t="shared" si="12"/>
        <v/>
      </c>
      <c r="AJ38" s="56" t="str">
        <f t="shared" si="12"/>
        <v/>
      </c>
      <c r="AK38" s="56" t="str">
        <f t="shared" si="12"/>
        <v/>
      </c>
      <c r="AL38" s="56" t="str">
        <f t="shared" si="11"/>
        <v/>
      </c>
      <c r="AM38" s="56" t="str">
        <f t="shared" si="10"/>
        <v/>
      </c>
      <c r="AN38" s="56" t="str">
        <f t="shared" si="10"/>
        <v/>
      </c>
      <c r="AO38" s="56" t="str">
        <f t="shared" si="10"/>
        <v/>
      </c>
      <c r="AP38" s="56" t="str">
        <f t="shared" si="10"/>
        <v/>
      </c>
      <c r="AQ38" s="56" t="str">
        <f t="shared" si="10"/>
        <v/>
      </c>
      <c r="AR38" s="56" t="str">
        <f t="shared" si="10"/>
        <v/>
      </c>
      <c r="AS38" s="56" t="str">
        <f t="shared" si="10"/>
        <v/>
      </c>
      <c r="AT38" s="56" t="str">
        <f t="shared" si="10"/>
        <v/>
      </c>
      <c r="AU38" s="56" t="str">
        <f t="shared" si="10"/>
        <v/>
      </c>
      <c r="AV38" s="56" t="str">
        <f t="shared" si="10"/>
        <v/>
      </c>
      <c r="AW38" s="56" t="str">
        <f t="shared" si="10"/>
        <v/>
      </c>
      <c r="AX38" s="56" t="str">
        <f t="shared" si="10"/>
        <v/>
      </c>
      <c r="AY38" s="56" t="str">
        <f t="shared" si="10"/>
        <v/>
      </c>
      <c r="AZ38" s="56" t="str">
        <f>+IFERROR(IF(AND(AY38=1,AZ$4&lt;$M38),1,IF(OR(AND($L38&gt;=AZ$4,$L38&lt;#REF!),AND($M38&gt;=AZ$4,$M38&lt;#REF!)),1,"")),"")</f>
        <v/>
      </c>
      <c r="BA38" s="14" t="s">
        <v>58</v>
      </c>
    </row>
    <row r="39" spans="2:53" ht="30" customHeight="1" x14ac:dyDescent="0.4">
      <c r="B39" s="89" t="str">
        <f t="shared" ref="B39:D54" si="14">B38</f>
        <v>PJ管理</v>
      </c>
      <c r="C39" s="92" t="str">
        <f t="shared" si="14"/>
        <v>進捗管理</v>
      </c>
      <c r="D39" s="89" t="str">
        <f t="shared" si="14"/>
        <v>課題・リスク管理</v>
      </c>
      <c r="E39" s="50" t="s">
        <v>135</v>
      </c>
      <c r="F39" s="51" t="s">
        <v>136</v>
      </c>
      <c r="G39" s="51" t="s">
        <v>137</v>
      </c>
      <c r="H39" s="51" t="s">
        <v>121</v>
      </c>
      <c r="I39" s="52" t="s">
        <v>62</v>
      </c>
      <c r="J39" s="51"/>
      <c r="K39" s="53"/>
      <c r="L39" s="54"/>
      <c r="M39" s="54"/>
      <c r="N39" s="54"/>
      <c r="O39" s="54"/>
      <c r="P39" s="53"/>
      <c r="Q39" s="53"/>
      <c r="R39" s="52"/>
      <c r="S39" s="53"/>
      <c r="T39" s="52"/>
      <c r="U39" s="53"/>
      <c r="V39" s="55" t="str">
        <f t="shared" si="13"/>
        <v/>
      </c>
      <c r="W39" s="56" t="str">
        <f t="shared" si="13"/>
        <v/>
      </c>
      <c r="X39" s="56" t="str">
        <f t="shared" si="12"/>
        <v/>
      </c>
      <c r="Y39" s="56" t="str">
        <f t="shared" si="12"/>
        <v/>
      </c>
      <c r="Z39" s="56" t="str">
        <f t="shared" si="12"/>
        <v/>
      </c>
      <c r="AA39" s="56" t="str">
        <f t="shared" si="12"/>
        <v/>
      </c>
      <c r="AB39" s="56" t="str">
        <f t="shared" si="12"/>
        <v/>
      </c>
      <c r="AC39" s="56" t="str">
        <f t="shared" si="12"/>
        <v/>
      </c>
      <c r="AD39" s="56" t="str">
        <f t="shared" si="12"/>
        <v/>
      </c>
      <c r="AE39" s="56" t="str">
        <f t="shared" si="12"/>
        <v/>
      </c>
      <c r="AF39" s="56" t="str">
        <f t="shared" si="12"/>
        <v/>
      </c>
      <c r="AG39" s="56" t="str">
        <f t="shared" si="12"/>
        <v/>
      </c>
      <c r="AH39" s="56" t="str">
        <f t="shared" si="12"/>
        <v/>
      </c>
      <c r="AI39" s="56" t="str">
        <f t="shared" si="12"/>
        <v/>
      </c>
      <c r="AJ39" s="56" t="str">
        <f t="shared" si="12"/>
        <v/>
      </c>
      <c r="AK39" s="56" t="str">
        <f t="shared" si="12"/>
        <v/>
      </c>
      <c r="AL39" s="56" t="str">
        <f t="shared" si="11"/>
        <v/>
      </c>
      <c r="AM39" s="56" t="str">
        <f t="shared" si="10"/>
        <v/>
      </c>
      <c r="AN39" s="56" t="str">
        <f t="shared" si="10"/>
        <v/>
      </c>
      <c r="AO39" s="56" t="str">
        <f t="shared" si="10"/>
        <v/>
      </c>
      <c r="AP39" s="56" t="str">
        <f t="shared" si="10"/>
        <v/>
      </c>
      <c r="AQ39" s="56" t="str">
        <f t="shared" si="10"/>
        <v/>
      </c>
      <c r="AR39" s="56" t="str">
        <f t="shared" si="10"/>
        <v/>
      </c>
      <c r="AS39" s="56" t="str">
        <f t="shared" si="10"/>
        <v/>
      </c>
      <c r="AT39" s="56" t="str">
        <f t="shared" si="10"/>
        <v/>
      </c>
      <c r="AU39" s="56" t="str">
        <f t="shared" si="10"/>
        <v/>
      </c>
      <c r="AV39" s="56" t="str">
        <f t="shared" si="10"/>
        <v/>
      </c>
      <c r="AW39" s="56" t="str">
        <f t="shared" si="10"/>
        <v/>
      </c>
      <c r="AX39" s="56" t="str">
        <f t="shared" si="10"/>
        <v/>
      </c>
      <c r="AY39" s="56" t="str">
        <f t="shared" si="10"/>
        <v/>
      </c>
      <c r="AZ39" s="56" t="str">
        <f>+IFERROR(IF(AND(AY39=1,AZ$4&lt;$M39),1,IF(OR(AND($L39&gt;=AZ$4,$L39&lt;#REF!),AND($M39&gt;=AZ$4,$M39&lt;#REF!)),1,"")),"")</f>
        <v/>
      </c>
      <c r="BA39" s="14" t="s">
        <v>58</v>
      </c>
    </row>
    <row r="40" spans="2:53" ht="30" customHeight="1" x14ac:dyDescent="0.4">
      <c r="B40" s="89" t="str">
        <f t="shared" si="14"/>
        <v>PJ管理</v>
      </c>
      <c r="C40" s="92" t="str">
        <f t="shared" si="14"/>
        <v>進捗管理</v>
      </c>
      <c r="D40" s="89" t="str">
        <f t="shared" si="14"/>
        <v>課題・リスク管理</v>
      </c>
      <c r="E40" s="57" t="s">
        <v>138</v>
      </c>
      <c r="F40" s="58" t="s">
        <v>139</v>
      </c>
      <c r="G40" s="58" t="s">
        <v>140</v>
      </c>
      <c r="H40" s="58" t="s">
        <v>121</v>
      </c>
      <c r="I40" s="59" t="s">
        <v>62</v>
      </c>
      <c r="J40" s="58"/>
      <c r="K40" s="60"/>
      <c r="L40" s="65"/>
      <c r="M40" s="65"/>
      <c r="N40" s="65"/>
      <c r="O40" s="65"/>
      <c r="P40" s="60"/>
      <c r="Q40" s="60"/>
      <c r="R40" s="59"/>
      <c r="S40" s="60"/>
      <c r="T40" s="59"/>
      <c r="U40" s="60"/>
      <c r="V40" s="66" t="str">
        <f t="shared" si="13"/>
        <v/>
      </c>
      <c r="W40" s="67" t="str">
        <f t="shared" si="13"/>
        <v/>
      </c>
      <c r="X40" s="67" t="str">
        <f t="shared" si="12"/>
        <v/>
      </c>
      <c r="Y40" s="67" t="str">
        <f t="shared" si="12"/>
        <v/>
      </c>
      <c r="Z40" s="67" t="str">
        <f t="shared" si="12"/>
        <v/>
      </c>
      <c r="AA40" s="67" t="str">
        <f t="shared" si="12"/>
        <v/>
      </c>
      <c r="AB40" s="67" t="str">
        <f t="shared" si="12"/>
        <v/>
      </c>
      <c r="AC40" s="67" t="str">
        <f t="shared" si="12"/>
        <v/>
      </c>
      <c r="AD40" s="67" t="str">
        <f t="shared" si="12"/>
        <v/>
      </c>
      <c r="AE40" s="67" t="str">
        <f t="shared" si="12"/>
        <v/>
      </c>
      <c r="AF40" s="67" t="str">
        <f t="shared" si="12"/>
        <v/>
      </c>
      <c r="AG40" s="67" t="str">
        <f t="shared" si="12"/>
        <v/>
      </c>
      <c r="AH40" s="67" t="str">
        <f t="shared" si="12"/>
        <v/>
      </c>
      <c r="AI40" s="67" t="str">
        <f t="shared" si="12"/>
        <v/>
      </c>
      <c r="AJ40" s="67" t="str">
        <f t="shared" si="12"/>
        <v/>
      </c>
      <c r="AK40" s="67" t="str">
        <f t="shared" si="12"/>
        <v/>
      </c>
      <c r="AL40" s="67" t="str">
        <f t="shared" si="11"/>
        <v/>
      </c>
      <c r="AM40" s="67" t="str">
        <f t="shared" si="10"/>
        <v/>
      </c>
      <c r="AN40" s="67" t="str">
        <f t="shared" si="10"/>
        <v/>
      </c>
      <c r="AO40" s="67" t="str">
        <f t="shared" si="10"/>
        <v/>
      </c>
      <c r="AP40" s="67" t="str">
        <f t="shared" si="10"/>
        <v/>
      </c>
      <c r="AQ40" s="67" t="str">
        <f t="shared" si="10"/>
        <v/>
      </c>
      <c r="AR40" s="67" t="str">
        <f t="shared" si="10"/>
        <v/>
      </c>
      <c r="AS40" s="67" t="str">
        <f t="shared" si="10"/>
        <v/>
      </c>
      <c r="AT40" s="67" t="str">
        <f t="shared" si="10"/>
        <v/>
      </c>
      <c r="AU40" s="67" t="str">
        <f t="shared" si="10"/>
        <v/>
      </c>
      <c r="AV40" s="67" t="str">
        <f t="shared" si="10"/>
        <v/>
      </c>
      <c r="AW40" s="67" t="str">
        <f t="shared" si="10"/>
        <v/>
      </c>
      <c r="AX40" s="67" t="str">
        <f t="shared" si="10"/>
        <v/>
      </c>
      <c r="AY40" s="67" t="str">
        <f t="shared" si="10"/>
        <v/>
      </c>
      <c r="AZ40" s="67" t="str">
        <f>+IFERROR(IF(AND(AY40=1,AZ$4&lt;$M40),1,IF(OR(AND($L40&gt;=AZ$4,$L40&lt;#REF!),AND($M40&gt;=AZ$4,$M40&lt;#REF!)),1,"")),"")</f>
        <v/>
      </c>
      <c r="BA40" s="14" t="s">
        <v>58</v>
      </c>
    </row>
    <row r="41" spans="2:53" ht="21.95" customHeight="1" x14ac:dyDescent="0.4">
      <c r="B41" s="89" t="str">
        <f t="shared" si="14"/>
        <v>PJ管理</v>
      </c>
      <c r="C41" s="24" t="s">
        <v>141</v>
      </c>
      <c r="D41" s="25"/>
      <c r="E41" s="26"/>
      <c r="F41" s="27"/>
      <c r="G41" s="27"/>
      <c r="H41" s="27"/>
      <c r="I41" s="28"/>
      <c r="J41" s="27"/>
      <c r="K41" s="29"/>
      <c r="L41" s="30"/>
      <c r="M41" s="31"/>
      <c r="N41" s="30"/>
      <c r="O41" s="31"/>
      <c r="P41" s="30"/>
      <c r="Q41" s="31"/>
      <c r="R41" s="32"/>
      <c r="S41" s="33"/>
      <c r="T41" s="28"/>
      <c r="U41" s="33"/>
      <c r="V41" s="34" t="str">
        <f>+IFERROR(IF(AND(U41=1,V$4&lt;$M41),1,IF(OR(AND($L41&gt;=V$4,$L41&lt;W$4),AND($M41&gt;=V$4,$M41&lt;W$4)),1,"")),"")</f>
        <v/>
      </c>
      <c r="W41" s="35" t="str">
        <f>+IFERROR(IF(AND(V41=1,W$4&lt;$M41),1,IF(OR(AND($L41&gt;=W$4,$L41&lt;X$4),AND($M41&gt;=W$4,$M41&lt;X$4)),1,"")),"")</f>
        <v/>
      </c>
      <c r="X41" s="35" t="str">
        <f t="shared" si="12"/>
        <v/>
      </c>
      <c r="Y41" s="35" t="str">
        <f t="shared" si="12"/>
        <v/>
      </c>
      <c r="Z41" s="35" t="str">
        <f t="shared" si="12"/>
        <v/>
      </c>
      <c r="AA41" s="35" t="str">
        <f t="shared" si="12"/>
        <v/>
      </c>
      <c r="AB41" s="35" t="str">
        <f t="shared" si="12"/>
        <v/>
      </c>
      <c r="AC41" s="35" t="str">
        <f t="shared" si="12"/>
        <v/>
      </c>
      <c r="AD41" s="35" t="str">
        <f t="shared" si="12"/>
        <v/>
      </c>
      <c r="AE41" s="35" t="str">
        <f t="shared" si="12"/>
        <v/>
      </c>
      <c r="AF41" s="35" t="str">
        <f t="shared" si="12"/>
        <v/>
      </c>
      <c r="AG41" s="35" t="str">
        <f t="shared" si="12"/>
        <v/>
      </c>
      <c r="AH41" s="35" t="str">
        <f t="shared" si="12"/>
        <v/>
      </c>
      <c r="AI41" s="35" t="str">
        <f t="shared" si="12"/>
        <v/>
      </c>
      <c r="AJ41" s="35" t="str">
        <f t="shared" si="12"/>
        <v/>
      </c>
      <c r="AK41" s="35" t="str">
        <f t="shared" si="12"/>
        <v/>
      </c>
      <c r="AL41" s="35" t="str">
        <f t="shared" si="11"/>
        <v/>
      </c>
      <c r="AM41" s="35" t="str">
        <f t="shared" si="11"/>
        <v/>
      </c>
      <c r="AN41" s="35" t="str">
        <f t="shared" si="11"/>
        <v/>
      </c>
      <c r="AO41" s="35" t="str">
        <f t="shared" si="11"/>
        <v/>
      </c>
      <c r="AP41" s="35" t="str">
        <f t="shared" si="11"/>
        <v/>
      </c>
      <c r="AQ41" s="35" t="str">
        <f t="shared" si="11"/>
        <v/>
      </c>
      <c r="AR41" s="35" t="str">
        <f t="shared" si="11"/>
        <v/>
      </c>
      <c r="AS41" s="35" t="str">
        <f t="shared" si="11"/>
        <v/>
      </c>
      <c r="AT41" s="35" t="str">
        <f t="shared" si="11"/>
        <v/>
      </c>
      <c r="AU41" s="35" t="str">
        <f t="shared" si="11"/>
        <v/>
      </c>
      <c r="AV41" s="35" t="str">
        <f t="shared" si="11"/>
        <v/>
      </c>
      <c r="AW41" s="35" t="str">
        <f t="shared" si="11"/>
        <v/>
      </c>
      <c r="AX41" s="35" t="str">
        <f t="shared" si="11"/>
        <v/>
      </c>
      <c r="AY41" s="35" t="str">
        <f t="shared" si="11"/>
        <v/>
      </c>
      <c r="AZ41" s="35" t="str">
        <f>+IFERROR(IF(AND(AY41=1,AZ$4&lt;$M41),1,IF(OR(AND($L41&gt;=AZ$4,$L41&lt;#REF!),AND($M41&gt;=AZ$4,$M41&lt;#REF!)),1,"")),"")</f>
        <v/>
      </c>
      <c r="BA41" s="14" t="s">
        <v>31</v>
      </c>
    </row>
    <row r="42" spans="2:53" ht="21.95" customHeight="1" x14ac:dyDescent="0.4">
      <c r="B42" s="89" t="str">
        <f>B41</f>
        <v>PJ管理</v>
      </c>
      <c r="C42" s="92" t="str">
        <f>C41</f>
        <v>コミュニケーション</v>
      </c>
      <c r="D42" s="36" t="s">
        <v>142</v>
      </c>
      <c r="E42" s="37"/>
      <c r="F42" s="38"/>
      <c r="G42" s="38"/>
      <c r="H42" s="38"/>
      <c r="I42" s="39"/>
      <c r="J42" s="38"/>
      <c r="K42" s="40"/>
      <c r="L42" s="30"/>
      <c r="M42" s="41"/>
      <c r="N42" s="30"/>
      <c r="O42" s="41"/>
      <c r="P42" s="30"/>
      <c r="Q42" s="41"/>
      <c r="R42" s="32"/>
      <c r="S42" s="33"/>
      <c r="T42" s="28"/>
      <c r="U42" s="33"/>
      <c r="V42" s="34" t="str">
        <f t="shared" ref="V42:W43" si="15">+IFERROR(IF(AND(U42=1,V$4&lt;$M42),1,IF(OR(AND($L42&gt;=V$4,$L42&lt;W$4),AND($M42&gt;=V$4,$M42&lt;W$4)),1,"")),"")</f>
        <v/>
      </c>
      <c r="W42" s="35" t="str">
        <f t="shared" si="15"/>
        <v/>
      </c>
      <c r="X42" s="35" t="str">
        <f t="shared" si="12"/>
        <v/>
      </c>
      <c r="Y42" s="35" t="str">
        <f t="shared" si="12"/>
        <v/>
      </c>
      <c r="Z42" s="35" t="str">
        <f t="shared" si="12"/>
        <v/>
      </c>
      <c r="AA42" s="35" t="str">
        <f t="shared" si="12"/>
        <v/>
      </c>
      <c r="AB42" s="35" t="str">
        <f t="shared" si="12"/>
        <v/>
      </c>
      <c r="AC42" s="35" t="str">
        <f t="shared" si="12"/>
        <v/>
      </c>
      <c r="AD42" s="35" t="str">
        <f t="shared" si="12"/>
        <v/>
      </c>
      <c r="AE42" s="35" t="str">
        <f t="shared" si="12"/>
        <v/>
      </c>
      <c r="AF42" s="35" t="str">
        <f t="shared" si="12"/>
        <v/>
      </c>
      <c r="AG42" s="35" t="str">
        <f t="shared" si="12"/>
        <v/>
      </c>
      <c r="AH42" s="35" t="str">
        <f t="shared" si="12"/>
        <v/>
      </c>
      <c r="AI42" s="35" t="str">
        <f t="shared" si="12"/>
        <v/>
      </c>
      <c r="AJ42" s="35" t="str">
        <f t="shared" si="12"/>
        <v/>
      </c>
      <c r="AK42" s="35" t="str">
        <f t="shared" si="12"/>
        <v/>
      </c>
      <c r="AL42" s="35" t="str">
        <f t="shared" si="11"/>
        <v/>
      </c>
      <c r="AM42" s="35" t="str">
        <f t="shared" si="11"/>
        <v/>
      </c>
      <c r="AN42" s="35" t="str">
        <f t="shared" si="11"/>
        <v/>
      </c>
      <c r="AO42" s="35" t="str">
        <f t="shared" si="11"/>
        <v/>
      </c>
      <c r="AP42" s="35" t="str">
        <f t="shared" si="11"/>
        <v/>
      </c>
      <c r="AQ42" s="35" t="str">
        <f t="shared" si="11"/>
        <v/>
      </c>
      <c r="AR42" s="35" t="str">
        <f t="shared" si="11"/>
        <v/>
      </c>
      <c r="AS42" s="35" t="str">
        <f t="shared" si="11"/>
        <v/>
      </c>
      <c r="AT42" s="35" t="str">
        <f t="shared" si="11"/>
        <v/>
      </c>
      <c r="AU42" s="35" t="str">
        <f t="shared" si="11"/>
        <v/>
      </c>
      <c r="AV42" s="35" t="str">
        <f t="shared" si="11"/>
        <v/>
      </c>
      <c r="AW42" s="35" t="str">
        <f t="shared" si="11"/>
        <v/>
      </c>
      <c r="AX42" s="35" t="str">
        <f t="shared" si="11"/>
        <v/>
      </c>
      <c r="AY42" s="35" t="str">
        <f t="shared" si="11"/>
        <v/>
      </c>
      <c r="AZ42" s="35" t="str">
        <f>+IFERROR(IF(AND(AY42=1,AZ$4&lt;$M42),1,IF(OR(AND($L42&gt;=AZ$4,$L42&lt;#REF!),AND($M42&gt;=AZ$4,$M42&lt;#REF!)),1,"")),"")</f>
        <v/>
      </c>
      <c r="BA42" s="14" t="s">
        <v>31</v>
      </c>
    </row>
    <row r="43" spans="2:53" ht="30" customHeight="1" x14ac:dyDescent="0.4">
      <c r="B43" s="89" t="str">
        <f t="shared" si="14"/>
        <v>PJ管理</v>
      </c>
      <c r="C43" s="92" t="str">
        <f>C42</f>
        <v>コミュニケーション</v>
      </c>
      <c r="D43" s="89" t="str">
        <f t="shared" ref="D43" si="16">D42</f>
        <v>情報共有・報告</v>
      </c>
      <c r="E43" s="50" t="s">
        <v>143</v>
      </c>
      <c r="F43" s="51" t="s">
        <v>144</v>
      </c>
      <c r="G43" s="51" t="s">
        <v>145</v>
      </c>
      <c r="H43" s="51" t="s">
        <v>121</v>
      </c>
      <c r="I43" s="52" t="s">
        <v>62</v>
      </c>
      <c r="J43" s="51"/>
      <c r="K43" s="71"/>
      <c r="L43" s="72"/>
      <c r="M43" s="72"/>
      <c r="N43" s="72"/>
      <c r="O43" s="72"/>
      <c r="P43" s="71"/>
      <c r="Q43" s="71"/>
      <c r="R43" s="73"/>
      <c r="S43" s="71"/>
      <c r="T43" s="73"/>
      <c r="U43" s="60"/>
      <c r="V43" s="55" t="str">
        <f t="shared" si="15"/>
        <v/>
      </c>
      <c r="W43" s="56" t="str">
        <f t="shared" si="15"/>
        <v/>
      </c>
      <c r="X43" s="56" t="str">
        <f t="shared" si="12"/>
        <v/>
      </c>
      <c r="Y43" s="56" t="str">
        <f t="shared" si="12"/>
        <v/>
      </c>
      <c r="Z43" s="56" t="str">
        <f t="shared" si="12"/>
        <v/>
      </c>
      <c r="AA43" s="56" t="str">
        <f t="shared" si="12"/>
        <v/>
      </c>
      <c r="AB43" s="56" t="str">
        <f t="shared" si="12"/>
        <v/>
      </c>
      <c r="AC43" s="56" t="str">
        <f t="shared" si="12"/>
        <v/>
      </c>
      <c r="AD43" s="56" t="str">
        <f t="shared" si="12"/>
        <v/>
      </c>
      <c r="AE43" s="56" t="str">
        <f t="shared" si="12"/>
        <v/>
      </c>
      <c r="AF43" s="56" t="str">
        <f t="shared" si="12"/>
        <v/>
      </c>
      <c r="AG43" s="56" t="str">
        <f t="shared" si="12"/>
        <v/>
      </c>
      <c r="AH43" s="56" t="str">
        <f t="shared" si="12"/>
        <v/>
      </c>
      <c r="AI43" s="56" t="str">
        <f t="shared" si="12"/>
        <v/>
      </c>
      <c r="AJ43" s="56" t="str">
        <f t="shared" si="12"/>
        <v/>
      </c>
      <c r="AK43" s="56" t="str">
        <f t="shared" si="12"/>
        <v/>
      </c>
      <c r="AL43" s="56" t="str">
        <f t="shared" si="11"/>
        <v/>
      </c>
      <c r="AM43" s="56" t="str">
        <f t="shared" si="11"/>
        <v/>
      </c>
      <c r="AN43" s="56" t="str">
        <f t="shared" si="11"/>
        <v/>
      </c>
      <c r="AO43" s="56" t="str">
        <f t="shared" si="11"/>
        <v/>
      </c>
      <c r="AP43" s="56" t="str">
        <f t="shared" si="11"/>
        <v/>
      </c>
      <c r="AQ43" s="56" t="str">
        <f t="shared" si="11"/>
        <v/>
      </c>
      <c r="AR43" s="56" t="str">
        <f t="shared" si="11"/>
        <v/>
      </c>
      <c r="AS43" s="56" t="str">
        <f t="shared" si="11"/>
        <v/>
      </c>
      <c r="AT43" s="56" t="str">
        <f t="shared" si="11"/>
        <v/>
      </c>
      <c r="AU43" s="56" t="str">
        <f t="shared" si="11"/>
        <v/>
      </c>
      <c r="AV43" s="56" t="str">
        <f t="shared" si="11"/>
        <v/>
      </c>
      <c r="AW43" s="56" t="str">
        <f t="shared" si="11"/>
        <v/>
      </c>
      <c r="AX43" s="56" t="str">
        <f t="shared" si="11"/>
        <v/>
      </c>
      <c r="AY43" s="56" t="str">
        <f t="shared" si="11"/>
        <v/>
      </c>
      <c r="AZ43" s="67" t="str">
        <f>+IFERROR(IF(AND(AY43=1,AZ$4&lt;$M43),1,IF(OR(AND($L43&gt;=AZ$4,$L43&lt;#REF!),AND($M43&gt;=AZ$4,$M43&lt;#REF!)),1,"")),"")</f>
        <v/>
      </c>
      <c r="BA43" s="14" t="s">
        <v>58</v>
      </c>
    </row>
    <row r="44" spans="2:53" ht="21.95" customHeight="1" x14ac:dyDescent="0.4">
      <c r="B44" s="89" t="str">
        <f t="shared" si="14"/>
        <v>PJ管理</v>
      </c>
      <c r="C44" s="24" t="s">
        <v>146</v>
      </c>
      <c r="D44" s="25"/>
      <c r="E44" s="26"/>
      <c r="F44" s="27"/>
      <c r="G44" s="27"/>
      <c r="H44" s="27"/>
      <c r="I44" s="28"/>
      <c r="J44" s="27"/>
      <c r="K44" s="29"/>
      <c r="L44" s="30"/>
      <c r="M44" s="31"/>
      <c r="N44" s="30"/>
      <c r="O44" s="31"/>
      <c r="P44" s="30"/>
      <c r="Q44" s="31"/>
      <c r="R44" s="32"/>
      <c r="S44" s="33"/>
      <c r="T44" s="28"/>
      <c r="U44" s="33"/>
      <c r="V44" s="34" t="str">
        <f>+IFERROR(IF(AND(U44=1,V$4&lt;$M44),1,IF(OR(AND($L44&gt;=V$4,$L44&lt;W$4),AND($M44&gt;=V$4,$M44&lt;W$4)),1,"")),"")</f>
        <v/>
      </c>
      <c r="W44" s="35" t="str">
        <f>+IFERROR(IF(AND(V44=1,W$4&lt;$M44),1,IF(OR(AND($L44&gt;=W$4,$L44&lt;X$4),AND($M44&gt;=W$4,$M44&lt;X$4)),1,"")),"")</f>
        <v/>
      </c>
      <c r="X44" s="35" t="str">
        <f t="shared" ref="X44:AM59" si="17">+IFERROR(IF(AND(W44=1,X$4&lt;$M44),1,IF(OR(AND($L44&gt;=X$4,$L44&lt;Y$4),AND($M44&gt;=X$4,$M44&lt;Y$4)),1,"")),"")</f>
        <v/>
      </c>
      <c r="Y44" s="35" t="str">
        <f t="shared" si="17"/>
        <v/>
      </c>
      <c r="Z44" s="35" t="str">
        <f t="shared" si="17"/>
        <v/>
      </c>
      <c r="AA44" s="35" t="str">
        <f t="shared" si="17"/>
        <v/>
      </c>
      <c r="AB44" s="35" t="str">
        <f t="shared" si="17"/>
        <v/>
      </c>
      <c r="AC44" s="35" t="str">
        <f t="shared" si="17"/>
        <v/>
      </c>
      <c r="AD44" s="35" t="str">
        <f t="shared" si="17"/>
        <v/>
      </c>
      <c r="AE44" s="35" t="str">
        <f t="shared" si="17"/>
        <v/>
      </c>
      <c r="AF44" s="35" t="str">
        <f t="shared" si="17"/>
        <v/>
      </c>
      <c r="AG44" s="35" t="str">
        <f t="shared" si="17"/>
        <v/>
      </c>
      <c r="AH44" s="35" t="str">
        <f t="shared" si="17"/>
        <v/>
      </c>
      <c r="AI44" s="35" t="str">
        <f t="shared" si="17"/>
        <v/>
      </c>
      <c r="AJ44" s="35" t="str">
        <f t="shared" si="17"/>
        <v/>
      </c>
      <c r="AK44" s="35" t="str">
        <f t="shared" si="17"/>
        <v/>
      </c>
      <c r="AL44" s="35" t="str">
        <f t="shared" si="17"/>
        <v/>
      </c>
      <c r="AM44" s="35" t="str">
        <f t="shared" si="17"/>
        <v/>
      </c>
      <c r="AN44" s="35" t="str">
        <f t="shared" si="11"/>
        <v/>
      </c>
      <c r="AO44" s="35" t="str">
        <f t="shared" si="11"/>
        <v/>
      </c>
      <c r="AP44" s="35" t="str">
        <f t="shared" si="11"/>
        <v/>
      </c>
      <c r="AQ44" s="35" t="str">
        <f t="shared" si="11"/>
        <v/>
      </c>
      <c r="AR44" s="35" t="str">
        <f t="shared" si="11"/>
        <v/>
      </c>
      <c r="AS44" s="35" t="str">
        <f t="shared" si="11"/>
        <v/>
      </c>
      <c r="AT44" s="35" t="str">
        <f t="shared" si="11"/>
        <v/>
      </c>
      <c r="AU44" s="35" t="str">
        <f t="shared" si="11"/>
        <v/>
      </c>
      <c r="AV44" s="35" t="str">
        <f t="shared" si="11"/>
        <v/>
      </c>
      <c r="AW44" s="35" t="str">
        <f t="shared" si="11"/>
        <v/>
      </c>
      <c r="AX44" s="35" t="str">
        <f t="shared" si="11"/>
        <v/>
      </c>
      <c r="AY44" s="35" t="str">
        <f t="shared" si="11"/>
        <v/>
      </c>
      <c r="AZ44" s="35" t="str">
        <f>+IFERROR(IF(AND(AY44=1,AZ$4&lt;$M44),1,IF(OR(AND($L44&gt;=AZ$4,$L44&lt;#REF!),AND($M44&gt;=AZ$4,$M44&lt;#REF!)),1,"")),"")</f>
        <v/>
      </c>
      <c r="BA44" s="14" t="s">
        <v>31</v>
      </c>
    </row>
    <row r="45" spans="2:53" ht="21.95" customHeight="1" x14ac:dyDescent="0.4">
      <c r="B45" s="89" t="str">
        <f t="shared" si="14"/>
        <v>PJ管理</v>
      </c>
      <c r="C45" s="92" t="str">
        <f>C44</f>
        <v>品質管理</v>
      </c>
      <c r="D45" s="36" t="s">
        <v>147</v>
      </c>
      <c r="E45" s="37"/>
      <c r="F45" s="38"/>
      <c r="G45" s="38"/>
      <c r="H45" s="38"/>
      <c r="I45" s="39"/>
      <c r="J45" s="38"/>
      <c r="K45" s="40"/>
      <c r="L45" s="30"/>
      <c r="M45" s="41"/>
      <c r="N45" s="30"/>
      <c r="O45" s="41"/>
      <c r="P45" s="30"/>
      <c r="Q45" s="41"/>
      <c r="R45" s="32"/>
      <c r="S45" s="33"/>
      <c r="T45" s="28"/>
      <c r="U45" s="33"/>
      <c r="V45" s="34" t="str">
        <f t="shared" ref="V45:W50" si="18">+IFERROR(IF(AND(U45=1,V$4&lt;$M45),1,IF(OR(AND($L45&gt;=V$4,$L45&lt;W$4),AND($M45&gt;=V$4,$M45&lt;W$4)),1,"")),"")</f>
        <v/>
      </c>
      <c r="W45" s="35" t="str">
        <f t="shared" si="18"/>
        <v/>
      </c>
      <c r="X45" s="35" t="str">
        <f t="shared" si="17"/>
        <v/>
      </c>
      <c r="Y45" s="35" t="str">
        <f t="shared" si="17"/>
        <v/>
      </c>
      <c r="Z45" s="35" t="str">
        <f t="shared" si="17"/>
        <v/>
      </c>
      <c r="AA45" s="35" t="str">
        <f t="shared" si="17"/>
        <v/>
      </c>
      <c r="AB45" s="35" t="str">
        <f t="shared" si="17"/>
        <v/>
      </c>
      <c r="AC45" s="35" t="str">
        <f t="shared" si="17"/>
        <v/>
      </c>
      <c r="AD45" s="35" t="str">
        <f t="shared" si="17"/>
        <v/>
      </c>
      <c r="AE45" s="35" t="str">
        <f t="shared" si="17"/>
        <v/>
      </c>
      <c r="AF45" s="35" t="str">
        <f t="shared" si="17"/>
        <v/>
      </c>
      <c r="AG45" s="35" t="str">
        <f t="shared" si="17"/>
        <v/>
      </c>
      <c r="AH45" s="35" t="str">
        <f t="shared" si="17"/>
        <v/>
      </c>
      <c r="AI45" s="35" t="str">
        <f t="shared" si="17"/>
        <v/>
      </c>
      <c r="AJ45" s="35" t="str">
        <f t="shared" si="17"/>
        <v/>
      </c>
      <c r="AK45" s="35" t="str">
        <f t="shared" si="17"/>
        <v/>
      </c>
      <c r="AL45" s="35" t="str">
        <f t="shared" si="17"/>
        <v/>
      </c>
      <c r="AM45" s="35" t="str">
        <f t="shared" si="17"/>
        <v/>
      </c>
      <c r="AN45" s="35" t="str">
        <f t="shared" si="11"/>
        <v/>
      </c>
      <c r="AO45" s="35" t="str">
        <f t="shared" si="11"/>
        <v/>
      </c>
      <c r="AP45" s="35" t="str">
        <f t="shared" si="11"/>
        <v/>
      </c>
      <c r="AQ45" s="35" t="str">
        <f t="shared" si="11"/>
        <v/>
      </c>
      <c r="AR45" s="35" t="str">
        <f t="shared" si="11"/>
        <v/>
      </c>
      <c r="AS45" s="35" t="str">
        <f t="shared" si="11"/>
        <v/>
      </c>
      <c r="AT45" s="35" t="str">
        <f t="shared" si="11"/>
        <v/>
      </c>
      <c r="AU45" s="35" t="str">
        <f t="shared" si="11"/>
        <v/>
      </c>
      <c r="AV45" s="35" t="str">
        <f t="shared" si="11"/>
        <v/>
      </c>
      <c r="AW45" s="35" t="str">
        <f t="shared" si="11"/>
        <v/>
      </c>
      <c r="AX45" s="35" t="str">
        <f t="shared" si="11"/>
        <v/>
      </c>
      <c r="AY45" s="35" t="str">
        <f t="shared" si="11"/>
        <v/>
      </c>
      <c r="AZ45" s="35" t="str">
        <f>+IFERROR(IF(AND(AY45=1,AZ$4&lt;$M45),1,IF(OR(AND($L45&gt;=AZ$4,$L45&lt;#REF!),AND($M45&gt;=AZ$4,$M45&lt;#REF!)),1,"")),"")</f>
        <v/>
      </c>
      <c r="BA45" s="14" t="s">
        <v>31</v>
      </c>
    </row>
    <row r="46" spans="2:53" ht="30" customHeight="1" x14ac:dyDescent="0.4">
      <c r="B46" s="89" t="str">
        <f t="shared" si="14"/>
        <v>PJ管理</v>
      </c>
      <c r="C46" s="91" t="str">
        <f t="shared" si="14"/>
        <v>品質管理</v>
      </c>
      <c r="D46" s="89" t="str">
        <f t="shared" si="14"/>
        <v>品質基準策定</v>
      </c>
      <c r="E46" s="43" t="s">
        <v>148</v>
      </c>
      <c r="F46" s="44" t="s">
        <v>149</v>
      </c>
      <c r="G46" s="44" t="s">
        <v>150</v>
      </c>
      <c r="H46" s="44" t="s">
        <v>121</v>
      </c>
      <c r="I46" s="45" t="s">
        <v>53</v>
      </c>
      <c r="J46" s="44" t="s">
        <v>151</v>
      </c>
      <c r="K46" s="46"/>
      <c r="L46" s="47"/>
      <c r="M46" s="47"/>
      <c r="N46" s="47"/>
      <c r="O46" s="47"/>
      <c r="P46" s="46"/>
      <c r="Q46" s="46"/>
      <c r="R46" s="52"/>
      <c r="S46" s="53"/>
      <c r="T46" s="52"/>
      <c r="U46" s="53"/>
      <c r="V46" s="48" t="str">
        <f t="shared" si="18"/>
        <v/>
      </c>
      <c r="W46" s="49" t="str">
        <f t="shared" si="18"/>
        <v/>
      </c>
      <c r="X46" s="49" t="str">
        <f t="shared" si="17"/>
        <v/>
      </c>
      <c r="Y46" s="49" t="str">
        <f t="shared" si="17"/>
        <v/>
      </c>
      <c r="Z46" s="49" t="str">
        <f t="shared" si="17"/>
        <v/>
      </c>
      <c r="AA46" s="49" t="str">
        <f t="shared" si="17"/>
        <v/>
      </c>
      <c r="AB46" s="49" t="str">
        <f t="shared" si="17"/>
        <v/>
      </c>
      <c r="AC46" s="49" t="str">
        <f t="shared" si="17"/>
        <v/>
      </c>
      <c r="AD46" s="49" t="str">
        <f t="shared" si="17"/>
        <v/>
      </c>
      <c r="AE46" s="49" t="str">
        <f t="shared" si="17"/>
        <v/>
      </c>
      <c r="AF46" s="49" t="str">
        <f t="shared" si="17"/>
        <v/>
      </c>
      <c r="AG46" s="49" t="str">
        <f t="shared" si="17"/>
        <v/>
      </c>
      <c r="AH46" s="49" t="str">
        <f t="shared" si="17"/>
        <v/>
      </c>
      <c r="AI46" s="49" t="str">
        <f t="shared" si="17"/>
        <v/>
      </c>
      <c r="AJ46" s="49" t="str">
        <f t="shared" si="17"/>
        <v/>
      </c>
      <c r="AK46" s="49" t="str">
        <f t="shared" si="17"/>
        <v/>
      </c>
      <c r="AL46" s="49" t="str">
        <f t="shared" si="17"/>
        <v/>
      </c>
      <c r="AM46" s="49" t="str">
        <f t="shared" si="17"/>
        <v/>
      </c>
      <c r="AN46" s="49" t="str">
        <f t="shared" si="11"/>
        <v/>
      </c>
      <c r="AO46" s="49" t="str">
        <f t="shared" si="11"/>
        <v/>
      </c>
      <c r="AP46" s="49" t="str">
        <f t="shared" si="11"/>
        <v/>
      </c>
      <c r="AQ46" s="49" t="str">
        <f t="shared" si="11"/>
        <v/>
      </c>
      <c r="AR46" s="49" t="str">
        <f t="shared" si="11"/>
        <v/>
      </c>
      <c r="AS46" s="49" t="str">
        <f t="shared" si="11"/>
        <v/>
      </c>
      <c r="AT46" s="49" t="str">
        <f t="shared" si="11"/>
        <v/>
      </c>
      <c r="AU46" s="49" t="str">
        <f t="shared" si="11"/>
        <v/>
      </c>
      <c r="AV46" s="49" t="str">
        <f t="shared" si="11"/>
        <v/>
      </c>
      <c r="AW46" s="49" t="str">
        <f t="shared" si="11"/>
        <v/>
      </c>
      <c r="AX46" s="49" t="str">
        <f t="shared" si="11"/>
        <v/>
      </c>
      <c r="AY46" s="49" t="str">
        <f t="shared" si="11"/>
        <v/>
      </c>
      <c r="AZ46" s="49" t="str">
        <f>+IFERROR(IF(AND(AY46=1,AZ$4&lt;$M46),1,IF(OR(AND($L46&gt;=AZ$4,$L46&lt;#REF!),AND($M46&gt;=AZ$4,$M46&lt;#REF!)),1,"")),"")</f>
        <v/>
      </c>
      <c r="BA46" s="14" t="s">
        <v>58</v>
      </c>
    </row>
    <row r="47" spans="2:53" ht="30" customHeight="1" x14ac:dyDescent="0.4">
      <c r="B47" s="89" t="str">
        <f t="shared" si="14"/>
        <v>PJ管理</v>
      </c>
      <c r="C47" s="91" t="str">
        <f t="shared" si="14"/>
        <v>品質管理</v>
      </c>
      <c r="D47" s="89" t="str">
        <f t="shared" si="14"/>
        <v>品質基準策定</v>
      </c>
      <c r="E47" s="57" t="s">
        <v>152</v>
      </c>
      <c r="F47" s="58" t="s">
        <v>153</v>
      </c>
      <c r="G47" s="58" t="s">
        <v>154</v>
      </c>
      <c r="H47" s="58" t="s">
        <v>121</v>
      </c>
      <c r="I47" s="59" t="s">
        <v>62</v>
      </c>
      <c r="J47" s="58"/>
      <c r="K47" s="60"/>
      <c r="L47" s="54"/>
      <c r="M47" s="54"/>
      <c r="N47" s="54"/>
      <c r="O47" s="54"/>
      <c r="P47" s="53"/>
      <c r="Q47" s="53"/>
      <c r="R47" s="52"/>
      <c r="S47" s="53"/>
      <c r="T47" s="59"/>
      <c r="U47" s="60"/>
      <c r="V47" s="55" t="str">
        <f t="shared" si="18"/>
        <v/>
      </c>
      <c r="W47" s="56" t="str">
        <f t="shared" si="18"/>
        <v/>
      </c>
      <c r="X47" s="56" t="str">
        <f t="shared" si="17"/>
        <v/>
      </c>
      <c r="Y47" s="56" t="str">
        <f t="shared" si="17"/>
        <v/>
      </c>
      <c r="Z47" s="56" t="str">
        <f t="shared" si="17"/>
        <v/>
      </c>
      <c r="AA47" s="56" t="str">
        <f t="shared" si="17"/>
        <v/>
      </c>
      <c r="AB47" s="56" t="str">
        <f t="shared" si="17"/>
        <v/>
      </c>
      <c r="AC47" s="56" t="str">
        <f t="shared" si="17"/>
        <v/>
      </c>
      <c r="AD47" s="56" t="str">
        <f t="shared" si="17"/>
        <v/>
      </c>
      <c r="AE47" s="56" t="str">
        <f t="shared" si="17"/>
        <v/>
      </c>
      <c r="AF47" s="56" t="str">
        <f t="shared" si="17"/>
        <v/>
      </c>
      <c r="AG47" s="56" t="str">
        <f t="shared" si="17"/>
        <v/>
      </c>
      <c r="AH47" s="56" t="str">
        <f t="shared" si="17"/>
        <v/>
      </c>
      <c r="AI47" s="56" t="str">
        <f t="shared" si="17"/>
        <v/>
      </c>
      <c r="AJ47" s="56" t="str">
        <f t="shared" si="17"/>
        <v/>
      </c>
      <c r="AK47" s="56" t="str">
        <f t="shared" si="17"/>
        <v/>
      </c>
      <c r="AL47" s="56" t="str">
        <f t="shared" si="17"/>
        <v/>
      </c>
      <c r="AM47" s="56" t="str">
        <f t="shared" si="17"/>
        <v/>
      </c>
      <c r="AN47" s="56" t="str">
        <f t="shared" si="11"/>
        <v/>
      </c>
      <c r="AO47" s="56" t="str">
        <f t="shared" si="11"/>
        <v/>
      </c>
      <c r="AP47" s="56" t="str">
        <f t="shared" si="11"/>
        <v/>
      </c>
      <c r="AQ47" s="56" t="str">
        <f t="shared" si="11"/>
        <v/>
      </c>
      <c r="AR47" s="56" t="str">
        <f t="shared" si="11"/>
        <v/>
      </c>
      <c r="AS47" s="56" t="str">
        <f t="shared" si="11"/>
        <v/>
      </c>
      <c r="AT47" s="56" t="str">
        <f t="shared" si="11"/>
        <v/>
      </c>
      <c r="AU47" s="56" t="str">
        <f t="shared" si="11"/>
        <v/>
      </c>
      <c r="AV47" s="56" t="str">
        <f t="shared" si="11"/>
        <v/>
      </c>
      <c r="AW47" s="56" t="str">
        <f t="shared" si="11"/>
        <v/>
      </c>
      <c r="AX47" s="56" t="str">
        <f t="shared" si="11"/>
        <v/>
      </c>
      <c r="AY47" s="56" t="str">
        <f t="shared" si="11"/>
        <v/>
      </c>
      <c r="AZ47" s="56" t="str">
        <f>+IFERROR(IF(AND(AY47=1,AZ$4&lt;$M47),1,IF(OR(AND($L47&gt;=AZ$4,$L47&lt;#REF!),AND($M47&gt;=AZ$4,$M47&lt;#REF!)),1,"")),"")</f>
        <v/>
      </c>
      <c r="BA47" s="14" t="s">
        <v>58</v>
      </c>
    </row>
    <row r="48" spans="2:53" ht="21.95" customHeight="1" x14ac:dyDescent="0.4">
      <c r="B48" s="89" t="str">
        <f t="shared" si="14"/>
        <v>PJ管理</v>
      </c>
      <c r="C48" s="91" t="str">
        <f t="shared" si="14"/>
        <v>品質管理</v>
      </c>
      <c r="D48" s="36" t="s">
        <v>155</v>
      </c>
      <c r="E48" s="37"/>
      <c r="F48" s="38"/>
      <c r="G48" s="38"/>
      <c r="H48" s="38"/>
      <c r="I48" s="39"/>
      <c r="J48" s="38"/>
      <c r="K48" s="40"/>
      <c r="L48" s="30"/>
      <c r="M48" s="41"/>
      <c r="N48" s="30"/>
      <c r="O48" s="41"/>
      <c r="P48" s="30"/>
      <c r="Q48" s="41"/>
      <c r="R48" s="32"/>
      <c r="S48" s="33"/>
      <c r="T48" s="28"/>
      <c r="U48" s="33"/>
      <c r="V48" s="34" t="str">
        <f t="shared" si="18"/>
        <v/>
      </c>
      <c r="W48" s="35" t="str">
        <f t="shared" si="18"/>
        <v/>
      </c>
      <c r="X48" s="35" t="str">
        <f t="shared" si="17"/>
        <v/>
      </c>
      <c r="Y48" s="35" t="str">
        <f t="shared" si="17"/>
        <v/>
      </c>
      <c r="Z48" s="35" t="str">
        <f t="shared" si="17"/>
        <v/>
      </c>
      <c r="AA48" s="35" t="str">
        <f t="shared" si="17"/>
        <v/>
      </c>
      <c r="AB48" s="35" t="str">
        <f t="shared" si="17"/>
        <v/>
      </c>
      <c r="AC48" s="35" t="str">
        <f t="shared" si="17"/>
        <v/>
      </c>
      <c r="AD48" s="35" t="str">
        <f t="shared" si="17"/>
        <v/>
      </c>
      <c r="AE48" s="35" t="str">
        <f t="shared" si="17"/>
        <v/>
      </c>
      <c r="AF48" s="35" t="str">
        <f t="shared" si="17"/>
        <v/>
      </c>
      <c r="AG48" s="35" t="str">
        <f t="shared" si="17"/>
        <v/>
      </c>
      <c r="AH48" s="35" t="str">
        <f t="shared" si="17"/>
        <v/>
      </c>
      <c r="AI48" s="35" t="str">
        <f t="shared" si="17"/>
        <v/>
      </c>
      <c r="AJ48" s="35" t="str">
        <f t="shared" si="17"/>
        <v/>
      </c>
      <c r="AK48" s="35" t="str">
        <f t="shared" si="17"/>
        <v/>
      </c>
      <c r="AL48" s="35" t="str">
        <f t="shared" si="17"/>
        <v/>
      </c>
      <c r="AM48" s="35" t="str">
        <f t="shared" si="17"/>
        <v/>
      </c>
      <c r="AN48" s="35" t="str">
        <f t="shared" si="11"/>
        <v/>
      </c>
      <c r="AO48" s="35" t="str">
        <f t="shared" si="11"/>
        <v/>
      </c>
      <c r="AP48" s="35" t="str">
        <f t="shared" si="11"/>
        <v/>
      </c>
      <c r="AQ48" s="35" t="str">
        <f t="shared" si="11"/>
        <v/>
      </c>
      <c r="AR48" s="35" t="str">
        <f t="shared" si="11"/>
        <v/>
      </c>
      <c r="AS48" s="35" t="str">
        <f t="shared" si="11"/>
        <v/>
      </c>
      <c r="AT48" s="35" t="str">
        <f t="shared" si="11"/>
        <v/>
      </c>
      <c r="AU48" s="35" t="str">
        <f t="shared" si="11"/>
        <v/>
      </c>
      <c r="AV48" s="35" t="str">
        <f t="shared" si="11"/>
        <v/>
      </c>
      <c r="AW48" s="35" t="str">
        <f t="shared" si="11"/>
        <v/>
      </c>
      <c r="AX48" s="35" t="str">
        <f t="shared" si="11"/>
        <v/>
      </c>
      <c r="AY48" s="35" t="str">
        <f t="shared" si="11"/>
        <v/>
      </c>
      <c r="AZ48" s="35" t="str">
        <f>+IFERROR(IF(AND(AY48=1,AZ$4&lt;$M48),1,IF(OR(AND($L48&gt;=AZ$4,$L48&lt;#REF!),AND($M48&gt;=AZ$4,$M48&lt;#REF!)),1,"")),"")</f>
        <v/>
      </c>
      <c r="BA48" s="14" t="s">
        <v>31</v>
      </c>
    </row>
    <row r="49" spans="2:53" ht="30" customHeight="1" x14ac:dyDescent="0.4">
      <c r="B49" s="89" t="str">
        <f t="shared" si="14"/>
        <v>PJ管理</v>
      </c>
      <c r="C49" s="91" t="str">
        <f t="shared" si="14"/>
        <v>品質管理</v>
      </c>
      <c r="D49" s="89" t="str">
        <f t="shared" si="14"/>
        <v>成果物レビュー</v>
      </c>
      <c r="E49" s="43" t="s">
        <v>156</v>
      </c>
      <c r="F49" s="44" t="s">
        <v>157</v>
      </c>
      <c r="G49" s="44" t="s">
        <v>158</v>
      </c>
      <c r="H49" s="44" t="s">
        <v>121</v>
      </c>
      <c r="I49" s="45" t="s">
        <v>53</v>
      </c>
      <c r="J49" s="44"/>
      <c r="K49" s="70"/>
      <c r="L49" s="68"/>
      <c r="M49" s="68"/>
      <c r="N49" s="68"/>
      <c r="O49" s="68"/>
      <c r="P49" s="70"/>
      <c r="Q49" s="70"/>
      <c r="R49" s="45"/>
      <c r="S49" s="46"/>
      <c r="T49" s="45"/>
      <c r="U49" s="46"/>
      <c r="V49" s="48" t="str">
        <f t="shared" si="18"/>
        <v/>
      </c>
      <c r="W49" s="49" t="str">
        <f t="shared" si="18"/>
        <v/>
      </c>
      <c r="X49" s="49" t="str">
        <f t="shared" si="17"/>
        <v/>
      </c>
      <c r="Y49" s="49" t="str">
        <f t="shared" si="17"/>
        <v/>
      </c>
      <c r="Z49" s="49" t="str">
        <f t="shared" si="17"/>
        <v/>
      </c>
      <c r="AA49" s="49" t="str">
        <f t="shared" si="17"/>
        <v/>
      </c>
      <c r="AB49" s="49" t="str">
        <f t="shared" si="17"/>
        <v/>
      </c>
      <c r="AC49" s="49" t="str">
        <f t="shared" si="17"/>
        <v/>
      </c>
      <c r="AD49" s="49" t="str">
        <f t="shared" si="17"/>
        <v/>
      </c>
      <c r="AE49" s="49" t="str">
        <f t="shared" si="17"/>
        <v/>
      </c>
      <c r="AF49" s="49" t="str">
        <f t="shared" si="17"/>
        <v/>
      </c>
      <c r="AG49" s="49" t="str">
        <f t="shared" si="17"/>
        <v/>
      </c>
      <c r="AH49" s="49" t="str">
        <f t="shared" si="17"/>
        <v/>
      </c>
      <c r="AI49" s="49" t="str">
        <f t="shared" si="17"/>
        <v/>
      </c>
      <c r="AJ49" s="49" t="str">
        <f t="shared" si="17"/>
        <v/>
      </c>
      <c r="AK49" s="49" t="str">
        <f t="shared" si="17"/>
        <v/>
      </c>
      <c r="AL49" s="49" t="str">
        <f t="shared" si="17"/>
        <v/>
      </c>
      <c r="AM49" s="49" t="str">
        <f t="shared" si="17"/>
        <v/>
      </c>
      <c r="AN49" s="49" t="str">
        <f t="shared" si="11"/>
        <v/>
      </c>
      <c r="AO49" s="49" t="str">
        <f t="shared" si="11"/>
        <v/>
      </c>
      <c r="AP49" s="49" t="str">
        <f t="shared" si="11"/>
        <v/>
      </c>
      <c r="AQ49" s="49" t="str">
        <f t="shared" si="11"/>
        <v/>
      </c>
      <c r="AR49" s="49" t="str">
        <f t="shared" si="11"/>
        <v/>
      </c>
      <c r="AS49" s="49" t="str">
        <f t="shared" si="11"/>
        <v/>
      </c>
      <c r="AT49" s="49" t="str">
        <f t="shared" si="11"/>
        <v/>
      </c>
      <c r="AU49" s="49" t="str">
        <f t="shared" si="11"/>
        <v/>
      </c>
      <c r="AV49" s="49" t="str">
        <f t="shared" si="11"/>
        <v/>
      </c>
      <c r="AW49" s="49" t="str">
        <f t="shared" si="11"/>
        <v/>
      </c>
      <c r="AX49" s="49" t="str">
        <f t="shared" si="11"/>
        <v/>
      </c>
      <c r="AY49" s="49" t="str">
        <f t="shared" si="11"/>
        <v/>
      </c>
      <c r="AZ49" s="49" t="str">
        <f>+IFERROR(IF(AND(AY49=1,AZ$4&lt;$M49),1,IF(OR(AND($L49&gt;=AZ$4,$L49&lt;#REF!),AND($M49&gt;=AZ$4,$M49&lt;#REF!)),1,"")),"")</f>
        <v/>
      </c>
      <c r="BA49" s="14" t="s">
        <v>58</v>
      </c>
    </row>
    <row r="50" spans="2:53" ht="30" customHeight="1" x14ac:dyDescent="0.4">
      <c r="B50" s="89" t="str">
        <f t="shared" si="14"/>
        <v>PJ管理</v>
      </c>
      <c r="C50" s="91" t="str">
        <f t="shared" si="14"/>
        <v>品質管理</v>
      </c>
      <c r="D50" s="89" t="str">
        <f t="shared" si="14"/>
        <v>成果物レビュー</v>
      </c>
      <c r="E50" s="50" t="s">
        <v>160</v>
      </c>
      <c r="F50" s="51" t="s">
        <v>161</v>
      </c>
      <c r="G50" s="51" t="s">
        <v>162</v>
      </c>
      <c r="H50" s="51" t="s">
        <v>121</v>
      </c>
      <c r="I50" s="52" t="s">
        <v>62</v>
      </c>
      <c r="J50" s="51"/>
      <c r="K50" s="71"/>
      <c r="L50" s="72"/>
      <c r="M50" s="72"/>
      <c r="N50" s="72"/>
      <c r="O50" s="72"/>
      <c r="P50" s="71"/>
      <c r="Q50" s="71"/>
      <c r="R50" s="52"/>
      <c r="S50" s="53"/>
      <c r="T50" s="52"/>
      <c r="U50" s="53"/>
      <c r="V50" s="55" t="str">
        <f t="shared" si="18"/>
        <v/>
      </c>
      <c r="W50" s="56" t="str">
        <f t="shared" si="18"/>
        <v/>
      </c>
      <c r="X50" s="56" t="str">
        <f t="shared" si="17"/>
        <v/>
      </c>
      <c r="Y50" s="56" t="str">
        <f t="shared" si="17"/>
        <v/>
      </c>
      <c r="Z50" s="56" t="str">
        <f t="shared" si="17"/>
        <v/>
      </c>
      <c r="AA50" s="56" t="str">
        <f t="shared" si="17"/>
        <v/>
      </c>
      <c r="AB50" s="56" t="str">
        <f t="shared" si="17"/>
        <v/>
      </c>
      <c r="AC50" s="56" t="str">
        <f t="shared" si="17"/>
        <v/>
      </c>
      <c r="AD50" s="56" t="str">
        <f t="shared" si="17"/>
        <v/>
      </c>
      <c r="AE50" s="56" t="str">
        <f t="shared" si="17"/>
        <v/>
      </c>
      <c r="AF50" s="56" t="str">
        <f t="shared" si="17"/>
        <v/>
      </c>
      <c r="AG50" s="56" t="str">
        <f t="shared" si="17"/>
        <v/>
      </c>
      <c r="AH50" s="56" t="str">
        <f t="shared" si="17"/>
        <v/>
      </c>
      <c r="AI50" s="56" t="str">
        <f t="shared" si="17"/>
        <v/>
      </c>
      <c r="AJ50" s="56" t="str">
        <f t="shared" si="17"/>
        <v/>
      </c>
      <c r="AK50" s="56" t="str">
        <f t="shared" si="17"/>
        <v/>
      </c>
      <c r="AL50" s="56" t="str">
        <f t="shared" si="17"/>
        <v/>
      </c>
      <c r="AM50" s="56" t="str">
        <f t="shared" si="17"/>
        <v/>
      </c>
      <c r="AN50" s="56" t="str">
        <f t="shared" ref="AN50:AY65" si="19">+IFERROR(IF(AND(AM50=1,AN$4&lt;$M50),1,IF(OR(AND($L50&gt;=AN$4,$L50&lt;AO$4),AND($M50&gt;=AN$4,$M50&lt;AO$4)),1,"")),"")</f>
        <v/>
      </c>
      <c r="AO50" s="56" t="str">
        <f t="shared" si="19"/>
        <v/>
      </c>
      <c r="AP50" s="56" t="str">
        <f t="shared" si="19"/>
        <v/>
      </c>
      <c r="AQ50" s="56" t="str">
        <f t="shared" si="19"/>
        <v/>
      </c>
      <c r="AR50" s="56" t="str">
        <f t="shared" si="19"/>
        <v/>
      </c>
      <c r="AS50" s="56" t="str">
        <f t="shared" si="19"/>
        <v/>
      </c>
      <c r="AT50" s="56" t="str">
        <f t="shared" si="19"/>
        <v/>
      </c>
      <c r="AU50" s="56" t="str">
        <f t="shared" si="19"/>
        <v/>
      </c>
      <c r="AV50" s="56" t="str">
        <f t="shared" si="19"/>
        <v/>
      </c>
      <c r="AW50" s="56" t="str">
        <f t="shared" si="19"/>
        <v/>
      </c>
      <c r="AX50" s="56" t="str">
        <f t="shared" si="19"/>
        <v/>
      </c>
      <c r="AY50" s="56" t="str">
        <f t="shared" si="19"/>
        <v/>
      </c>
      <c r="AZ50" s="56" t="str">
        <f>+IFERROR(IF(AND(AY50=1,AZ$4&lt;$M50),1,IF(OR(AND($L50&gt;=AZ$4,$L50&lt;#REF!),AND($M50&gt;=AZ$4,$M50&lt;#REF!)),1,"")),"")</f>
        <v/>
      </c>
      <c r="BA50" s="14" t="s">
        <v>58</v>
      </c>
    </row>
    <row r="51" spans="2:53" ht="21.95" customHeight="1" x14ac:dyDescent="0.4">
      <c r="B51" s="89" t="str">
        <f t="shared" si="14"/>
        <v>PJ管理</v>
      </c>
      <c r="C51" s="24" t="s">
        <v>163</v>
      </c>
      <c r="D51" s="25"/>
      <c r="E51" s="26"/>
      <c r="F51" s="27"/>
      <c r="G51" s="27"/>
      <c r="H51" s="27"/>
      <c r="I51" s="28"/>
      <c r="J51" s="27"/>
      <c r="K51" s="29"/>
      <c r="L51" s="30"/>
      <c r="M51" s="31"/>
      <c r="N51" s="30"/>
      <c r="O51" s="31"/>
      <c r="P51" s="30"/>
      <c r="Q51" s="31"/>
      <c r="R51" s="32"/>
      <c r="S51" s="33"/>
      <c r="T51" s="28"/>
      <c r="U51" s="33"/>
      <c r="V51" s="34" t="str">
        <f>+IFERROR(IF(AND(U51=1,V$4&lt;$M51),1,IF(OR(AND($L51&gt;=V$4,$L51&lt;W$4),AND($M51&gt;=V$4,$M51&lt;W$4)),1,"")),"")</f>
        <v/>
      </c>
      <c r="W51" s="35" t="str">
        <f>+IFERROR(IF(AND(V51=1,W$4&lt;$M51),1,IF(OR(AND($L51&gt;=W$4,$L51&lt;X$4),AND($M51&gt;=W$4,$M51&lt;X$4)),1,"")),"")</f>
        <v/>
      </c>
      <c r="X51" s="35" t="str">
        <f t="shared" si="17"/>
        <v/>
      </c>
      <c r="Y51" s="35" t="str">
        <f t="shared" si="17"/>
        <v/>
      </c>
      <c r="Z51" s="35" t="str">
        <f t="shared" si="17"/>
        <v/>
      </c>
      <c r="AA51" s="35" t="str">
        <f t="shared" si="17"/>
        <v/>
      </c>
      <c r="AB51" s="35" t="str">
        <f t="shared" si="17"/>
        <v/>
      </c>
      <c r="AC51" s="35" t="str">
        <f t="shared" si="17"/>
        <v/>
      </c>
      <c r="AD51" s="35" t="str">
        <f t="shared" si="17"/>
        <v/>
      </c>
      <c r="AE51" s="35" t="str">
        <f t="shared" si="17"/>
        <v/>
      </c>
      <c r="AF51" s="35" t="str">
        <f t="shared" si="17"/>
        <v/>
      </c>
      <c r="AG51" s="35" t="str">
        <f t="shared" si="17"/>
        <v/>
      </c>
      <c r="AH51" s="35" t="str">
        <f t="shared" si="17"/>
        <v/>
      </c>
      <c r="AI51" s="35" t="str">
        <f t="shared" si="17"/>
        <v/>
      </c>
      <c r="AJ51" s="35" t="str">
        <f t="shared" si="17"/>
        <v/>
      </c>
      <c r="AK51" s="35" t="str">
        <f t="shared" si="17"/>
        <v/>
      </c>
      <c r="AL51" s="35" t="str">
        <f t="shared" si="17"/>
        <v/>
      </c>
      <c r="AM51" s="35" t="str">
        <f t="shared" si="17"/>
        <v/>
      </c>
      <c r="AN51" s="35" t="str">
        <f t="shared" si="19"/>
        <v/>
      </c>
      <c r="AO51" s="35" t="str">
        <f t="shared" si="19"/>
        <v/>
      </c>
      <c r="AP51" s="35" t="str">
        <f t="shared" si="19"/>
        <v/>
      </c>
      <c r="AQ51" s="35" t="str">
        <f t="shared" si="19"/>
        <v/>
      </c>
      <c r="AR51" s="35" t="str">
        <f t="shared" si="19"/>
        <v/>
      </c>
      <c r="AS51" s="35" t="str">
        <f t="shared" si="19"/>
        <v/>
      </c>
      <c r="AT51" s="35" t="str">
        <f t="shared" si="19"/>
        <v/>
      </c>
      <c r="AU51" s="35" t="str">
        <f t="shared" si="19"/>
        <v/>
      </c>
      <c r="AV51" s="35" t="str">
        <f t="shared" si="19"/>
        <v/>
      </c>
      <c r="AW51" s="35" t="str">
        <f t="shared" si="19"/>
        <v/>
      </c>
      <c r="AX51" s="35" t="str">
        <f t="shared" si="19"/>
        <v/>
      </c>
      <c r="AY51" s="35" t="str">
        <f t="shared" si="19"/>
        <v/>
      </c>
      <c r="AZ51" s="35" t="str">
        <f>+IFERROR(IF(AND(AY51=1,AZ$4&lt;$M51),1,IF(OR(AND($L51&gt;=AZ$4,$L51&lt;#REF!),AND($M51&gt;=AZ$4,$M51&lt;#REF!)),1,"")),"")</f>
        <v/>
      </c>
      <c r="BA51" s="14" t="s">
        <v>31</v>
      </c>
    </row>
    <row r="52" spans="2:53" ht="21.95" customHeight="1" x14ac:dyDescent="0.4">
      <c r="B52" s="89" t="str">
        <f t="shared" si="14"/>
        <v>PJ管理</v>
      </c>
      <c r="C52" s="92" t="str">
        <f>C51</f>
        <v>文書管理</v>
      </c>
      <c r="D52" s="36" t="s">
        <v>164</v>
      </c>
      <c r="E52" s="37"/>
      <c r="F52" s="38"/>
      <c r="G52" s="38"/>
      <c r="H52" s="38"/>
      <c r="I52" s="39"/>
      <c r="J52" s="38"/>
      <c r="K52" s="40"/>
      <c r="L52" s="30"/>
      <c r="M52" s="41"/>
      <c r="N52" s="30"/>
      <c r="O52" s="41"/>
      <c r="P52" s="30"/>
      <c r="Q52" s="41"/>
      <c r="R52" s="32"/>
      <c r="S52" s="33"/>
      <c r="T52" s="28"/>
      <c r="U52" s="33"/>
      <c r="V52" s="34" t="str">
        <f t="shared" ref="V52:AK67" si="20">+IFERROR(IF(AND(U52=1,V$4&lt;$M52),1,IF(OR(AND($L52&gt;=V$4,$L52&lt;W$4),AND($M52&gt;=V$4,$M52&lt;W$4)),1,"")),"")</f>
        <v/>
      </c>
      <c r="W52" s="35" t="str">
        <f t="shared" si="20"/>
        <v/>
      </c>
      <c r="X52" s="35" t="str">
        <f t="shared" si="17"/>
        <v/>
      </c>
      <c r="Y52" s="35" t="str">
        <f t="shared" si="17"/>
        <v/>
      </c>
      <c r="Z52" s="35" t="str">
        <f t="shared" si="17"/>
        <v/>
      </c>
      <c r="AA52" s="35" t="str">
        <f t="shared" si="17"/>
        <v/>
      </c>
      <c r="AB52" s="35" t="str">
        <f t="shared" si="17"/>
        <v/>
      </c>
      <c r="AC52" s="35" t="str">
        <f t="shared" si="17"/>
        <v/>
      </c>
      <c r="AD52" s="35" t="str">
        <f t="shared" si="17"/>
        <v/>
      </c>
      <c r="AE52" s="35" t="str">
        <f t="shared" si="17"/>
        <v/>
      </c>
      <c r="AF52" s="35" t="str">
        <f t="shared" si="17"/>
        <v/>
      </c>
      <c r="AG52" s="35" t="str">
        <f t="shared" si="17"/>
        <v/>
      </c>
      <c r="AH52" s="35" t="str">
        <f t="shared" si="17"/>
        <v/>
      </c>
      <c r="AI52" s="35" t="str">
        <f t="shared" si="17"/>
        <v/>
      </c>
      <c r="AJ52" s="35" t="str">
        <f t="shared" si="17"/>
        <v/>
      </c>
      <c r="AK52" s="35" t="str">
        <f t="shared" si="17"/>
        <v/>
      </c>
      <c r="AL52" s="35" t="str">
        <f t="shared" si="17"/>
        <v/>
      </c>
      <c r="AM52" s="35" t="str">
        <f t="shared" si="17"/>
        <v/>
      </c>
      <c r="AN52" s="35" t="str">
        <f t="shared" si="19"/>
        <v/>
      </c>
      <c r="AO52" s="35" t="str">
        <f t="shared" si="19"/>
        <v/>
      </c>
      <c r="AP52" s="35" t="str">
        <f t="shared" si="19"/>
        <v/>
      </c>
      <c r="AQ52" s="35" t="str">
        <f t="shared" si="19"/>
        <v/>
      </c>
      <c r="AR52" s="35" t="str">
        <f t="shared" si="19"/>
        <v/>
      </c>
      <c r="AS52" s="35" t="str">
        <f t="shared" si="19"/>
        <v/>
      </c>
      <c r="AT52" s="35" t="str">
        <f t="shared" si="19"/>
        <v/>
      </c>
      <c r="AU52" s="35" t="str">
        <f t="shared" si="19"/>
        <v/>
      </c>
      <c r="AV52" s="35" t="str">
        <f t="shared" si="19"/>
        <v/>
      </c>
      <c r="AW52" s="35" t="str">
        <f t="shared" si="19"/>
        <v/>
      </c>
      <c r="AX52" s="35" t="str">
        <f t="shared" si="19"/>
        <v/>
      </c>
      <c r="AY52" s="35" t="str">
        <f t="shared" si="19"/>
        <v/>
      </c>
      <c r="AZ52" s="35" t="str">
        <f>+IFERROR(IF(AND(AY52=1,AZ$4&lt;$M52),1,IF(OR(AND($L52&gt;=AZ$4,$L52&lt;#REF!),AND($M52&gt;=AZ$4,$M52&lt;#REF!)),1,"")),"")</f>
        <v/>
      </c>
      <c r="BA52" s="14" t="s">
        <v>31</v>
      </c>
    </row>
    <row r="53" spans="2:53" ht="30" customHeight="1" x14ac:dyDescent="0.4">
      <c r="B53" s="89" t="str">
        <f t="shared" si="14"/>
        <v>PJ管理</v>
      </c>
      <c r="C53" s="91" t="str">
        <f t="shared" si="14"/>
        <v>文書管理</v>
      </c>
      <c r="D53" s="89" t="str">
        <f t="shared" si="14"/>
        <v>文書管理ルール策定</v>
      </c>
      <c r="E53" s="43" t="s">
        <v>165</v>
      </c>
      <c r="F53" s="44" t="s">
        <v>166</v>
      </c>
      <c r="G53" s="44" t="s">
        <v>167</v>
      </c>
      <c r="H53" s="44" t="s">
        <v>121</v>
      </c>
      <c r="I53" s="45" t="s">
        <v>53</v>
      </c>
      <c r="J53" s="44"/>
      <c r="K53" s="70"/>
      <c r="L53" s="68"/>
      <c r="M53" s="68"/>
      <c r="N53" s="68"/>
      <c r="O53" s="68"/>
      <c r="P53" s="70"/>
      <c r="Q53" s="70"/>
      <c r="R53" s="45"/>
      <c r="S53" s="46"/>
      <c r="T53" s="45"/>
      <c r="U53" s="46"/>
      <c r="V53" s="48" t="str">
        <f t="shared" si="20"/>
        <v/>
      </c>
      <c r="W53" s="49" t="str">
        <f t="shared" si="20"/>
        <v/>
      </c>
      <c r="X53" s="49" t="str">
        <f t="shared" si="17"/>
        <v/>
      </c>
      <c r="Y53" s="49" t="str">
        <f t="shared" si="17"/>
        <v/>
      </c>
      <c r="Z53" s="49" t="str">
        <f t="shared" si="17"/>
        <v/>
      </c>
      <c r="AA53" s="49" t="str">
        <f t="shared" si="17"/>
        <v/>
      </c>
      <c r="AB53" s="49" t="str">
        <f t="shared" si="17"/>
        <v/>
      </c>
      <c r="AC53" s="49" t="str">
        <f t="shared" si="17"/>
        <v/>
      </c>
      <c r="AD53" s="49" t="str">
        <f t="shared" si="17"/>
        <v/>
      </c>
      <c r="AE53" s="49" t="str">
        <f t="shared" si="17"/>
        <v/>
      </c>
      <c r="AF53" s="49" t="str">
        <f t="shared" si="17"/>
        <v/>
      </c>
      <c r="AG53" s="49" t="str">
        <f t="shared" si="17"/>
        <v/>
      </c>
      <c r="AH53" s="49" t="str">
        <f t="shared" si="17"/>
        <v/>
      </c>
      <c r="AI53" s="49" t="str">
        <f t="shared" si="17"/>
        <v/>
      </c>
      <c r="AJ53" s="49" t="str">
        <f t="shared" si="17"/>
        <v/>
      </c>
      <c r="AK53" s="49" t="str">
        <f t="shared" si="17"/>
        <v/>
      </c>
      <c r="AL53" s="49" t="str">
        <f t="shared" si="17"/>
        <v/>
      </c>
      <c r="AM53" s="49" t="str">
        <f t="shared" si="17"/>
        <v/>
      </c>
      <c r="AN53" s="49" t="str">
        <f t="shared" si="19"/>
        <v/>
      </c>
      <c r="AO53" s="49" t="str">
        <f t="shared" si="19"/>
        <v/>
      </c>
      <c r="AP53" s="49" t="str">
        <f t="shared" si="19"/>
        <v/>
      </c>
      <c r="AQ53" s="49" t="str">
        <f t="shared" si="19"/>
        <v/>
      </c>
      <c r="AR53" s="49" t="str">
        <f t="shared" si="19"/>
        <v/>
      </c>
      <c r="AS53" s="49" t="str">
        <f t="shared" si="19"/>
        <v/>
      </c>
      <c r="AT53" s="49" t="str">
        <f t="shared" si="19"/>
        <v/>
      </c>
      <c r="AU53" s="49" t="str">
        <f t="shared" si="19"/>
        <v/>
      </c>
      <c r="AV53" s="49" t="str">
        <f t="shared" si="19"/>
        <v/>
      </c>
      <c r="AW53" s="49" t="str">
        <f t="shared" si="19"/>
        <v/>
      </c>
      <c r="AX53" s="49" t="str">
        <f t="shared" si="19"/>
        <v/>
      </c>
      <c r="AY53" s="49" t="str">
        <f t="shared" si="19"/>
        <v/>
      </c>
      <c r="AZ53" s="49" t="str">
        <f>+IFERROR(IF(AND(AY53=1,AZ$4&lt;$M53),1,IF(OR(AND($L53&gt;=AZ$4,$L53&lt;#REF!),AND($M53&gt;=AZ$4,$M53&lt;#REF!)),1,"")),"")</f>
        <v/>
      </c>
      <c r="BA53" s="14" t="s">
        <v>58</v>
      </c>
    </row>
    <row r="54" spans="2:53" ht="30" customHeight="1" x14ac:dyDescent="0.4">
      <c r="B54" s="89" t="str">
        <f t="shared" si="14"/>
        <v>PJ管理</v>
      </c>
      <c r="C54" s="91" t="str">
        <f t="shared" si="14"/>
        <v>文書管理</v>
      </c>
      <c r="D54" s="89" t="str">
        <f t="shared" si="14"/>
        <v>文書管理ルール策定</v>
      </c>
      <c r="E54" s="57" t="s">
        <v>168</v>
      </c>
      <c r="F54" s="58" t="s">
        <v>169</v>
      </c>
      <c r="G54" s="58" t="s">
        <v>170</v>
      </c>
      <c r="H54" s="58" t="s">
        <v>121</v>
      </c>
      <c r="I54" s="59" t="s">
        <v>62</v>
      </c>
      <c r="J54" s="58"/>
      <c r="K54" s="74"/>
      <c r="L54" s="72"/>
      <c r="M54" s="72"/>
      <c r="N54" s="72"/>
      <c r="O54" s="72"/>
      <c r="P54" s="71"/>
      <c r="Q54" s="71"/>
      <c r="R54" s="52"/>
      <c r="S54" s="53"/>
      <c r="T54" s="52"/>
      <c r="U54" s="53"/>
      <c r="V54" s="55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</row>
    <row r="55" spans="2:53" ht="21.95" customHeight="1" x14ac:dyDescent="0.4">
      <c r="B55" s="89" t="str">
        <f t="shared" ref="B55:D57" si="21">B54</f>
        <v>PJ管理</v>
      </c>
      <c r="C55" s="91" t="str">
        <f t="shared" si="21"/>
        <v>文書管理</v>
      </c>
      <c r="D55" s="36" t="s">
        <v>171</v>
      </c>
      <c r="E55" s="37"/>
      <c r="F55" s="38"/>
      <c r="G55" s="38"/>
      <c r="H55" s="38"/>
      <c r="I55" s="39"/>
      <c r="J55" s="38"/>
      <c r="K55" s="40"/>
      <c r="L55" s="30"/>
      <c r="M55" s="41"/>
      <c r="N55" s="30"/>
      <c r="O55" s="41"/>
      <c r="P55" s="30"/>
      <c r="Q55" s="41"/>
      <c r="R55" s="32"/>
      <c r="S55" s="33"/>
      <c r="T55" s="28"/>
      <c r="U55" s="33"/>
      <c r="V55" s="34" t="str">
        <f t="shared" si="20"/>
        <v/>
      </c>
      <c r="W55" s="35" t="str">
        <f t="shared" si="20"/>
        <v/>
      </c>
      <c r="X55" s="35" t="str">
        <f t="shared" si="17"/>
        <v/>
      </c>
      <c r="Y55" s="35" t="str">
        <f t="shared" si="17"/>
        <v/>
      </c>
      <c r="Z55" s="35" t="str">
        <f t="shared" si="17"/>
        <v/>
      </c>
      <c r="AA55" s="35" t="str">
        <f t="shared" si="17"/>
        <v/>
      </c>
      <c r="AB55" s="35" t="str">
        <f t="shared" si="17"/>
        <v/>
      </c>
      <c r="AC55" s="35" t="str">
        <f t="shared" si="17"/>
        <v/>
      </c>
      <c r="AD55" s="35" t="str">
        <f t="shared" si="17"/>
        <v/>
      </c>
      <c r="AE55" s="35" t="str">
        <f t="shared" si="17"/>
        <v/>
      </c>
      <c r="AF55" s="35" t="str">
        <f t="shared" si="17"/>
        <v/>
      </c>
      <c r="AG55" s="35" t="str">
        <f t="shared" si="17"/>
        <v/>
      </c>
      <c r="AH55" s="35" t="str">
        <f t="shared" si="17"/>
        <v/>
      </c>
      <c r="AI55" s="35" t="str">
        <f t="shared" si="17"/>
        <v/>
      </c>
      <c r="AJ55" s="35" t="str">
        <f t="shared" si="17"/>
        <v/>
      </c>
      <c r="AK55" s="35" t="str">
        <f t="shared" si="17"/>
        <v/>
      </c>
      <c r="AL55" s="35" t="str">
        <f t="shared" si="17"/>
        <v/>
      </c>
      <c r="AM55" s="35" t="str">
        <f t="shared" si="17"/>
        <v/>
      </c>
      <c r="AN55" s="35" t="str">
        <f t="shared" si="19"/>
        <v/>
      </c>
      <c r="AO55" s="35" t="str">
        <f t="shared" si="19"/>
        <v/>
      </c>
      <c r="AP55" s="35" t="str">
        <f t="shared" si="19"/>
        <v/>
      </c>
      <c r="AQ55" s="35" t="str">
        <f t="shared" si="19"/>
        <v/>
      </c>
      <c r="AR55" s="35" t="str">
        <f t="shared" si="19"/>
        <v/>
      </c>
      <c r="AS55" s="35" t="str">
        <f t="shared" si="19"/>
        <v/>
      </c>
      <c r="AT55" s="35" t="str">
        <f t="shared" si="19"/>
        <v/>
      </c>
      <c r="AU55" s="35" t="str">
        <f t="shared" si="19"/>
        <v/>
      </c>
      <c r="AV55" s="35" t="str">
        <f t="shared" si="19"/>
        <v/>
      </c>
      <c r="AW55" s="35" t="str">
        <f t="shared" si="19"/>
        <v/>
      </c>
      <c r="AX55" s="35" t="str">
        <f t="shared" si="19"/>
        <v/>
      </c>
      <c r="AY55" s="35" t="str">
        <f t="shared" si="19"/>
        <v/>
      </c>
      <c r="AZ55" s="35" t="str">
        <f>+IFERROR(IF(AND(AY55=1,AZ$4&lt;$M55),1,IF(OR(AND($L55&gt;=AZ$4,$L55&lt;#REF!),AND($M55&gt;=AZ$4,$M55&lt;#REF!)),1,"")),"")</f>
        <v/>
      </c>
      <c r="BA55" s="14" t="s">
        <v>31</v>
      </c>
    </row>
    <row r="56" spans="2:53" ht="30" customHeight="1" x14ac:dyDescent="0.4">
      <c r="B56" s="89" t="str">
        <f t="shared" si="21"/>
        <v>PJ管理</v>
      </c>
      <c r="C56" s="91" t="str">
        <f t="shared" si="21"/>
        <v>文書管理</v>
      </c>
      <c r="D56" s="89" t="str">
        <f t="shared" si="21"/>
        <v>文書整理・保管</v>
      </c>
      <c r="E56" s="43" t="s">
        <v>172</v>
      </c>
      <c r="F56" s="44" t="s">
        <v>173</v>
      </c>
      <c r="G56" s="44" t="s">
        <v>174</v>
      </c>
      <c r="H56" s="44" t="s">
        <v>121</v>
      </c>
      <c r="I56" s="45" t="s">
        <v>53</v>
      </c>
      <c r="J56" s="44"/>
      <c r="K56" s="46"/>
      <c r="L56" s="47"/>
      <c r="M56" s="47"/>
      <c r="N56" s="47"/>
      <c r="O56" s="47"/>
      <c r="P56" s="46"/>
      <c r="Q56" s="46"/>
      <c r="R56" s="45"/>
      <c r="S56" s="46"/>
      <c r="T56" s="45"/>
      <c r="U56" s="46"/>
      <c r="V56" s="48" t="str">
        <f t="shared" si="20"/>
        <v/>
      </c>
      <c r="W56" s="49" t="str">
        <f t="shared" si="20"/>
        <v/>
      </c>
      <c r="X56" s="49" t="str">
        <f t="shared" si="17"/>
        <v/>
      </c>
      <c r="Y56" s="49" t="str">
        <f t="shared" si="17"/>
        <v/>
      </c>
      <c r="Z56" s="49" t="str">
        <f t="shared" si="17"/>
        <v/>
      </c>
      <c r="AA56" s="49" t="str">
        <f t="shared" si="17"/>
        <v/>
      </c>
      <c r="AB56" s="49" t="str">
        <f t="shared" si="17"/>
        <v/>
      </c>
      <c r="AC56" s="49" t="str">
        <f t="shared" si="17"/>
        <v/>
      </c>
      <c r="AD56" s="49" t="str">
        <f t="shared" si="17"/>
        <v/>
      </c>
      <c r="AE56" s="49" t="str">
        <f t="shared" si="17"/>
        <v/>
      </c>
      <c r="AF56" s="49" t="str">
        <f t="shared" si="17"/>
        <v/>
      </c>
      <c r="AG56" s="49" t="str">
        <f t="shared" si="17"/>
        <v/>
      </c>
      <c r="AH56" s="49" t="str">
        <f t="shared" si="17"/>
        <v/>
      </c>
      <c r="AI56" s="49" t="str">
        <f t="shared" si="17"/>
        <v/>
      </c>
      <c r="AJ56" s="49" t="str">
        <f t="shared" si="17"/>
        <v/>
      </c>
      <c r="AK56" s="49" t="str">
        <f t="shared" si="17"/>
        <v/>
      </c>
      <c r="AL56" s="49" t="str">
        <f t="shared" si="17"/>
        <v/>
      </c>
      <c r="AM56" s="49" t="str">
        <f t="shared" si="17"/>
        <v/>
      </c>
      <c r="AN56" s="49" t="str">
        <f t="shared" si="19"/>
        <v/>
      </c>
      <c r="AO56" s="49" t="str">
        <f t="shared" si="19"/>
        <v/>
      </c>
      <c r="AP56" s="49" t="str">
        <f t="shared" si="19"/>
        <v/>
      </c>
      <c r="AQ56" s="49" t="str">
        <f t="shared" si="19"/>
        <v/>
      </c>
      <c r="AR56" s="49" t="str">
        <f t="shared" si="19"/>
        <v/>
      </c>
      <c r="AS56" s="49" t="str">
        <f t="shared" si="19"/>
        <v/>
      </c>
      <c r="AT56" s="49" t="str">
        <f t="shared" si="19"/>
        <v/>
      </c>
      <c r="AU56" s="49" t="str">
        <f t="shared" si="19"/>
        <v/>
      </c>
      <c r="AV56" s="49" t="str">
        <f t="shared" si="19"/>
        <v/>
      </c>
      <c r="AW56" s="49" t="str">
        <f t="shared" si="19"/>
        <v/>
      </c>
      <c r="AX56" s="49" t="str">
        <f t="shared" si="19"/>
        <v/>
      </c>
      <c r="AY56" s="49" t="str">
        <f t="shared" si="19"/>
        <v/>
      </c>
      <c r="AZ56" s="49" t="str">
        <f>+IFERROR(IF(AND(AY56=1,AZ$4&lt;$M56),1,IF(OR(AND($L56&gt;=AZ$4,$L56&lt;#REF!),AND($M56&gt;=AZ$4,$M56&lt;#REF!)),1,"")),"")</f>
        <v/>
      </c>
      <c r="BA56" s="14" t="s">
        <v>58</v>
      </c>
    </row>
    <row r="57" spans="2:53" ht="30" customHeight="1" x14ac:dyDescent="0.4">
      <c r="B57" s="89" t="str">
        <f t="shared" si="21"/>
        <v>PJ管理</v>
      </c>
      <c r="C57" s="91" t="str">
        <f t="shared" si="21"/>
        <v>文書管理</v>
      </c>
      <c r="D57" s="89" t="str">
        <f t="shared" si="21"/>
        <v>文書整理・保管</v>
      </c>
      <c r="E57" s="50" t="s">
        <v>175</v>
      </c>
      <c r="F57" s="51" t="s">
        <v>176</v>
      </c>
      <c r="G57" s="51" t="s">
        <v>177</v>
      </c>
      <c r="H57" s="51" t="s">
        <v>121</v>
      </c>
      <c r="I57" s="52" t="s">
        <v>62</v>
      </c>
      <c r="J57" s="51"/>
      <c r="K57" s="53"/>
      <c r="L57" s="54"/>
      <c r="M57" s="54"/>
      <c r="N57" s="54"/>
      <c r="O57" s="54"/>
      <c r="P57" s="53"/>
      <c r="Q57" s="53"/>
      <c r="R57" s="52"/>
      <c r="S57" s="53"/>
      <c r="T57" s="52"/>
      <c r="U57" s="53"/>
      <c r="V57" s="55" t="str">
        <f t="shared" si="20"/>
        <v/>
      </c>
      <c r="W57" s="56" t="str">
        <f t="shared" si="20"/>
        <v/>
      </c>
      <c r="X57" s="56" t="str">
        <f t="shared" si="17"/>
        <v/>
      </c>
      <c r="Y57" s="56" t="str">
        <f t="shared" si="17"/>
        <v/>
      </c>
      <c r="Z57" s="56" t="str">
        <f t="shared" si="17"/>
        <v/>
      </c>
      <c r="AA57" s="56" t="str">
        <f t="shared" si="17"/>
        <v/>
      </c>
      <c r="AB57" s="56" t="str">
        <f t="shared" si="17"/>
        <v/>
      </c>
      <c r="AC57" s="56" t="str">
        <f t="shared" si="17"/>
        <v/>
      </c>
      <c r="AD57" s="56" t="str">
        <f t="shared" si="17"/>
        <v/>
      </c>
      <c r="AE57" s="56" t="str">
        <f t="shared" si="17"/>
        <v/>
      </c>
      <c r="AF57" s="56" t="str">
        <f t="shared" si="17"/>
        <v/>
      </c>
      <c r="AG57" s="56" t="str">
        <f t="shared" si="17"/>
        <v/>
      </c>
      <c r="AH57" s="56" t="str">
        <f t="shared" si="17"/>
        <v/>
      </c>
      <c r="AI57" s="56" t="str">
        <f t="shared" si="17"/>
        <v/>
      </c>
      <c r="AJ57" s="56" t="str">
        <f t="shared" si="17"/>
        <v/>
      </c>
      <c r="AK57" s="56" t="str">
        <f t="shared" si="17"/>
        <v/>
      </c>
      <c r="AL57" s="56" t="str">
        <f t="shared" si="17"/>
        <v/>
      </c>
      <c r="AM57" s="56" t="str">
        <f t="shared" si="17"/>
        <v/>
      </c>
      <c r="AN57" s="56" t="str">
        <f t="shared" si="19"/>
        <v/>
      </c>
      <c r="AO57" s="56" t="str">
        <f t="shared" si="19"/>
        <v/>
      </c>
      <c r="AP57" s="56" t="str">
        <f t="shared" si="19"/>
        <v/>
      </c>
      <c r="AQ57" s="56" t="str">
        <f t="shared" si="19"/>
        <v/>
      </c>
      <c r="AR57" s="56" t="str">
        <f t="shared" si="19"/>
        <v/>
      </c>
      <c r="AS57" s="56" t="str">
        <f t="shared" si="19"/>
        <v/>
      </c>
      <c r="AT57" s="56" t="str">
        <f t="shared" si="19"/>
        <v/>
      </c>
      <c r="AU57" s="56" t="str">
        <f t="shared" si="19"/>
        <v/>
      </c>
      <c r="AV57" s="56" t="str">
        <f t="shared" si="19"/>
        <v/>
      </c>
      <c r="AW57" s="56" t="str">
        <f t="shared" si="19"/>
        <v/>
      </c>
      <c r="AX57" s="56" t="str">
        <f t="shared" si="19"/>
        <v/>
      </c>
      <c r="AY57" s="56" t="str">
        <f t="shared" si="19"/>
        <v/>
      </c>
      <c r="AZ57" s="56" t="str">
        <f>+IFERROR(IF(AND(AY57=1,AZ$4&lt;$M57),1,IF(OR(AND($L57&gt;=AZ$4,$L57&lt;#REF!),AND($M57&gt;=AZ$4,$M57&lt;#REF!)),1,"")),"")</f>
        <v/>
      </c>
      <c r="BA57" s="14" t="s">
        <v>58</v>
      </c>
    </row>
    <row r="58" spans="2:53" ht="21.95" customHeight="1" x14ac:dyDescent="0.4">
      <c r="B58" s="24" t="s">
        <v>178</v>
      </c>
      <c r="C58" s="24" t="s">
        <v>179</v>
      </c>
      <c r="D58" s="25"/>
      <c r="E58" s="26"/>
      <c r="F58" s="27"/>
      <c r="G58" s="27"/>
      <c r="H58" s="27"/>
      <c r="I58" s="28"/>
      <c r="J58" s="27"/>
      <c r="K58" s="29"/>
      <c r="L58" s="76"/>
      <c r="M58" s="31"/>
      <c r="N58" s="76"/>
      <c r="O58" s="31"/>
      <c r="P58" s="76"/>
      <c r="Q58" s="31"/>
      <c r="R58" s="32"/>
      <c r="S58" s="33"/>
      <c r="T58" s="28"/>
      <c r="U58" s="33"/>
      <c r="V58" s="34" t="str">
        <f t="shared" si="20"/>
        <v/>
      </c>
      <c r="W58" s="35" t="str">
        <f t="shared" si="20"/>
        <v/>
      </c>
      <c r="X58" s="35" t="str">
        <f t="shared" si="17"/>
        <v/>
      </c>
      <c r="Y58" s="35" t="str">
        <f t="shared" si="17"/>
        <v/>
      </c>
      <c r="Z58" s="35" t="str">
        <f t="shared" si="17"/>
        <v/>
      </c>
      <c r="AA58" s="35" t="str">
        <f t="shared" si="17"/>
        <v/>
      </c>
      <c r="AB58" s="35" t="str">
        <f t="shared" si="17"/>
        <v/>
      </c>
      <c r="AC58" s="35" t="str">
        <f t="shared" si="17"/>
        <v/>
      </c>
      <c r="AD58" s="35" t="str">
        <f t="shared" si="17"/>
        <v/>
      </c>
      <c r="AE58" s="35" t="str">
        <f t="shared" si="17"/>
        <v/>
      </c>
      <c r="AF58" s="35" t="str">
        <f t="shared" si="17"/>
        <v/>
      </c>
      <c r="AG58" s="35" t="str">
        <f t="shared" si="17"/>
        <v/>
      </c>
      <c r="AH58" s="35" t="str">
        <f t="shared" si="17"/>
        <v/>
      </c>
      <c r="AI58" s="35" t="str">
        <f t="shared" si="17"/>
        <v/>
      </c>
      <c r="AJ58" s="35" t="str">
        <f t="shared" si="17"/>
        <v/>
      </c>
      <c r="AK58" s="35" t="str">
        <f t="shared" si="17"/>
        <v/>
      </c>
      <c r="AL58" s="35" t="str">
        <f t="shared" si="17"/>
        <v/>
      </c>
      <c r="AM58" s="35" t="str">
        <f t="shared" si="17"/>
        <v/>
      </c>
      <c r="AN58" s="35" t="str">
        <f t="shared" si="19"/>
        <v/>
      </c>
      <c r="AO58" s="35" t="str">
        <f t="shared" si="19"/>
        <v/>
      </c>
      <c r="AP58" s="35" t="str">
        <f t="shared" si="19"/>
        <v/>
      </c>
      <c r="AQ58" s="35" t="str">
        <f t="shared" si="19"/>
        <v/>
      </c>
      <c r="AR58" s="35" t="str">
        <f t="shared" si="19"/>
        <v/>
      </c>
      <c r="AS58" s="35" t="str">
        <f t="shared" si="19"/>
        <v/>
      </c>
      <c r="AT58" s="35" t="str">
        <f t="shared" si="19"/>
        <v/>
      </c>
      <c r="AU58" s="35" t="str">
        <f t="shared" si="19"/>
        <v/>
      </c>
      <c r="AV58" s="35" t="str">
        <f t="shared" si="19"/>
        <v/>
      </c>
      <c r="AW58" s="35" t="str">
        <f t="shared" si="19"/>
        <v/>
      </c>
      <c r="AX58" s="35" t="str">
        <f t="shared" si="19"/>
        <v/>
      </c>
      <c r="AY58" s="35" t="str">
        <f t="shared" si="19"/>
        <v/>
      </c>
      <c r="AZ58" s="35" t="str">
        <f>+IFERROR(IF(AND(AY58=1,AZ$4&lt;$M58),1,IF(OR(AND($L58&gt;=AZ$4,$L58&lt;#REF!),AND($M58&gt;=AZ$4,$M58&lt;#REF!)),1,"")),"")</f>
        <v/>
      </c>
      <c r="BA58" s="14" t="s">
        <v>31</v>
      </c>
    </row>
    <row r="59" spans="2:53" ht="21.95" customHeight="1" x14ac:dyDescent="0.4">
      <c r="B59" s="89" t="str">
        <f>B58</f>
        <v>ICT導入</v>
      </c>
      <c r="C59" s="92" t="str">
        <f>C58</f>
        <v>要件定義</v>
      </c>
      <c r="D59" s="36" t="s">
        <v>179</v>
      </c>
      <c r="E59" s="37"/>
      <c r="F59" s="38"/>
      <c r="G59" s="38"/>
      <c r="H59" s="38"/>
      <c r="I59" s="39"/>
      <c r="J59" s="38"/>
      <c r="K59" s="40"/>
      <c r="L59" s="76"/>
      <c r="M59" s="47"/>
      <c r="N59" s="76"/>
      <c r="O59" s="47"/>
      <c r="P59" s="76"/>
      <c r="Q59" s="47"/>
      <c r="R59" s="32"/>
      <c r="S59" s="33"/>
      <c r="T59" s="28"/>
      <c r="U59" s="33"/>
      <c r="V59" s="48" t="str">
        <f t="shared" si="20"/>
        <v/>
      </c>
      <c r="W59" s="49" t="str">
        <f t="shared" si="20"/>
        <v/>
      </c>
      <c r="X59" s="49" t="str">
        <f t="shared" si="17"/>
        <v/>
      </c>
      <c r="Y59" s="49" t="str">
        <f t="shared" si="17"/>
        <v/>
      </c>
      <c r="Z59" s="49" t="str">
        <f t="shared" si="17"/>
        <v/>
      </c>
      <c r="AA59" s="49" t="str">
        <f t="shared" si="17"/>
        <v/>
      </c>
      <c r="AB59" s="49" t="str">
        <f t="shared" si="17"/>
        <v/>
      </c>
      <c r="AC59" s="49" t="str">
        <f t="shared" si="17"/>
        <v/>
      </c>
      <c r="AD59" s="49" t="str">
        <f t="shared" si="17"/>
        <v/>
      </c>
      <c r="AE59" s="49" t="str">
        <f t="shared" si="17"/>
        <v/>
      </c>
      <c r="AF59" s="49" t="str">
        <f t="shared" si="17"/>
        <v/>
      </c>
      <c r="AG59" s="49" t="str">
        <f t="shared" si="17"/>
        <v/>
      </c>
      <c r="AH59" s="49" t="str">
        <f t="shared" si="17"/>
        <v/>
      </c>
      <c r="AI59" s="49" t="str">
        <f t="shared" si="17"/>
        <v/>
      </c>
      <c r="AJ59" s="49" t="str">
        <f t="shared" si="17"/>
        <v/>
      </c>
      <c r="AK59" s="49" t="str">
        <f t="shared" si="17"/>
        <v/>
      </c>
      <c r="AL59" s="49" t="str">
        <f t="shared" si="17"/>
        <v/>
      </c>
      <c r="AM59" s="49" t="str">
        <f t="shared" si="17"/>
        <v/>
      </c>
      <c r="AN59" s="49" t="str">
        <f t="shared" si="19"/>
        <v/>
      </c>
      <c r="AO59" s="49" t="str">
        <f t="shared" si="19"/>
        <v/>
      </c>
      <c r="AP59" s="49" t="str">
        <f t="shared" si="19"/>
        <v/>
      </c>
      <c r="AQ59" s="49" t="str">
        <f t="shared" si="19"/>
        <v/>
      </c>
      <c r="AR59" s="49" t="str">
        <f t="shared" si="19"/>
        <v/>
      </c>
      <c r="AS59" s="49" t="str">
        <f t="shared" si="19"/>
        <v/>
      </c>
      <c r="AT59" s="49" t="str">
        <f t="shared" si="19"/>
        <v/>
      </c>
      <c r="AU59" s="49" t="str">
        <f t="shared" si="19"/>
        <v/>
      </c>
      <c r="AV59" s="49" t="str">
        <f t="shared" si="19"/>
        <v/>
      </c>
      <c r="AW59" s="49" t="str">
        <f t="shared" si="19"/>
        <v/>
      </c>
      <c r="AX59" s="49" t="str">
        <f t="shared" si="19"/>
        <v/>
      </c>
      <c r="AY59" s="49" t="str">
        <f t="shared" si="19"/>
        <v/>
      </c>
      <c r="AZ59" s="49" t="str">
        <f>+IFERROR(IF(AND(AY59=1,AZ$4&lt;$M59),1,IF(OR(AND($L59&gt;=AZ$4,$L59&lt;#REF!),AND($M59&gt;=AZ$4,$M59&lt;#REF!)),1,"")),"")</f>
        <v/>
      </c>
      <c r="BA59" s="14" t="s">
        <v>31</v>
      </c>
    </row>
    <row r="60" spans="2:53" ht="50.1" customHeight="1" x14ac:dyDescent="0.4">
      <c r="B60" s="89" t="str">
        <f t="shared" ref="B60:D75" si="22">B59</f>
        <v>ICT導入</v>
      </c>
      <c r="C60" s="89" t="str">
        <f t="shared" si="22"/>
        <v>要件定義</v>
      </c>
      <c r="D60" s="89" t="str">
        <f t="shared" si="22"/>
        <v>要件定義</v>
      </c>
      <c r="E60" s="43" t="s">
        <v>180</v>
      </c>
      <c r="F60" s="44"/>
      <c r="G60" s="44"/>
      <c r="H60" s="44"/>
      <c r="I60" s="45" t="s">
        <v>62</v>
      </c>
      <c r="J60" s="44"/>
      <c r="K60" s="46"/>
      <c r="L60" s="76"/>
      <c r="M60" s="47"/>
      <c r="N60" s="76"/>
      <c r="O60" s="47"/>
      <c r="P60" s="83"/>
      <c r="Q60" s="46"/>
      <c r="R60" s="45"/>
      <c r="S60" s="46"/>
      <c r="T60" s="45"/>
      <c r="U60" s="46"/>
      <c r="V60" s="48" t="str">
        <f t="shared" si="20"/>
        <v/>
      </c>
      <c r="W60" s="49" t="str">
        <f t="shared" si="20"/>
        <v/>
      </c>
      <c r="X60" s="49" t="str">
        <f t="shared" si="20"/>
        <v/>
      </c>
      <c r="Y60" s="49" t="str">
        <f t="shared" si="20"/>
        <v/>
      </c>
      <c r="Z60" s="49" t="str">
        <f t="shared" si="20"/>
        <v/>
      </c>
      <c r="AA60" s="49" t="str">
        <f t="shared" si="20"/>
        <v/>
      </c>
      <c r="AB60" s="49" t="str">
        <f t="shared" si="20"/>
        <v/>
      </c>
      <c r="AC60" s="49" t="str">
        <f t="shared" si="20"/>
        <v/>
      </c>
      <c r="AD60" s="49" t="str">
        <f t="shared" si="20"/>
        <v/>
      </c>
      <c r="AE60" s="49" t="str">
        <f t="shared" si="20"/>
        <v/>
      </c>
      <c r="AF60" s="49" t="str">
        <f t="shared" si="20"/>
        <v/>
      </c>
      <c r="AG60" s="49" t="str">
        <f t="shared" si="20"/>
        <v/>
      </c>
      <c r="AH60" s="49" t="str">
        <f t="shared" si="20"/>
        <v/>
      </c>
      <c r="AI60" s="49" t="str">
        <f t="shared" si="20"/>
        <v/>
      </c>
      <c r="AJ60" s="49" t="str">
        <f t="shared" si="20"/>
        <v/>
      </c>
      <c r="AK60" s="49" t="str">
        <f t="shared" si="20"/>
        <v/>
      </c>
      <c r="AL60" s="49" t="str">
        <f t="shared" ref="AL60:AY75" si="23">+IFERROR(IF(AND(AK60=1,AL$4&lt;$M60),1,IF(OR(AND($L60&gt;=AL$4,$L60&lt;AM$4),AND($M60&gt;=AL$4,$M60&lt;AM$4)),1,"")),"")</f>
        <v/>
      </c>
      <c r="AM60" s="49" t="str">
        <f t="shared" si="23"/>
        <v/>
      </c>
      <c r="AN60" s="49" t="str">
        <f t="shared" si="23"/>
        <v/>
      </c>
      <c r="AO60" s="49" t="str">
        <f t="shared" si="23"/>
        <v/>
      </c>
      <c r="AP60" s="49" t="str">
        <f t="shared" si="23"/>
        <v/>
      </c>
      <c r="AQ60" s="49" t="str">
        <f t="shared" si="23"/>
        <v/>
      </c>
      <c r="AR60" s="49" t="str">
        <f t="shared" si="23"/>
        <v/>
      </c>
      <c r="AS60" s="49" t="str">
        <f t="shared" si="23"/>
        <v/>
      </c>
      <c r="AT60" s="49" t="str">
        <f t="shared" si="23"/>
        <v/>
      </c>
      <c r="AU60" s="49" t="str">
        <f t="shared" si="23"/>
        <v/>
      </c>
      <c r="AV60" s="49" t="str">
        <f t="shared" si="23"/>
        <v/>
      </c>
      <c r="AW60" s="49" t="str">
        <f t="shared" si="23"/>
        <v/>
      </c>
      <c r="AX60" s="49" t="str">
        <f t="shared" si="23"/>
        <v/>
      </c>
      <c r="AY60" s="49" t="str">
        <f t="shared" si="23"/>
        <v/>
      </c>
      <c r="AZ60" s="49" t="str">
        <f>+IFERROR(IF(AND(AY60=1,AZ$4&lt;$M60),1,IF(OR(AND($L60&gt;=AZ$4,$L60&lt;#REF!),AND($M60&gt;=AZ$4,$M60&lt;#REF!)),1,"")),"")</f>
        <v/>
      </c>
      <c r="BA60" s="14" t="s">
        <v>31</v>
      </c>
    </row>
    <row r="61" spans="2:53" ht="50.1" customHeight="1" x14ac:dyDescent="0.4">
      <c r="B61" s="89" t="str">
        <f t="shared" si="22"/>
        <v>ICT導入</v>
      </c>
      <c r="C61" s="89" t="str">
        <f t="shared" si="22"/>
        <v>要件定義</v>
      </c>
      <c r="D61" s="89" t="str">
        <f t="shared" si="22"/>
        <v>要件定義</v>
      </c>
      <c r="E61" s="57" t="s">
        <v>181</v>
      </c>
      <c r="F61" s="58" t="s">
        <v>182</v>
      </c>
      <c r="G61" s="58" t="s">
        <v>183</v>
      </c>
      <c r="H61" s="58" t="s">
        <v>184</v>
      </c>
      <c r="I61" s="59" t="s">
        <v>62</v>
      </c>
      <c r="J61" s="58"/>
      <c r="K61" s="60"/>
      <c r="L61" s="77"/>
      <c r="M61" s="65"/>
      <c r="N61" s="77"/>
      <c r="O61" s="65"/>
      <c r="P61" s="84"/>
      <c r="Q61" s="60"/>
      <c r="R61" s="59"/>
      <c r="S61" s="60"/>
      <c r="T61" s="59"/>
      <c r="U61" s="60"/>
      <c r="V61" s="66" t="str">
        <f t="shared" si="20"/>
        <v/>
      </c>
      <c r="W61" s="67" t="str">
        <f t="shared" si="20"/>
        <v/>
      </c>
      <c r="X61" s="67" t="str">
        <f t="shared" si="20"/>
        <v/>
      </c>
      <c r="Y61" s="67" t="str">
        <f t="shared" si="20"/>
        <v/>
      </c>
      <c r="Z61" s="67" t="str">
        <f t="shared" si="20"/>
        <v/>
      </c>
      <c r="AA61" s="67" t="str">
        <f t="shared" si="20"/>
        <v/>
      </c>
      <c r="AB61" s="67" t="str">
        <f t="shared" si="20"/>
        <v/>
      </c>
      <c r="AC61" s="67" t="str">
        <f t="shared" si="20"/>
        <v/>
      </c>
      <c r="AD61" s="67" t="str">
        <f t="shared" si="20"/>
        <v/>
      </c>
      <c r="AE61" s="67" t="str">
        <f t="shared" si="20"/>
        <v/>
      </c>
      <c r="AF61" s="67" t="str">
        <f t="shared" si="20"/>
        <v/>
      </c>
      <c r="AG61" s="67" t="str">
        <f t="shared" si="20"/>
        <v/>
      </c>
      <c r="AH61" s="67" t="str">
        <f t="shared" si="20"/>
        <v/>
      </c>
      <c r="AI61" s="67" t="str">
        <f t="shared" si="20"/>
        <v/>
      </c>
      <c r="AJ61" s="67" t="str">
        <f t="shared" si="20"/>
        <v/>
      </c>
      <c r="AK61" s="67" t="str">
        <f t="shared" si="20"/>
        <v/>
      </c>
      <c r="AL61" s="67" t="str">
        <f t="shared" si="23"/>
        <v/>
      </c>
      <c r="AM61" s="67" t="str">
        <f t="shared" si="23"/>
        <v/>
      </c>
      <c r="AN61" s="67" t="str">
        <f t="shared" si="23"/>
        <v/>
      </c>
      <c r="AO61" s="67" t="str">
        <f t="shared" si="23"/>
        <v/>
      </c>
      <c r="AP61" s="67" t="str">
        <f t="shared" si="23"/>
        <v/>
      </c>
      <c r="AQ61" s="67" t="str">
        <f t="shared" si="23"/>
        <v/>
      </c>
      <c r="AR61" s="67" t="str">
        <f t="shared" si="23"/>
        <v/>
      </c>
      <c r="AS61" s="67" t="str">
        <f t="shared" si="23"/>
        <v/>
      </c>
      <c r="AT61" s="67" t="str">
        <f t="shared" si="23"/>
        <v/>
      </c>
      <c r="AU61" s="67" t="str">
        <f t="shared" si="23"/>
        <v/>
      </c>
      <c r="AV61" s="67" t="str">
        <f t="shared" si="23"/>
        <v/>
      </c>
      <c r="AW61" s="67" t="str">
        <f t="shared" si="23"/>
        <v/>
      </c>
      <c r="AX61" s="67" t="str">
        <f t="shared" si="23"/>
        <v/>
      </c>
      <c r="AY61" s="67" t="str">
        <f t="shared" si="23"/>
        <v/>
      </c>
      <c r="AZ61" s="67" t="str">
        <f>+IFERROR(IF(AND(AY61=1,AZ$4&lt;$M61),1,IF(OR(AND($L61&gt;=AZ$4,$L61&lt;#REF!),AND($M61&gt;=AZ$4,$M61&lt;#REF!)),1,"")),"")</f>
        <v/>
      </c>
      <c r="BA61" s="14" t="s">
        <v>31</v>
      </c>
    </row>
    <row r="62" spans="2:53" ht="21.95" customHeight="1" x14ac:dyDescent="0.4">
      <c r="B62" s="89" t="str">
        <f t="shared" si="22"/>
        <v>ICT導入</v>
      </c>
      <c r="C62" s="91" t="str">
        <f t="shared" si="22"/>
        <v>要件定義</v>
      </c>
      <c r="D62" s="36" t="s">
        <v>185</v>
      </c>
      <c r="E62" s="37"/>
      <c r="F62" s="38"/>
      <c r="G62" s="38"/>
      <c r="H62" s="38"/>
      <c r="I62" s="39"/>
      <c r="J62" s="38"/>
      <c r="K62" s="40"/>
      <c r="L62" s="76"/>
      <c r="M62" s="47"/>
      <c r="N62" s="76"/>
      <c r="O62" s="47"/>
      <c r="P62" s="76"/>
      <c r="Q62" s="47"/>
      <c r="R62" s="32"/>
      <c r="S62" s="33"/>
      <c r="T62" s="28"/>
      <c r="U62" s="33"/>
      <c r="V62" s="48" t="str">
        <f t="shared" si="20"/>
        <v/>
      </c>
      <c r="W62" s="49" t="str">
        <f t="shared" si="20"/>
        <v/>
      </c>
      <c r="X62" s="49" t="str">
        <f t="shared" si="20"/>
        <v/>
      </c>
      <c r="Y62" s="49" t="str">
        <f t="shared" si="20"/>
        <v/>
      </c>
      <c r="Z62" s="49" t="str">
        <f t="shared" si="20"/>
        <v/>
      </c>
      <c r="AA62" s="49" t="str">
        <f t="shared" si="20"/>
        <v/>
      </c>
      <c r="AB62" s="49" t="str">
        <f t="shared" si="20"/>
        <v/>
      </c>
      <c r="AC62" s="49" t="str">
        <f t="shared" si="20"/>
        <v/>
      </c>
      <c r="AD62" s="49" t="str">
        <f t="shared" si="20"/>
        <v/>
      </c>
      <c r="AE62" s="49" t="str">
        <f t="shared" si="20"/>
        <v/>
      </c>
      <c r="AF62" s="49" t="str">
        <f t="shared" si="20"/>
        <v/>
      </c>
      <c r="AG62" s="49" t="str">
        <f t="shared" si="20"/>
        <v/>
      </c>
      <c r="AH62" s="49" t="str">
        <f t="shared" si="20"/>
        <v/>
      </c>
      <c r="AI62" s="49" t="str">
        <f t="shared" si="20"/>
        <v/>
      </c>
      <c r="AJ62" s="49" t="str">
        <f t="shared" si="20"/>
        <v/>
      </c>
      <c r="AK62" s="49" t="str">
        <f t="shared" si="20"/>
        <v/>
      </c>
      <c r="AL62" s="49" t="str">
        <f t="shared" si="23"/>
        <v/>
      </c>
      <c r="AM62" s="49" t="str">
        <f t="shared" si="23"/>
        <v/>
      </c>
      <c r="AN62" s="49" t="str">
        <f t="shared" si="23"/>
        <v/>
      </c>
      <c r="AO62" s="49" t="str">
        <f t="shared" si="23"/>
        <v/>
      </c>
      <c r="AP62" s="49" t="str">
        <f t="shared" si="23"/>
        <v/>
      </c>
      <c r="AQ62" s="49" t="str">
        <f t="shared" si="23"/>
        <v/>
      </c>
      <c r="AR62" s="49" t="str">
        <f t="shared" si="23"/>
        <v/>
      </c>
      <c r="AS62" s="49" t="str">
        <f t="shared" si="23"/>
        <v/>
      </c>
      <c r="AT62" s="49" t="str">
        <f t="shared" si="23"/>
        <v/>
      </c>
      <c r="AU62" s="49" t="str">
        <f t="shared" si="23"/>
        <v/>
      </c>
      <c r="AV62" s="49" t="str">
        <f t="shared" si="23"/>
        <v/>
      </c>
      <c r="AW62" s="49" t="str">
        <f t="shared" si="23"/>
        <v/>
      </c>
      <c r="AX62" s="49" t="str">
        <f t="shared" si="23"/>
        <v/>
      </c>
      <c r="AY62" s="49" t="str">
        <f t="shared" si="23"/>
        <v/>
      </c>
      <c r="AZ62" s="49" t="str">
        <f>+IFERROR(IF(AND(AY62=1,AZ$4&lt;$M62),1,IF(OR(AND($L62&gt;=AZ$4,$L62&lt;#REF!),AND($M62&gt;=AZ$4,$M62&lt;#REF!)),1,"")),"")</f>
        <v/>
      </c>
      <c r="BA62" s="14" t="s">
        <v>31</v>
      </c>
    </row>
    <row r="63" spans="2:53" ht="80.099999999999994" customHeight="1" x14ac:dyDescent="0.4">
      <c r="B63" s="89" t="str">
        <f t="shared" si="22"/>
        <v>ICT導入</v>
      </c>
      <c r="C63" s="89" t="str">
        <f t="shared" si="22"/>
        <v>要件定義</v>
      </c>
      <c r="D63" s="89" t="str">
        <f t="shared" si="22"/>
        <v>要件整理・合意</v>
      </c>
      <c r="E63" s="43" t="s">
        <v>186</v>
      </c>
      <c r="F63" s="44" t="s">
        <v>187</v>
      </c>
      <c r="G63" s="44" t="s">
        <v>188</v>
      </c>
      <c r="H63" s="44" t="s">
        <v>184</v>
      </c>
      <c r="I63" s="45" t="s">
        <v>62</v>
      </c>
      <c r="J63" s="44"/>
      <c r="K63" s="46"/>
      <c r="L63" s="76"/>
      <c r="M63" s="47"/>
      <c r="N63" s="76"/>
      <c r="O63" s="47"/>
      <c r="P63" s="83"/>
      <c r="Q63" s="46"/>
      <c r="R63" s="45"/>
      <c r="S63" s="46"/>
      <c r="T63" s="45"/>
      <c r="U63" s="46"/>
      <c r="V63" s="48" t="str">
        <f t="shared" si="20"/>
        <v/>
      </c>
      <c r="W63" s="49" t="str">
        <f t="shared" si="20"/>
        <v/>
      </c>
      <c r="X63" s="49" t="str">
        <f t="shared" si="20"/>
        <v/>
      </c>
      <c r="Y63" s="49" t="str">
        <f t="shared" si="20"/>
        <v/>
      </c>
      <c r="Z63" s="49" t="str">
        <f t="shared" si="20"/>
        <v/>
      </c>
      <c r="AA63" s="49" t="str">
        <f t="shared" si="20"/>
        <v/>
      </c>
      <c r="AB63" s="49" t="str">
        <f t="shared" si="20"/>
        <v/>
      </c>
      <c r="AC63" s="49" t="str">
        <f t="shared" si="20"/>
        <v/>
      </c>
      <c r="AD63" s="49" t="str">
        <f t="shared" si="20"/>
        <v/>
      </c>
      <c r="AE63" s="49" t="str">
        <f t="shared" si="20"/>
        <v/>
      </c>
      <c r="AF63" s="49" t="str">
        <f t="shared" si="20"/>
        <v/>
      </c>
      <c r="AG63" s="49" t="str">
        <f t="shared" si="20"/>
        <v/>
      </c>
      <c r="AH63" s="49" t="str">
        <f t="shared" si="20"/>
        <v/>
      </c>
      <c r="AI63" s="49" t="str">
        <f t="shared" si="20"/>
        <v/>
      </c>
      <c r="AJ63" s="49" t="str">
        <f t="shared" si="20"/>
        <v/>
      </c>
      <c r="AK63" s="49" t="str">
        <f t="shared" si="20"/>
        <v/>
      </c>
      <c r="AL63" s="49" t="str">
        <f t="shared" si="23"/>
        <v/>
      </c>
      <c r="AM63" s="49" t="str">
        <f t="shared" si="23"/>
        <v/>
      </c>
      <c r="AN63" s="49" t="str">
        <f t="shared" si="23"/>
        <v/>
      </c>
      <c r="AO63" s="49" t="str">
        <f t="shared" si="23"/>
        <v/>
      </c>
      <c r="AP63" s="49" t="str">
        <f t="shared" si="23"/>
        <v/>
      </c>
      <c r="AQ63" s="49" t="str">
        <f t="shared" si="23"/>
        <v/>
      </c>
      <c r="AR63" s="49" t="str">
        <f t="shared" si="23"/>
        <v/>
      </c>
      <c r="AS63" s="49" t="str">
        <f t="shared" si="23"/>
        <v/>
      </c>
      <c r="AT63" s="49" t="str">
        <f t="shared" si="23"/>
        <v/>
      </c>
      <c r="AU63" s="49" t="str">
        <f t="shared" si="23"/>
        <v/>
      </c>
      <c r="AV63" s="49" t="str">
        <f t="shared" si="23"/>
        <v/>
      </c>
      <c r="AW63" s="49" t="str">
        <f t="shared" si="23"/>
        <v/>
      </c>
      <c r="AX63" s="49" t="str">
        <f t="shared" si="23"/>
        <v/>
      </c>
      <c r="AY63" s="49" t="str">
        <f t="shared" si="23"/>
        <v/>
      </c>
      <c r="AZ63" s="49" t="str">
        <f>+IFERROR(IF(AND(AY63=1,AZ$4&lt;$M63),1,IF(OR(AND($L63&gt;=AZ$4,$L63&lt;#REF!),AND($M63&gt;=AZ$4,$M63&lt;#REF!)),1,"")),"")</f>
        <v/>
      </c>
      <c r="BA63" s="14" t="s">
        <v>31</v>
      </c>
    </row>
    <row r="64" spans="2:53" ht="60" customHeight="1" x14ac:dyDescent="0.4">
      <c r="B64" s="89" t="str">
        <f t="shared" si="22"/>
        <v>ICT導入</v>
      </c>
      <c r="C64" s="90" t="str">
        <f t="shared" si="22"/>
        <v>要件定義</v>
      </c>
      <c r="D64" s="90" t="str">
        <f t="shared" si="22"/>
        <v>要件整理・合意</v>
      </c>
      <c r="E64" s="57" t="s">
        <v>189</v>
      </c>
      <c r="F64" s="58" t="s">
        <v>190</v>
      </c>
      <c r="G64" s="58" t="s">
        <v>191</v>
      </c>
      <c r="H64" s="58" t="s">
        <v>184</v>
      </c>
      <c r="I64" s="59" t="s">
        <v>62</v>
      </c>
      <c r="J64" s="58"/>
      <c r="K64" s="60"/>
      <c r="L64" s="77"/>
      <c r="M64" s="65"/>
      <c r="N64" s="77"/>
      <c r="O64" s="65"/>
      <c r="P64" s="84"/>
      <c r="Q64" s="60"/>
      <c r="R64" s="59"/>
      <c r="S64" s="60"/>
      <c r="T64" s="59"/>
      <c r="U64" s="60"/>
      <c r="V64" s="66" t="str">
        <f t="shared" si="20"/>
        <v/>
      </c>
      <c r="W64" s="67" t="str">
        <f t="shared" si="20"/>
        <v/>
      </c>
      <c r="X64" s="67" t="str">
        <f t="shared" si="20"/>
        <v/>
      </c>
      <c r="Y64" s="67" t="str">
        <f t="shared" si="20"/>
        <v/>
      </c>
      <c r="Z64" s="67" t="str">
        <f t="shared" si="20"/>
        <v/>
      </c>
      <c r="AA64" s="67" t="str">
        <f t="shared" si="20"/>
        <v/>
      </c>
      <c r="AB64" s="67" t="str">
        <f t="shared" si="20"/>
        <v/>
      </c>
      <c r="AC64" s="67" t="str">
        <f t="shared" si="20"/>
        <v/>
      </c>
      <c r="AD64" s="67" t="str">
        <f t="shared" si="20"/>
        <v/>
      </c>
      <c r="AE64" s="67" t="str">
        <f t="shared" si="20"/>
        <v/>
      </c>
      <c r="AF64" s="67" t="str">
        <f t="shared" si="20"/>
        <v/>
      </c>
      <c r="AG64" s="67" t="str">
        <f t="shared" si="20"/>
        <v/>
      </c>
      <c r="AH64" s="67" t="str">
        <f t="shared" si="20"/>
        <v/>
      </c>
      <c r="AI64" s="67" t="str">
        <f t="shared" si="20"/>
        <v/>
      </c>
      <c r="AJ64" s="67" t="str">
        <f t="shared" si="20"/>
        <v/>
      </c>
      <c r="AK64" s="67" t="str">
        <f t="shared" si="20"/>
        <v/>
      </c>
      <c r="AL64" s="67" t="str">
        <f t="shared" si="23"/>
        <v/>
      </c>
      <c r="AM64" s="67" t="str">
        <f t="shared" si="23"/>
        <v/>
      </c>
      <c r="AN64" s="67" t="str">
        <f t="shared" si="23"/>
        <v/>
      </c>
      <c r="AO64" s="67" t="str">
        <f t="shared" si="23"/>
        <v/>
      </c>
      <c r="AP64" s="67" t="str">
        <f t="shared" si="23"/>
        <v/>
      </c>
      <c r="AQ64" s="67" t="str">
        <f t="shared" si="23"/>
        <v/>
      </c>
      <c r="AR64" s="67" t="str">
        <f t="shared" si="23"/>
        <v/>
      </c>
      <c r="AS64" s="67" t="str">
        <f t="shared" si="23"/>
        <v/>
      </c>
      <c r="AT64" s="67" t="str">
        <f t="shared" si="23"/>
        <v/>
      </c>
      <c r="AU64" s="67" t="str">
        <f t="shared" si="23"/>
        <v/>
      </c>
      <c r="AV64" s="67" t="str">
        <f t="shared" si="23"/>
        <v/>
      </c>
      <c r="AW64" s="67" t="str">
        <f t="shared" si="23"/>
        <v/>
      </c>
      <c r="AX64" s="67" t="str">
        <f t="shared" si="23"/>
        <v/>
      </c>
      <c r="AY64" s="67" t="str">
        <f t="shared" si="23"/>
        <v/>
      </c>
      <c r="AZ64" s="67" t="str">
        <f>+IFERROR(IF(AND(AY64=1,AZ$4&lt;$M64),1,IF(OR(AND($L64&gt;=AZ$4,$L64&lt;#REF!),AND($M64&gt;=AZ$4,$M64&lt;#REF!)),1,"")),"")</f>
        <v/>
      </c>
      <c r="BA64" s="14" t="s">
        <v>31</v>
      </c>
    </row>
    <row r="65" spans="2:53" ht="21.95" customHeight="1" x14ac:dyDescent="0.4">
      <c r="B65" s="89" t="str">
        <f t="shared" si="22"/>
        <v>ICT導入</v>
      </c>
      <c r="C65" s="24" t="s">
        <v>192</v>
      </c>
      <c r="D65" s="25"/>
      <c r="E65" s="26"/>
      <c r="F65" s="27"/>
      <c r="G65" s="27"/>
      <c r="H65" s="27"/>
      <c r="I65" s="28"/>
      <c r="J65" s="27"/>
      <c r="K65" s="29"/>
      <c r="L65" s="76"/>
      <c r="M65" s="31"/>
      <c r="N65" s="76"/>
      <c r="O65" s="31"/>
      <c r="P65" s="76"/>
      <c r="Q65" s="31"/>
      <c r="R65" s="32"/>
      <c r="S65" s="33"/>
      <c r="T65" s="28"/>
      <c r="U65" s="33"/>
      <c r="V65" s="34" t="str">
        <f t="shared" si="20"/>
        <v/>
      </c>
      <c r="W65" s="35" t="str">
        <f t="shared" si="20"/>
        <v/>
      </c>
      <c r="X65" s="35" t="str">
        <f t="shared" si="20"/>
        <v/>
      </c>
      <c r="Y65" s="35" t="str">
        <f t="shared" si="20"/>
        <v/>
      </c>
      <c r="Z65" s="35" t="str">
        <f t="shared" si="20"/>
        <v/>
      </c>
      <c r="AA65" s="35" t="str">
        <f t="shared" si="20"/>
        <v/>
      </c>
      <c r="AB65" s="35" t="str">
        <f t="shared" si="20"/>
        <v/>
      </c>
      <c r="AC65" s="35" t="str">
        <f t="shared" si="20"/>
        <v/>
      </c>
      <c r="AD65" s="35" t="str">
        <f t="shared" si="20"/>
        <v/>
      </c>
      <c r="AE65" s="35" t="str">
        <f t="shared" si="20"/>
        <v/>
      </c>
      <c r="AF65" s="35" t="str">
        <f t="shared" si="20"/>
        <v/>
      </c>
      <c r="AG65" s="35" t="str">
        <f t="shared" si="20"/>
        <v/>
      </c>
      <c r="AH65" s="35" t="str">
        <f t="shared" si="20"/>
        <v/>
      </c>
      <c r="AI65" s="35" t="str">
        <f t="shared" si="20"/>
        <v/>
      </c>
      <c r="AJ65" s="35" t="str">
        <f t="shared" si="20"/>
        <v/>
      </c>
      <c r="AK65" s="35" t="str">
        <f t="shared" si="20"/>
        <v/>
      </c>
      <c r="AL65" s="35" t="str">
        <f t="shared" si="23"/>
        <v/>
      </c>
      <c r="AM65" s="35" t="str">
        <f t="shared" si="23"/>
        <v/>
      </c>
      <c r="AN65" s="35" t="str">
        <f t="shared" si="23"/>
        <v/>
      </c>
      <c r="AO65" s="35" t="str">
        <f t="shared" si="23"/>
        <v/>
      </c>
      <c r="AP65" s="35" t="str">
        <f t="shared" si="23"/>
        <v/>
      </c>
      <c r="AQ65" s="35" t="str">
        <f t="shared" si="23"/>
        <v/>
      </c>
      <c r="AR65" s="35" t="str">
        <f t="shared" si="23"/>
        <v/>
      </c>
      <c r="AS65" s="35" t="str">
        <f t="shared" si="23"/>
        <v/>
      </c>
      <c r="AT65" s="35" t="str">
        <f t="shared" si="23"/>
        <v/>
      </c>
      <c r="AU65" s="35" t="str">
        <f t="shared" si="23"/>
        <v/>
      </c>
      <c r="AV65" s="35" t="str">
        <f t="shared" si="23"/>
        <v/>
      </c>
      <c r="AW65" s="35" t="str">
        <f t="shared" si="23"/>
        <v/>
      </c>
      <c r="AX65" s="35" t="str">
        <f t="shared" si="23"/>
        <v/>
      </c>
      <c r="AY65" s="35" t="str">
        <f t="shared" si="23"/>
        <v/>
      </c>
      <c r="AZ65" s="35" t="str">
        <f>+IFERROR(IF(AND(AY65=1,AZ$4&lt;$M65),1,IF(OR(AND($L65&gt;=AZ$4,$L65&lt;#REF!),AND($M65&gt;=AZ$4,$M65&lt;#REF!)),1,"")),"")</f>
        <v/>
      </c>
      <c r="BA65" s="14" t="s">
        <v>31</v>
      </c>
    </row>
    <row r="66" spans="2:53" ht="21.95" customHeight="1" x14ac:dyDescent="0.4">
      <c r="B66" s="89" t="str">
        <f t="shared" si="22"/>
        <v>ICT導入</v>
      </c>
      <c r="C66" s="92" t="str">
        <f>C65</f>
        <v>基本設計</v>
      </c>
      <c r="D66" s="36" t="s">
        <v>193</v>
      </c>
      <c r="E66" s="37"/>
      <c r="F66" s="38"/>
      <c r="G66" s="38"/>
      <c r="H66" s="38"/>
      <c r="I66" s="39"/>
      <c r="J66" s="38"/>
      <c r="K66" s="40"/>
      <c r="L66" s="76"/>
      <c r="M66" s="47"/>
      <c r="N66" s="76"/>
      <c r="O66" s="47"/>
      <c r="P66" s="76"/>
      <c r="Q66" s="47"/>
      <c r="R66" s="32"/>
      <c r="S66" s="33"/>
      <c r="T66" s="28"/>
      <c r="U66" s="33"/>
      <c r="V66" s="48" t="str">
        <f t="shared" si="20"/>
        <v/>
      </c>
      <c r="W66" s="49" t="str">
        <f t="shared" si="20"/>
        <v/>
      </c>
      <c r="X66" s="49" t="str">
        <f t="shared" si="20"/>
        <v/>
      </c>
      <c r="Y66" s="49" t="str">
        <f t="shared" si="20"/>
        <v/>
      </c>
      <c r="Z66" s="49" t="str">
        <f t="shared" si="20"/>
        <v/>
      </c>
      <c r="AA66" s="49" t="str">
        <f t="shared" si="20"/>
        <v/>
      </c>
      <c r="AB66" s="49" t="str">
        <f t="shared" si="20"/>
        <v/>
      </c>
      <c r="AC66" s="49" t="str">
        <f t="shared" si="20"/>
        <v/>
      </c>
      <c r="AD66" s="49" t="str">
        <f t="shared" si="20"/>
        <v/>
      </c>
      <c r="AE66" s="49" t="str">
        <f t="shared" si="20"/>
        <v/>
      </c>
      <c r="AF66" s="49" t="str">
        <f t="shared" si="20"/>
        <v/>
      </c>
      <c r="AG66" s="49" t="str">
        <f t="shared" si="20"/>
        <v/>
      </c>
      <c r="AH66" s="49" t="str">
        <f t="shared" si="20"/>
        <v/>
      </c>
      <c r="AI66" s="49" t="str">
        <f t="shared" si="20"/>
        <v/>
      </c>
      <c r="AJ66" s="49" t="str">
        <f t="shared" si="20"/>
        <v/>
      </c>
      <c r="AK66" s="49" t="str">
        <f t="shared" si="20"/>
        <v/>
      </c>
      <c r="AL66" s="49" t="str">
        <f t="shared" si="23"/>
        <v/>
      </c>
      <c r="AM66" s="49" t="str">
        <f t="shared" si="23"/>
        <v/>
      </c>
      <c r="AN66" s="49" t="str">
        <f t="shared" si="23"/>
        <v/>
      </c>
      <c r="AO66" s="49" t="str">
        <f t="shared" si="23"/>
        <v/>
      </c>
      <c r="AP66" s="49" t="str">
        <f t="shared" si="23"/>
        <v/>
      </c>
      <c r="AQ66" s="49" t="str">
        <f t="shared" si="23"/>
        <v/>
      </c>
      <c r="AR66" s="49" t="str">
        <f t="shared" si="23"/>
        <v/>
      </c>
      <c r="AS66" s="49" t="str">
        <f t="shared" si="23"/>
        <v/>
      </c>
      <c r="AT66" s="49" t="str">
        <f t="shared" si="23"/>
        <v/>
      </c>
      <c r="AU66" s="49" t="str">
        <f t="shared" si="23"/>
        <v/>
      </c>
      <c r="AV66" s="49" t="str">
        <f t="shared" si="23"/>
        <v/>
      </c>
      <c r="AW66" s="49" t="str">
        <f t="shared" si="23"/>
        <v/>
      </c>
      <c r="AX66" s="49" t="str">
        <f t="shared" si="23"/>
        <v/>
      </c>
      <c r="AY66" s="49" t="str">
        <f t="shared" si="23"/>
        <v/>
      </c>
      <c r="AZ66" s="49" t="str">
        <f>+IFERROR(IF(AND(AY66=1,AZ$4&lt;$M66),1,IF(OR(AND($L66&gt;=AZ$4,$L66&lt;#REF!),AND($M66&gt;=AZ$4,$M66&lt;#REF!)),1,"")),"")</f>
        <v/>
      </c>
      <c r="BA66" s="14" t="s">
        <v>31</v>
      </c>
    </row>
    <row r="67" spans="2:53" ht="60" customHeight="1" x14ac:dyDescent="0.4">
      <c r="B67" s="89" t="str">
        <f t="shared" si="22"/>
        <v>ICT導入</v>
      </c>
      <c r="C67" s="89" t="str">
        <f t="shared" si="22"/>
        <v>基本設計</v>
      </c>
      <c r="D67" s="89" t="str">
        <f t="shared" si="22"/>
        <v>システム構成設計</v>
      </c>
      <c r="E67" s="43" t="s">
        <v>194</v>
      </c>
      <c r="F67" s="44" t="s">
        <v>195</v>
      </c>
      <c r="G67" s="44" t="s">
        <v>196</v>
      </c>
      <c r="H67" s="44" t="s">
        <v>197</v>
      </c>
      <c r="I67" s="45" t="s">
        <v>62</v>
      </c>
      <c r="J67" s="44"/>
      <c r="K67" s="46"/>
      <c r="L67" s="76"/>
      <c r="M67" s="47"/>
      <c r="N67" s="76"/>
      <c r="O67" s="47"/>
      <c r="P67" s="83"/>
      <c r="Q67" s="46"/>
      <c r="R67" s="45"/>
      <c r="S67" s="46"/>
      <c r="T67" s="45"/>
      <c r="U67" s="46"/>
      <c r="V67" s="48" t="str">
        <f t="shared" si="20"/>
        <v/>
      </c>
      <c r="W67" s="49" t="str">
        <f t="shared" si="20"/>
        <v/>
      </c>
      <c r="X67" s="49" t="str">
        <f t="shared" si="20"/>
        <v/>
      </c>
      <c r="Y67" s="49" t="str">
        <f t="shared" si="20"/>
        <v/>
      </c>
      <c r="Z67" s="49" t="str">
        <f t="shared" si="20"/>
        <v/>
      </c>
      <c r="AA67" s="49" t="str">
        <f t="shared" si="20"/>
        <v/>
      </c>
      <c r="AB67" s="49" t="str">
        <f t="shared" si="20"/>
        <v/>
      </c>
      <c r="AC67" s="49" t="str">
        <f t="shared" si="20"/>
        <v/>
      </c>
      <c r="AD67" s="49" t="str">
        <f t="shared" si="20"/>
        <v/>
      </c>
      <c r="AE67" s="49" t="str">
        <f t="shared" si="20"/>
        <v/>
      </c>
      <c r="AF67" s="49" t="str">
        <f t="shared" si="20"/>
        <v/>
      </c>
      <c r="AG67" s="49" t="str">
        <f t="shared" si="20"/>
        <v/>
      </c>
      <c r="AH67" s="49" t="str">
        <f t="shared" si="20"/>
        <v/>
      </c>
      <c r="AI67" s="49" t="str">
        <f t="shared" si="20"/>
        <v/>
      </c>
      <c r="AJ67" s="49" t="str">
        <f t="shared" si="20"/>
        <v/>
      </c>
      <c r="AK67" s="49" t="str">
        <f t="shared" si="20"/>
        <v/>
      </c>
      <c r="AL67" s="49" t="str">
        <f t="shared" si="23"/>
        <v/>
      </c>
      <c r="AM67" s="49" t="str">
        <f t="shared" si="23"/>
        <v/>
      </c>
      <c r="AN67" s="49" t="str">
        <f t="shared" si="23"/>
        <v/>
      </c>
      <c r="AO67" s="49" t="str">
        <f t="shared" si="23"/>
        <v/>
      </c>
      <c r="AP67" s="49" t="str">
        <f t="shared" si="23"/>
        <v/>
      </c>
      <c r="AQ67" s="49" t="str">
        <f t="shared" si="23"/>
        <v/>
      </c>
      <c r="AR67" s="49" t="str">
        <f t="shared" si="23"/>
        <v/>
      </c>
      <c r="AS67" s="49" t="str">
        <f t="shared" si="23"/>
        <v/>
      </c>
      <c r="AT67" s="49" t="str">
        <f t="shared" si="23"/>
        <v/>
      </c>
      <c r="AU67" s="49" t="str">
        <f t="shared" si="23"/>
        <v/>
      </c>
      <c r="AV67" s="49" t="str">
        <f t="shared" si="23"/>
        <v/>
      </c>
      <c r="AW67" s="49" t="str">
        <f t="shared" si="23"/>
        <v/>
      </c>
      <c r="AX67" s="49" t="str">
        <f t="shared" si="23"/>
        <v/>
      </c>
      <c r="AY67" s="49" t="str">
        <f t="shared" si="23"/>
        <v/>
      </c>
      <c r="AZ67" s="49" t="str">
        <f>+IFERROR(IF(AND(AY67=1,AZ$4&lt;$M67),1,IF(OR(AND($L67&gt;=AZ$4,$L67&lt;#REF!),AND($M67&gt;=AZ$4,$M67&lt;#REF!)),1,"")),"")</f>
        <v/>
      </c>
      <c r="BA67" s="14" t="s">
        <v>31</v>
      </c>
    </row>
    <row r="68" spans="2:53" ht="60" customHeight="1" x14ac:dyDescent="0.4">
      <c r="B68" s="89" t="str">
        <f t="shared" si="22"/>
        <v>ICT導入</v>
      </c>
      <c r="C68" s="91" t="str">
        <f t="shared" si="22"/>
        <v>基本設計</v>
      </c>
      <c r="D68" s="89" t="str">
        <f t="shared" si="22"/>
        <v>システム構成設計</v>
      </c>
      <c r="E68" s="57" t="s">
        <v>198</v>
      </c>
      <c r="F68" s="58" t="s">
        <v>199</v>
      </c>
      <c r="G68" s="58" t="s">
        <v>200</v>
      </c>
      <c r="H68" s="58" t="s">
        <v>197</v>
      </c>
      <c r="I68" s="59" t="s">
        <v>62</v>
      </c>
      <c r="J68" s="58"/>
      <c r="K68" s="60"/>
      <c r="L68" s="77"/>
      <c r="M68" s="65"/>
      <c r="N68" s="77"/>
      <c r="O68" s="65"/>
      <c r="P68" s="84"/>
      <c r="Q68" s="60"/>
      <c r="R68" s="59"/>
      <c r="S68" s="60"/>
      <c r="T68" s="59"/>
      <c r="U68" s="60"/>
      <c r="V68" s="66" t="str">
        <f t="shared" ref="V68:AK83" si="24">+IFERROR(IF(AND(U68=1,V$4&lt;$M68),1,IF(OR(AND($L68&gt;=V$4,$L68&lt;W$4),AND($M68&gt;=V$4,$M68&lt;W$4)),1,"")),"")</f>
        <v/>
      </c>
      <c r="W68" s="67" t="str">
        <f t="shared" si="24"/>
        <v/>
      </c>
      <c r="X68" s="67" t="str">
        <f t="shared" si="24"/>
        <v/>
      </c>
      <c r="Y68" s="67" t="str">
        <f t="shared" si="24"/>
        <v/>
      </c>
      <c r="Z68" s="67" t="str">
        <f t="shared" si="24"/>
        <v/>
      </c>
      <c r="AA68" s="67" t="str">
        <f t="shared" si="24"/>
        <v/>
      </c>
      <c r="AB68" s="67" t="str">
        <f t="shared" si="24"/>
        <v/>
      </c>
      <c r="AC68" s="67" t="str">
        <f t="shared" si="24"/>
        <v/>
      </c>
      <c r="AD68" s="67" t="str">
        <f t="shared" si="24"/>
        <v/>
      </c>
      <c r="AE68" s="67" t="str">
        <f t="shared" si="24"/>
        <v/>
      </c>
      <c r="AF68" s="67" t="str">
        <f t="shared" si="24"/>
        <v/>
      </c>
      <c r="AG68" s="67" t="str">
        <f t="shared" si="24"/>
        <v/>
      </c>
      <c r="AH68" s="67" t="str">
        <f t="shared" si="24"/>
        <v/>
      </c>
      <c r="AI68" s="67" t="str">
        <f t="shared" si="24"/>
        <v/>
      </c>
      <c r="AJ68" s="67" t="str">
        <f t="shared" si="24"/>
        <v/>
      </c>
      <c r="AK68" s="67" t="str">
        <f t="shared" si="24"/>
        <v/>
      </c>
      <c r="AL68" s="67" t="str">
        <f t="shared" si="23"/>
        <v/>
      </c>
      <c r="AM68" s="67" t="str">
        <f t="shared" si="23"/>
        <v/>
      </c>
      <c r="AN68" s="67" t="str">
        <f t="shared" si="23"/>
        <v/>
      </c>
      <c r="AO68" s="67" t="str">
        <f t="shared" si="23"/>
        <v/>
      </c>
      <c r="AP68" s="67" t="str">
        <f t="shared" si="23"/>
        <v/>
      </c>
      <c r="AQ68" s="67" t="str">
        <f t="shared" si="23"/>
        <v/>
      </c>
      <c r="AR68" s="67" t="str">
        <f t="shared" si="23"/>
        <v/>
      </c>
      <c r="AS68" s="67" t="str">
        <f t="shared" si="23"/>
        <v/>
      </c>
      <c r="AT68" s="67" t="str">
        <f t="shared" si="23"/>
        <v/>
      </c>
      <c r="AU68" s="67" t="str">
        <f t="shared" si="23"/>
        <v/>
      </c>
      <c r="AV68" s="67" t="str">
        <f t="shared" si="23"/>
        <v/>
      </c>
      <c r="AW68" s="67" t="str">
        <f t="shared" si="23"/>
        <v/>
      </c>
      <c r="AX68" s="67" t="str">
        <f t="shared" si="23"/>
        <v/>
      </c>
      <c r="AY68" s="67" t="str">
        <f t="shared" si="23"/>
        <v/>
      </c>
      <c r="AZ68" s="67" t="str">
        <f>+IFERROR(IF(AND(AY68=1,AZ$4&lt;$M68),1,IF(OR(AND($L68&gt;=AZ$4,$L68&lt;#REF!),AND($M68&gt;=AZ$4,$M68&lt;#REF!)),1,"")),"")</f>
        <v/>
      </c>
      <c r="BA68" s="14" t="s">
        <v>31</v>
      </c>
    </row>
    <row r="69" spans="2:53" ht="21.95" customHeight="1" x14ac:dyDescent="0.4">
      <c r="B69" s="89" t="str">
        <f t="shared" si="22"/>
        <v>ICT導入</v>
      </c>
      <c r="C69" s="89" t="str">
        <f t="shared" si="22"/>
        <v>基本設計</v>
      </c>
      <c r="D69" s="36" t="s">
        <v>201</v>
      </c>
      <c r="E69" s="37"/>
      <c r="F69" s="38"/>
      <c r="G69" s="38"/>
      <c r="H69" s="38"/>
      <c r="I69" s="39"/>
      <c r="J69" s="38"/>
      <c r="K69" s="40"/>
      <c r="L69" s="76"/>
      <c r="M69" s="47"/>
      <c r="N69" s="76"/>
      <c r="O69" s="47"/>
      <c r="P69" s="76"/>
      <c r="Q69" s="47"/>
      <c r="R69" s="32"/>
      <c r="S69" s="33"/>
      <c r="T69" s="28"/>
      <c r="U69" s="33"/>
      <c r="V69" s="48" t="str">
        <f t="shared" si="24"/>
        <v/>
      </c>
      <c r="W69" s="49" t="str">
        <f t="shared" si="24"/>
        <v/>
      </c>
      <c r="X69" s="49" t="str">
        <f t="shared" si="24"/>
        <v/>
      </c>
      <c r="Y69" s="49" t="str">
        <f t="shared" si="24"/>
        <v/>
      </c>
      <c r="Z69" s="49" t="str">
        <f t="shared" si="24"/>
        <v/>
      </c>
      <c r="AA69" s="49" t="str">
        <f t="shared" si="24"/>
        <v/>
      </c>
      <c r="AB69" s="49" t="str">
        <f t="shared" si="24"/>
        <v/>
      </c>
      <c r="AC69" s="49" t="str">
        <f t="shared" si="24"/>
        <v/>
      </c>
      <c r="AD69" s="49" t="str">
        <f t="shared" si="24"/>
        <v/>
      </c>
      <c r="AE69" s="49" t="str">
        <f t="shared" si="24"/>
        <v/>
      </c>
      <c r="AF69" s="49" t="str">
        <f t="shared" si="24"/>
        <v/>
      </c>
      <c r="AG69" s="49" t="str">
        <f t="shared" si="24"/>
        <v/>
      </c>
      <c r="AH69" s="49" t="str">
        <f t="shared" si="24"/>
        <v/>
      </c>
      <c r="AI69" s="49" t="str">
        <f t="shared" si="24"/>
        <v/>
      </c>
      <c r="AJ69" s="49" t="str">
        <f t="shared" si="24"/>
        <v/>
      </c>
      <c r="AK69" s="49" t="str">
        <f t="shared" si="24"/>
        <v/>
      </c>
      <c r="AL69" s="49" t="str">
        <f t="shared" si="23"/>
        <v/>
      </c>
      <c r="AM69" s="49" t="str">
        <f t="shared" si="23"/>
        <v/>
      </c>
      <c r="AN69" s="49" t="str">
        <f t="shared" si="23"/>
        <v/>
      </c>
      <c r="AO69" s="49" t="str">
        <f t="shared" si="23"/>
        <v/>
      </c>
      <c r="AP69" s="49" t="str">
        <f t="shared" si="23"/>
        <v/>
      </c>
      <c r="AQ69" s="49" t="str">
        <f t="shared" si="23"/>
        <v/>
      </c>
      <c r="AR69" s="49" t="str">
        <f t="shared" si="23"/>
        <v/>
      </c>
      <c r="AS69" s="49" t="str">
        <f t="shared" si="23"/>
        <v/>
      </c>
      <c r="AT69" s="49" t="str">
        <f t="shared" si="23"/>
        <v/>
      </c>
      <c r="AU69" s="49" t="str">
        <f t="shared" si="23"/>
        <v/>
      </c>
      <c r="AV69" s="49" t="str">
        <f t="shared" si="23"/>
        <v/>
      </c>
      <c r="AW69" s="49" t="str">
        <f t="shared" si="23"/>
        <v/>
      </c>
      <c r="AX69" s="49" t="str">
        <f t="shared" si="23"/>
        <v/>
      </c>
      <c r="AY69" s="49" t="str">
        <f t="shared" si="23"/>
        <v/>
      </c>
      <c r="AZ69" s="49" t="str">
        <f>+IFERROR(IF(AND(AY69=1,AZ$4&lt;$M69),1,IF(OR(AND($L69&gt;=AZ$4,$L69&lt;#REF!),AND($M69&gt;=AZ$4,$M69&lt;#REF!)),1,"")),"")</f>
        <v/>
      </c>
      <c r="BA69" s="14" t="s">
        <v>31</v>
      </c>
    </row>
    <row r="70" spans="2:53" ht="60" customHeight="1" x14ac:dyDescent="0.4">
      <c r="B70" s="89" t="str">
        <f t="shared" si="22"/>
        <v>ICT導入</v>
      </c>
      <c r="C70" s="91" t="str">
        <f t="shared" si="22"/>
        <v>基本設計</v>
      </c>
      <c r="D70" s="89" t="str">
        <f t="shared" si="22"/>
        <v>業務フロー設計</v>
      </c>
      <c r="E70" s="43" t="s">
        <v>202</v>
      </c>
      <c r="F70" s="44" t="s">
        <v>203</v>
      </c>
      <c r="G70" s="44" t="s">
        <v>204</v>
      </c>
      <c r="H70" s="44" t="s">
        <v>197</v>
      </c>
      <c r="I70" s="45" t="s">
        <v>62</v>
      </c>
      <c r="J70" s="44"/>
      <c r="K70" s="46"/>
      <c r="L70" s="76"/>
      <c r="M70" s="47"/>
      <c r="N70" s="76"/>
      <c r="O70" s="47"/>
      <c r="P70" s="83"/>
      <c r="Q70" s="46"/>
      <c r="R70" s="45"/>
      <c r="S70" s="46"/>
      <c r="T70" s="45"/>
      <c r="U70" s="46"/>
      <c r="V70" s="48" t="str">
        <f t="shared" si="24"/>
        <v/>
      </c>
      <c r="W70" s="49" t="str">
        <f t="shared" si="24"/>
        <v/>
      </c>
      <c r="X70" s="49" t="str">
        <f t="shared" si="24"/>
        <v/>
      </c>
      <c r="Y70" s="49" t="str">
        <f t="shared" si="24"/>
        <v/>
      </c>
      <c r="Z70" s="49" t="str">
        <f t="shared" si="24"/>
        <v/>
      </c>
      <c r="AA70" s="49" t="str">
        <f t="shared" si="24"/>
        <v/>
      </c>
      <c r="AB70" s="49" t="str">
        <f t="shared" si="24"/>
        <v/>
      </c>
      <c r="AC70" s="49" t="str">
        <f t="shared" si="24"/>
        <v/>
      </c>
      <c r="AD70" s="49" t="str">
        <f t="shared" si="24"/>
        <v/>
      </c>
      <c r="AE70" s="49" t="str">
        <f t="shared" si="24"/>
        <v/>
      </c>
      <c r="AF70" s="49" t="str">
        <f t="shared" si="24"/>
        <v/>
      </c>
      <c r="AG70" s="49" t="str">
        <f t="shared" si="24"/>
        <v/>
      </c>
      <c r="AH70" s="49" t="str">
        <f t="shared" si="24"/>
        <v/>
      </c>
      <c r="AI70" s="49" t="str">
        <f t="shared" si="24"/>
        <v/>
      </c>
      <c r="AJ70" s="49" t="str">
        <f t="shared" si="24"/>
        <v/>
      </c>
      <c r="AK70" s="49" t="str">
        <f t="shared" si="24"/>
        <v/>
      </c>
      <c r="AL70" s="49" t="str">
        <f t="shared" si="23"/>
        <v/>
      </c>
      <c r="AM70" s="49" t="str">
        <f t="shared" si="23"/>
        <v/>
      </c>
      <c r="AN70" s="49" t="str">
        <f t="shared" si="23"/>
        <v/>
      </c>
      <c r="AO70" s="49" t="str">
        <f t="shared" si="23"/>
        <v/>
      </c>
      <c r="AP70" s="49" t="str">
        <f t="shared" si="23"/>
        <v/>
      </c>
      <c r="AQ70" s="49" t="str">
        <f t="shared" si="23"/>
        <v/>
      </c>
      <c r="AR70" s="49" t="str">
        <f t="shared" si="23"/>
        <v/>
      </c>
      <c r="AS70" s="49" t="str">
        <f t="shared" si="23"/>
        <v/>
      </c>
      <c r="AT70" s="49" t="str">
        <f t="shared" si="23"/>
        <v/>
      </c>
      <c r="AU70" s="49" t="str">
        <f t="shared" si="23"/>
        <v/>
      </c>
      <c r="AV70" s="49" t="str">
        <f t="shared" si="23"/>
        <v/>
      </c>
      <c r="AW70" s="49" t="str">
        <f t="shared" si="23"/>
        <v/>
      </c>
      <c r="AX70" s="49" t="str">
        <f t="shared" si="23"/>
        <v/>
      </c>
      <c r="AY70" s="49" t="str">
        <f t="shared" si="23"/>
        <v/>
      </c>
      <c r="AZ70" s="49" t="str">
        <f>+IFERROR(IF(AND(AY70=1,AZ$4&lt;$M70),1,IF(OR(AND($L70&gt;=AZ$4,$L70&lt;#REF!),AND($M70&gt;=AZ$4,$M70&lt;#REF!)),1,"")),"")</f>
        <v/>
      </c>
      <c r="BA70" s="14" t="s">
        <v>31</v>
      </c>
    </row>
    <row r="71" spans="2:53" ht="60" customHeight="1" x14ac:dyDescent="0.4">
      <c r="B71" s="89" t="str">
        <f t="shared" si="22"/>
        <v>ICT導入</v>
      </c>
      <c r="C71" s="90" t="str">
        <f t="shared" si="22"/>
        <v>基本設計</v>
      </c>
      <c r="D71" s="90" t="str">
        <f t="shared" si="22"/>
        <v>業務フロー設計</v>
      </c>
      <c r="E71" s="57" t="s">
        <v>205</v>
      </c>
      <c r="F71" s="58" t="s">
        <v>206</v>
      </c>
      <c r="G71" s="58" t="s">
        <v>207</v>
      </c>
      <c r="H71" s="58" t="s">
        <v>197</v>
      </c>
      <c r="I71" s="59" t="s">
        <v>62</v>
      </c>
      <c r="J71" s="58"/>
      <c r="K71" s="60"/>
      <c r="L71" s="77"/>
      <c r="M71" s="65"/>
      <c r="N71" s="77"/>
      <c r="O71" s="65"/>
      <c r="P71" s="84"/>
      <c r="Q71" s="60"/>
      <c r="R71" s="59"/>
      <c r="S71" s="60"/>
      <c r="T71" s="59"/>
      <c r="U71" s="60"/>
      <c r="V71" s="66" t="str">
        <f t="shared" si="24"/>
        <v/>
      </c>
      <c r="W71" s="67" t="str">
        <f t="shared" si="24"/>
        <v/>
      </c>
      <c r="X71" s="67" t="str">
        <f t="shared" si="24"/>
        <v/>
      </c>
      <c r="Y71" s="67" t="str">
        <f t="shared" si="24"/>
        <v/>
      </c>
      <c r="Z71" s="67" t="str">
        <f t="shared" si="24"/>
        <v/>
      </c>
      <c r="AA71" s="67" t="str">
        <f t="shared" si="24"/>
        <v/>
      </c>
      <c r="AB71" s="67" t="str">
        <f t="shared" si="24"/>
        <v/>
      </c>
      <c r="AC71" s="67" t="str">
        <f t="shared" si="24"/>
        <v/>
      </c>
      <c r="AD71" s="67" t="str">
        <f t="shared" si="24"/>
        <v/>
      </c>
      <c r="AE71" s="67" t="str">
        <f t="shared" si="24"/>
        <v/>
      </c>
      <c r="AF71" s="67" t="str">
        <f t="shared" si="24"/>
        <v/>
      </c>
      <c r="AG71" s="67" t="str">
        <f t="shared" si="24"/>
        <v/>
      </c>
      <c r="AH71" s="67" t="str">
        <f t="shared" si="24"/>
        <v/>
      </c>
      <c r="AI71" s="67" t="str">
        <f t="shared" si="24"/>
        <v/>
      </c>
      <c r="AJ71" s="67" t="str">
        <f t="shared" si="24"/>
        <v/>
      </c>
      <c r="AK71" s="67" t="str">
        <f t="shared" si="24"/>
        <v/>
      </c>
      <c r="AL71" s="67" t="str">
        <f t="shared" si="23"/>
        <v/>
      </c>
      <c r="AM71" s="67" t="str">
        <f t="shared" si="23"/>
        <v/>
      </c>
      <c r="AN71" s="67" t="str">
        <f t="shared" si="23"/>
        <v/>
      </c>
      <c r="AO71" s="67" t="str">
        <f t="shared" si="23"/>
        <v/>
      </c>
      <c r="AP71" s="67" t="str">
        <f t="shared" si="23"/>
        <v/>
      </c>
      <c r="AQ71" s="67" t="str">
        <f t="shared" si="23"/>
        <v/>
      </c>
      <c r="AR71" s="67" t="str">
        <f t="shared" si="23"/>
        <v/>
      </c>
      <c r="AS71" s="67" t="str">
        <f t="shared" si="23"/>
        <v/>
      </c>
      <c r="AT71" s="67" t="str">
        <f t="shared" si="23"/>
        <v/>
      </c>
      <c r="AU71" s="67" t="str">
        <f t="shared" si="23"/>
        <v/>
      </c>
      <c r="AV71" s="67" t="str">
        <f t="shared" si="23"/>
        <v/>
      </c>
      <c r="AW71" s="67" t="str">
        <f t="shared" si="23"/>
        <v/>
      </c>
      <c r="AX71" s="67" t="str">
        <f t="shared" si="23"/>
        <v/>
      </c>
      <c r="AY71" s="67" t="str">
        <f t="shared" si="23"/>
        <v/>
      </c>
      <c r="AZ71" s="67" t="str">
        <f>+IFERROR(IF(AND(AY71=1,AZ$4&lt;$M71),1,IF(OR(AND($L71&gt;=AZ$4,$L71&lt;#REF!),AND($M71&gt;=AZ$4,$M71&lt;#REF!)),1,"")),"")</f>
        <v/>
      </c>
      <c r="BA71" s="14" t="s">
        <v>31</v>
      </c>
    </row>
    <row r="72" spans="2:53" ht="21.95" customHeight="1" x14ac:dyDescent="0.4">
      <c r="B72" s="89" t="str">
        <f t="shared" si="22"/>
        <v>ICT導入</v>
      </c>
      <c r="C72" s="24" t="s">
        <v>208</v>
      </c>
      <c r="D72" s="25"/>
      <c r="E72" s="26"/>
      <c r="F72" s="27"/>
      <c r="G72" s="27"/>
      <c r="H72" s="27"/>
      <c r="I72" s="28"/>
      <c r="J72" s="27"/>
      <c r="K72" s="29"/>
      <c r="L72" s="76"/>
      <c r="M72" s="31"/>
      <c r="N72" s="76"/>
      <c r="O72" s="31"/>
      <c r="P72" s="76"/>
      <c r="Q72" s="31"/>
      <c r="R72" s="32"/>
      <c r="S72" s="33"/>
      <c r="T72" s="28"/>
      <c r="U72" s="33"/>
      <c r="V72" s="34" t="str">
        <f t="shared" si="24"/>
        <v/>
      </c>
      <c r="W72" s="35" t="str">
        <f t="shared" si="24"/>
        <v/>
      </c>
      <c r="X72" s="35" t="str">
        <f t="shared" si="24"/>
        <v/>
      </c>
      <c r="Y72" s="35" t="str">
        <f t="shared" si="24"/>
        <v/>
      </c>
      <c r="Z72" s="35" t="str">
        <f t="shared" si="24"/>
        <v/>
      </c>
      <c r="AA72" s="35" t="str">
        <f t="shared" si="24"/>
        <v/>
      </c>
      <c r="AB72" s="35" t="str">
        <f t="shared" si="24"/>
        <v/>
      </c>
      <c r="AC72" s="35" t="str">
        <f t="shared" si="24"/>
        <v/>
      </c>
      <c r="AD72" s="35" t="str">
        <f t="shared" si="24"/>
        <v/>
      </c>
      <c r="AE72" s="35" t="str">
        <f t="shared" si="24"/>
        <v/>
      </c>
      <c r="AF72" s="35" t="str">
        <f t="shared" si="24"/>
        <v/>
      </c>
      <c r="AG72" s="35" t="str">
        <f t="shared" si="24"/>
        <v/>
      </c>
      <c r="AH72" s="35" t="str">
        <f t="shared" si="24"/>
        <v/>
      </c>
      <c r="AI72" s="35" t="str">
        <f t="shared" si="24"/>
        <v/>
      </c>
      <c r="AJ72" s="35" t="str">
        <f t="shared" si="24"/>
        <v/>
      </c>
      <c r="AK72" s="35" t="str">
        <f t="shared" si="24"/>
        <v/>
      </c>
      <c r="AL72" s="35" t="str">
        <f t="shared" si="23"/>
        <v/>
      </c>
      <c r="AM72" s="35" t="str">
        <f t="shared" si="23"/>
        <v/>
      </c>
      <c r="AN72" s="35" t="str">
        <f t="shared" si="23"/>
        <v/>
      </c>
      <c r="AO72" s="35" t="str">
        <f t="shared" si="23"/>
        <v/>
      </c>
      <c r="AP72" s="35" t="str">
        <f t="shared" si="23"/>
        <v/>
      </c>
      <c r="AQ72" s="35" t="str">
        <f t="shared" si="23"/>
        <v/>
      </c>
      <c r="AR72" s="35" t="str">
        <f t="shared" si="23"/>
        <v/>
      </c>
      <c r="AS72" s="35" t="str">
        <f t="shared" si="23"/>
        <v/>
      </c>
      <c r="AT72" s="35" t="str">
        <f t="shared" si="23"/>
        <v/>
      </c>
      <c r="AU72" s="35" t="str">
        <f t="shared" si="23"/>
        <v/>
      </c>
      <c r="AV72" s="35" t="str">
        <f t="shared" si="23"/>
        <v/>
      </c>
      <c r="AW72" s="35" t="str">
        <f t="shared" si="23"/>
        <v/>
      </c>
      <c r="AX72" s="35" t="str">
        <f t="shared" si="23"/>
        <v/>
      </c>
      <c r="AY72" s="35" t="str">
        <f t="shared" si="23"/>
        <v/>
      </c>
      <c r="AZ72" s="35" t="str">
        <f>+IFERROR(IF(AND(AY72=1,AZ$4&lt;$M72),1,IF(OR(AND($L72&gt;=AZ$4,$L72&lt;#REF!),AND($M72&gt;=AZ$4,$M72&lt;#REF!)),1,"")),"")</f>
        <v/>
      </c>
      <c r="BA72" s="14" t="s">
        <v>31</v>
      </c>
    </row>
    <row r="73" spans="2:53" ht="21.95" customHeight="1" x14ac:dyDescent="0.4">
      <c r="B73" s="89" t="str">
        <f t="shared" si="22"/>
        <v>ICT導入</v>
      </c>
      <c r="C73" s="89" t="str">
        <f t="shared" si="22"/>
        <v>環境準備</v>
      </c>
      <c r="D73" s="36" t="s">
        <v>209</v>
      </c>
      <c r="E73" s="37"/>
      <c r="F73" s="38"/>
      <c r="G73" s="38"/>
      <c r="H73" s="38"/>
      <c r="I73" s="39"/>
      <c r="J73" s="38"/>
      <c r="K73" s="40"/>
      <c r="L73" s="76"/>
      <c r="M73" s="47"/>
      <c r="N73" s="76"/>
      <c r="O73" s="47"/>
      <c r="P73" s="76"/>
      <c r="Q73" s="47"/>
      <c r="R73" s="32"/>
      <c r="S73" s="33"/>
      <c r="T73" s="28"/>
      <c r="U73" s="33"/>
      <c r="V73" s="48" t="str">
        <f t="shared" si="24"/>
        <v/>
      </c>
      <c r="W73" s="49" t="str">
        <f t="shared" si="24"/>
        <v/>
      </c>
      <c r="X73" s="49" t="str">
        <f t="shared" si="24"/>
        <v/>
      </c>
      <c r="Y73" s="49" t="str">
        <f t="shared" si="24"/>
        <v/>
      </c>
      <c r="Z73" s="49" t="str">
        <f t="shared" si="24"/>
        <v/>
      </c>
      <c r="AA73" s="49" t="str">
        <f t="shared" si="24"/>
        <v/>
      </c>
      <c r="AB73" s="49" t="str">
        <f t="shared" si="24"/>
        <v/>
      </c>
      <c r="AC73" s="49" t="str">
        <f t="shared" si="24"/>
        <v/>
      </c>
      <c r="AD73" s="49" t="str">
        <f t="shared" si="24"/>
        <v/>
      </c>
      <c r="AE73" s="49" t="str">
        <f t="shared" si="24"/>
        <v/>
      </c>
      <c r="AF73" s="49" t="str">
        <f t="shared" si="24"/>
        <v/>
      </c>
      <c r="AG73" s="49" t="str">
        <f t="shared" si="24"/>
        <v/>
      </c>
      <c r="AH73" s="49" t="str">
        <f t="shared" si="24"/>
        <v/>
      </c>
      <c r="AI73" s="49" t="str">
        <f t="shared" si="24"/>
        <v/>
      </c>
      <c r="AJ73" s="49" t="str">
        <f t="shared" si="24"/>
        <v/>
      </c>
      <c r="AK73" s="49" t="str">
        <f t="shared" si="24"/>
        <v/>
      </c>
      <c r="AL73" s="49" t="str">
        <f t="shared" si="23"/>
        <v/>
      </c>
      <c r="AM73" s="49" t="str">
        <f t="shared" si="23"/>
        <v/>
      </c>
      <c r="AN73" s="49" t="str">
        <f t="shared" si="23"/>
        <v/>
      </c>
      <c r="AO73" s="49" t="str">
        <f t="shared" si="23"/>
        <v/>
      </c>
      <c r="AP73" s="49" t="str">
        <f t="shared" si="23"/>
        <v/>
      </c>
      <c r="AQ73" s="49" t="str">
        <f t="shared" si="23"/>
        <v/>
      </c>
      <c r="AR73" s="49" t="str">
        <f t="shared" si="23"/>
        <v/>
      </c>
      <c r="AS73" s="49" t="str">
        <f t="shared" si="23"/>
        <v/>
      </c>
      <c r="AT73" s="49" t="str">
        <f t="shared" si="23"/>
        <v/>
      </c>
      <c r="AU73" s="49" t="str">
        <f t="shared" si="23"/>
        <v/>
      </c>
      <c r="AV73" s="49" t="str">
        <f t="shared" si="23"/>
        <v/>
      </c>
      <c r="AW73" s="49" t="str">
        <f t="shared" si="23"/>
        <v/>
      </c>
      <c r="AX73" s="49" t="str">
        <f t="shared" si="23"/>
        <v/>
      </c>
      <c r="AY73" s="49" t="str">
        <f t="shared" si="23"/>
        <v/>
      </c>
      <c r="AZ73" s="49" t="str">
        <f>+IFERROR(IF(AND(AY73=1,AZ$4&lt;$M73),1,IF(OR(AND($L73&gt;=AZ$4,$L73&lt;#REF!),AND($M73&gt;=AZ$4,$M73&lt;#REF!)),1,"")),"")</f>
        <v/>
      </c>
      <c r="BA73" s="14" t="s">
        <v>31</v>
      </c>
    </row>
    <row r="74" spans="2:53" ht="60" customHeight="1" x14ac:dyDescent="0.4">
      <c r="B74" s="89" t="str">
        <f t="shared" si="22"/>
        <v>ICT導入</v>
      </c>
      <c r="C74" s="89" t="str">
        <f t="shared" si="22"/>
        <v>環境準備</v>
      </c>
      <c r="D74" s="89" t="str">
        <f t="shared" si="22"/>
        <v>ハードウェア調達・設置</v>
      </c>
      <c r="E74" s="43" t="s">
        <v>210</v>
      </c>
      <c r="F74" s="44" t="s">
        <v>211</v>
      </c>
      <c r="G74" s="44" t="s">
        <v>212</v>
      </c>
      <c r="H74" s="44" t="s">
        <v>197</v>
      </c>
      <c r="I74" s="45" t="s">
        <v>62</v>
      </c>
      <c r="J74" s="44"/>
      <c r="K74" s="46"/>
      <c r="L74" s="76"/>
      <c r="M74" s="47"/>
      <c r="N74" s="76"/>
      <c r="O74" s="47"/>
      <c r="P74" s="83"/>
      <c r="Q74" s="46"/>
      <c r="R74" s="45"/>
      <c r="S74" s="46"/>
      <c r="T74" s="45"/>
      <c r="U74" s="46"/>
      <c r="V74" s="48" t="str">
        <f t="shared" si="24"/>
        <v/>
      </c>
      <c r="W74" s="49" t="str">
        <f t="shared" si="24"/>
        <v/>
      </c>
      <c r="X74" s="49" t="str">
        <f t="shared" si="24"/>
        <v/>
      </c>
      <c r="Y74" s="49" t="str">
        <f t="shared" si="24"/>
        <v/>
      </c>
      <c r="Z74" s="49" t="str">
        <f t="shared" si="24"/>
        <v/>
      </c>
      <c r="AA74" s="49" t="str">
        <f t="shared" si="24"/>
        <v/>
      </c>
      <c r="AB74" s="49" t="str">
        <f t="shared" si="24"/>
        <v/>
      </c>
      <c r="AC74" s="49" t="str">
        <f t="shared" si="24"/>
        <v/>
      </c>
      <c r="AD74" s="49" t="str">
        <f t="shared" si="24"/>
        <v/>
      </c>
      <c r="AE74" s="49" t="str">
        <f t="shared" si="24"/>
        <v/>
      </c>
      <c r="AF74" s="49" t="str">
        <f t="shared" si="24"/>
        <v/>
      </c>
      <c r="AG74" s="49" t="str">
        <f t="shared" si="24"/>
        <v/>
      </c>
      <c r="AH74" s="49" t="str">
        <f t="shared" si="24"/>
        <v/>
      </c>
      <c r="AI74" s="49" t="str">
        <f t="shared" si="24"/>
        <v/>
      </c>
      <c r="AJ74" s="49" t="str">
        <f t="shared" si="24"/>
        <v/>
      </c>
      <c r="AK74" s="49" t="str">
        <f t="shared" si="24"/>
        <v/>
      </c>
      <c r="AL74" s="49" t="str">
        <f t="shared" si="23"/>
        <v/>
      </c>
      <c r="AM74" s="49" t="str">
        <f t="shared" si="23"/>
        <v/>
      </c>
      <c r="AN74" s="49" t="str">
        <f t="shared" si="23"/>
        <v/>
      </c>
      <c r="AO74" s="49" t="str">
        <f t="shared" si="23"/>
        <v/>
      </c>
      <c r="AP74" s="49" t="str">
        <f t="shared" si="23"/>
        <v/>
      </c>
      <c r="AQ74" s="49" t="str">
        <f t="shared" si="23"/>
        <v/>
      </c>
      <c r="AR74" s="49" t="str">
        <f t="shared" si="23"/>
        <v/>
      </c>
      <c r="AS74" s="49" t="str">
        <f t="shared" si="23"/>
        <v/>
      </c>
      <c r="AT74" s="49" t="str">
        <f t="shared" si="23"/>
        <v/>
      </c>
      <c r="AU74" s="49" t="str">
        <f t="shared" si="23"/>
        <v/>
      </c>
      <c r="AV74" s="49" t="str">
        <f t="shared" si="23"/>
        <v/>
      </c>
      <c r="AW74" s="49" t="str">
        <f t="shared" si="23"/>
        <v/>
      </c>
      <c r="AX74" s="49" t="str">
        <f t="shared" si="23"/>
        <v/>
      </c>
      <c r="AY74" s="49" t="str">
        <f t="shared" si="23"/>
        <v/>
      </c>
      <c r="AZ74" s="49" t="str">
        <f>+IFERROR(IF(AND(AY74=1,AZ$4&lt;$M74),1,IF(OR(AND($L74&gt;=AZ$4,$L74&lt;#REF!),AND($M74&gt;=AZ$4,$M74&lt;#REF!)),1,"")),"")</f>
        <v/>
      </c>
      <c r="BA74" s="14" t="s">
        <v>31</v>
      </c>
    </row>
    <row r="75" spans="2:53" ht="60" customHeight="1" x14ac:dyDescent="0.4">
      <c r="B75" s="89" t="str">
        <f t="shared" si="22"/>
        <v>ICT導入</v>
      </c>
      <c r="C75" s="91" t="str">
        <f t="shared" si="22"/>
        <v>環境準備</v>
      </c>
      <c r="D75" s="89" t="str">
        <f t="shared" si="22"/>
        <v>ハードウェア調達・設置</v>
      </c>
      <c r="E75" s="57" t="s">
        <v>213</v>
      </c>
      <c r="F75" s="58" t="s">
        <v>214</v>
      </c>
      <c r="G75" s="58" t="s">
        <v>215</v>
      </c>
      <c r="H75" s="58" t="s">
        <v>197</v>
      </c>
      <c r="I75" s="59" t="s">
        <v>62</v>
      </c>
      <c r="J75" s="58"/>
      <c r="K75" s="60"/>
      <c r="L75" s="77"/>
      <c r="M75" s="65"/>
      <c r="N75" s="77"/>
      <c r="O75" s="65"/>
      <c r="P75" s="84"/>
      <c r="Q75" s="60"/>
      <c r="R75" s="59"/>
      <c r="S75" s="60"/>
      <c r="T75" s="59"/>
      <c r="U75" s="60"/>
      <c r="V75" s="66" t="str">
        <f t="shared" si="24"/>
        <v/>
      </c>
      <c r="W75" s="67" t="str">
        <f t="shared" si="24"/>
        <v/>
      </c>
      <c r="X75" s="67" t="str">
        <f t="shared" si="24"/>
        <v/>
      </c>
      <c r="Y75" s="67" t="str">
        <f t="shared" si="24"/>
        <v/>
      </c>
      <c r="Z75" s="67" t="str">
        <f t="shared" si="24"/>
        <v/>
      </c>
      <c r="AA75" s="67" t="str">
        <f t="shared" si="24"/>
        <v/>
      </c>
      <c r="AB75" s="67" t="str">
        <f t="shared" si="24"/>
        <v/>
      </c>
      <c r="AC75" s="67" t="str">
        <f t="shared" si="24"/>
        <v/>
      </c>
      <c r="AD75" s="67" t="str">
        <f t="shared" si="24"/>
        <v/>
      </c>
      <c r="AE75" s="67" t="str">
        <f t="shared" si="24"/>
        <v/>
      </c>
      <c r="AF75" s="67" t="str">
        <f t="shared" si="24"/>
        <v/>
      </c>
      <c r="AG75" s="67" t="str">
        <f t="shared" si="24"/>
        <v/>
      </c>
      <c r="AH75" s="67" t="str">
        <f t="shared" si="24"/>
        <v/>
      </c>
      <c r="AI75" s="67" t="str">
        <f t="shared" si="24"/>
        <v/>
      </c>
      <c r="AJ75" s="67" t="str">
        <f t="shared" si="24"/>
        <v/>
      </c>
      <c r="AK75" s="67" t="str">
        <f t="shared" si="24"/>
        <v/>
      </c>
      <c r="AL75" s="67" t="str">
        <f t="shared" si="23"/>
        <v/>
      </c>
      <c r="AM75" s="67" t="str">
        <f t="shared" si="23"/>
        <v/>
      </c>
      <c r="AN75" s="67" t="str">
        <f t="shared" si="23"/>
        <v/>
      </c>
      <c r="AO75" s="67" t="str">
        <f t="shared" si="23"/>
        <v/>
      </c>
      <c r="AP75" s="67" t="str">
        <f t="shared" si="23"/>
        <v/>
      </c>
      <c r="AQ75" s="67" t="str">
        <f t="shared" si="23"/>
        <v/>
      </c>
      <c r="AR75" s="67" t="str">
        <f t="shared" si="23"/>
        <v/>
      </c>
      <c r="AS75" s="67" t="str">
        <f t="shared" si="23"/>
        <v/>
      </c>
      <c r="AT75" s="67" t="str">
        <f t="shared" si="23"/>
        <v/>
      </c>
      <c r="AU75" s="67" t="str">
        <f t="shared" si="23"/>
        <v/>
      </c>
      <c r="AV75" s="67" t="str">
        <f t="shared" si="23"/>
        <v/>
      </c>
      <c r="AW75" s="67" t="str">
        <f t="shared" si="23"/>
        <v/>
      </c>
      <c r="AX75" s="67" t="str">
        <f t="shared" si="23"/>
        <v/>
      </c>
      <c r="AY75" s="67" t="str">
        <f t="shared" si="23"/>
        <v/>
      </c>
      <c r="AZ75" s="67" t="str">
        <f>+IFERROR(IF(AND(AY75=1,AZ$4&lt;$M75),1,IF(OR(AND($L75&gt;=AZ$4,$L75&lt;#REF!),AND($M75&gt;=AZ$4,$M75&lt;#REF!)),1,"")),"")</f>
        <v/>
      </c>
      <c r="BA75" s="14" t="s">
        <v>31</v>
      </c>
    </row>
    <row r="76" spans="2:53" ht="21.95" customHeight="1" x14ac:dyDescent="0.4">
      <c r="B76" s="89" t="str">
        <f t="shared" ref="B76:D91" si="25">B75</f>
        <v>ICT導入</v>
      </c>
      <c r="C76" s="89" t="str">
        <f t="shared" si="25"/>
        <v>環境準備</v>
      </c>
      <c r="D76" s="36" t="s">
        <v>216</v>
      </c>
      <c r="E76" s="37"/>
      <c r="F76" s="38"/>
      <c r="G76" s="38"/>
      <c r="H76" s="38"/>
      <c r="I76" s="39"/>
      <c r="J76" s="38"/>
      <c r="K76" s="40"/>
      <c r="L76" s="76"/>
      <c r="M76" s="47"/>
      <c r="N76" s="76"/>
      <c r="O76" s="47"/>
      <c r="P76" s="76"/>
      <c r="Q76" s="47"/>
      <c r="R76" s="32"/>
      <c r="S76" s="33"/>
      <c r="T76" s="28"/>
      <c r="U76" s="33"/>
      <c r="V76" s="48" t="str">
        <f t="shared" si="24"/>
        <v/>
      </c>
      <c r="W76" s="49" t="str">
        <f t="shared" si="24"/>
        <v/>
      </c>
      <c r="X76" s="49" t="str">
        <f t="shared" si="24"/>
        <v/>
      </c>
      <c r="Y76" s="49" t="str">
        <f t="shared" si="24"/>
        <v/>
      </c>
      <c r="Z76" s="49" t="str">
        <f t="shared" si="24"/>
        <v/>
      </c>
      <c r="AA76" s="49" t="str">
        <f t="shared" si="24"/>
        <v/>
      </c>
      <c r="AB76" s="49" t="str">
        <f t="shared" si="24"/>
        <v/>
      </c>
      <c r="AC76" s="49" t="str">
        <f t="shared" si="24"/>
        <v/>
      </c>
      <c r="AD76" s="49" t="str">
        <f t="shared" si="24"/>
        <v/>
      </c>
      <c r="AE76" s="49" t="str">
        <f t="shared" si="24"/>
        <v/>
      </c>
      <c r="AF76" s="49" t="str">
        <f t="shared" si="24"/>
        <v/>
      </c>
      <c r="AG76" s="49" t="str">
        <f t="shared" si="24"/>
        <v/>
      </c>
      <c r="AH76" s="49" t="str">
        <f t="shared" si="24"/>
        <v/>
      </c>
      <c r="AI76" s="49" t="str">
        <f t="shared" si="24"/>
        <v/>
      </c>
      <c r="AJ76" s="49" t="str">
        <f t="shared" si="24"/>
        <v/>
      </c>
      <c r="AK76" s="49" t="str">
        <f t="shared" si="24"/>
        <v/>
      </c>
      <c r="AL76" s="49" t="str">
        <f t="shared" ref="AL76:AY91" si="26">+IFERROR(IF(AND(AK76=1,AL$4&lt;$M76),1,IF(OR(AND($L76&gt;=AL$4,$L76&lt;AM$4),AND($M76&gt;=AL$4,$M76&lt;AM$4)),1,"")),"")</f>
        <v/>
      </c>
      <c r="AM76" s="49" t="str">
        <f t="shared" si="26"/>
        <v/>
      </c>
      <c r="AN76" s="49" t="str">
        <f t="shared" si="26"/>
        <v/>
      </c>
      <c r="AO76" s="49" t="str">
        <f t="shared" si="26"/>
        <v/>
      </c>
      <c r="AP76" s="49" t="str">
        <f t="shared" si="26"/>
        <v/>
      </c>
      <c r="AQ76" s="49" t="str">
        <f t="shared" si="26"/>
        <v/>
      </c>
      <c r="AR76" s="49" t="str">
        <f t="shared" si="26"/>
        <v/>
      </c>
      <c r="AS76" s="49" t="str">
        <f t="shared" si="26"/>
        <v/>
      </c>
      <c r="AT76" s="49" t="str">
        <f t="shared" si="26"/>
        <v/>
      </c>
      <c r="AU76" s="49" t="str">
        <f t="shared" si="26"/>
        <v/>
      </c>
      <c r="AV76" s="49" t="str">
        <f t="shared" si="26"/>
        <v/>
      </c>
      <c r="AW76" s="49" t="str">
        <f t="shared" si="26"/>
        <v/>
      </c>
      <c r="AX76" s="49" t="str">
        <f t="shared" si="26"/>
        <v/>
      </c>
      <c r="AY76" s="49" t="str">
        <f t="shared" si="26"/>
        <v/>
      </c>
      <c r="AZ76" s="49" t="str">
        <f>+IFERROR(IF(AND(AY76=1,AZ$4&lt;$M76),1,IF(OR(AND($L76&gt;=AZ$4,$L76&lt;#REF!),AND($M76&gt;=AZ$4,$M76&lt;#REF!)),1,"")),"")</f>
        <v/>
      </c>
      <c r="BA76" s="14" t="s">
        <v>31</v>
      </c>
    </row>
    <row r="77" spans="2:53" ht="60" customHeight="1" x14ac:dyDescent="0.4">
      <c r="B77" s="89" t="str">
        <f t="shared" si="25"/>
        <v>ICT導入</v>
      </c>
      <c r="C77" s="89" t="str">
        <f t="shared" si="25"/>
        <v>環境準備</v>
      </c>
      <c r="D77" s="89" t="str">
        <f t="shared" si="25"/>
        <v>ソフトウェアインストール</v>
      </c>
      <c r="E77" s="78" t="s">
        <v>217</v>
      </c>
      <c r="F77" s="79" t="s">
        <v>218</v>
      </c>
      <c r="G77" s="79" t="s">
        <v>219</v>
      </c>
      <c r="H77" s="79" t="s">
        <v>197</v>
      </c>
      <c r="I77" s="80" t="s">
        <v>62</v>
      </c>
      <c r="J77" s="79"/>
      <c r="K77" s="81"/>
      <c r="L77" s="76"/>
      <c r="M77" s="47"/>
      <c r="N77" s="76"/>
      <c r="O77" s="47"/>
      <c r="P77" s="83"/>
      <c r="Q77" s="46"/>
      <c r="R77" s="45"/>
      <c r="S77" s="46"/>
      <c r="T77" s="45"/>
      <c r="U77" s="46"/>
      <c r="V77" s="48" t="str">
        <f t="shared" si="24"/>
        <v/>
      </c>
      <c r="W77" s="49" t="str">
        <f t="shared" si="24"/>
        <v/>
      </c>
      <c r="X77" s="49" t="str">
        <f t="shared" si="24"/>
        <v/>
      </c>
      <c r="Y77" s="49" t="str">
        <f t="shared" si="24"/>
        <v/>
      </c>
      <c r="Z77" s="49" t="str">
        <f t="shared" si="24"/>
        <v/>
      </c>
      <c r="AA77" s="49" t="str">
        <f t="shared" si="24"/>
        <v/>
      </c>
      <c r="AB77" s="49" t="str">
        <f t="shared" si="24"/>
        <v/>
      </c>
      <c r="AC77" s="49" t="str">
        <f t="shared" si="24"/>
        <v/>
      </c>
      <c r="AD77" s="49" t="str">
        <f t="shared" si="24"/>
        <v/>
      </c>
      <c r="AE77" s="49" t="str">
        <f t="shared" si="24"/>
        <v/>
      </c>
      <c r="AF77" s="49" t="str">
        <f t="shared" si="24"/>
        <v/>
      </c>
      <c r="AG77" s="49" t="str">
        <f t="shared" si="24"/>
        <v/>
      </c>
      <c r="AH77" s="49" t="str">
        <f t="shared" si="24"/>
        <v/>
      </c>
      <c r="AI77" s="49" t="str">
        <f t="shared" si="24"/>
        <v/>
      </c>
      <c r="AJ77" s="49" t="str">
        <f t="shared" si="24"/>
        <v/>
      </c>
      <c r="AK77" s="49" t="str">
        <f t="shared" si="24"/>
        <v/>
      </c>
      <c r="AL77" s="49" t="str">
        <f t="shared" si="26"/>
        <v/>
      </c>
      <c r="AM77" s="49" t="str">
        <f t="shared" si="26"/>
        <v/>
      </c>
      <c r="AN77" s="49" t="str">
        <f t="shared" si="26"/>
        <v/>
      </c>
      <c r="AO77" s="49" t="str">
        <f t="shared" si="26"/>
        <v/>
      </c>
      <c r="AP77" s="49" t="str">
        <f t="shared" si="26"/>
        <v/>
      </c>
      <c r="AQ77" s="49" t="str">
        <f t="shared" si="26"/>
        <v/>
      </c>
      <c r="AR77" s="49" t="str">
        <f t="shared" si="26"/>
        <v/>
      </c>
      <c r="AS77" s="49" t="str">
        <f t="shared" si="26"/>
        <v/>
      </c>
      <c r="AT77" s="49" t="str">
        <f t="shared" si="26"/>
        <v/>
      </c>
      <c r="AU77" s="49" t="str">
        <f t="shared" si="26"/>
        <v/>
      </c>
      <c r="AV77" s="49" t="str">
        <f t="shared" si="26"/>
        <v/>
      </c>
      <c r="AW77" s="49" t="str">
        <f t="shared" si="26"/>
        <v/>
      </c>
      <c r="AX77" s="49" t="str">
        <f t="shared" si="26"/>
        <v/>
      </c>
      <c r="AY77" s="49" t="str">
        <f t="shared" si="26"/>
        <v/>
      </c>
      <c r="AZ77" s="49" t="str">
        <f>+IFERROR(IF(AND(AY77=1,AZ$4&lt;$M77),1,IF(OR(AND($L77&gt;=AZ$4,$L77&lt;#REF!),AND($M77&gt;=AZ$4,$M77&lt;#REF!)),1,"")),"")</f>
        <v/>
      </c>
      <c r="BA77" s="14" t="s">
        <v>31</v>
      </c>
    </row>
    <row r="78" spans="2:53" ht="21.95" customHeight="1" x14ac:dyDescent="0.4">
      <c r="B78" s="89" t="str">
        <f t="shared" si="25"/>
        <v>ICT導入</v>
      </c>
      <c r="C78" s="89" t="str">
        <f t="shared" si="25"/>
        <v>環境準備</v>
      </c>
      <c r="D78" s="36" t="s">
        <v>220</v>
      </c>
      <c r="E78" s="37"/>
      <c r="F78" s="38"/>
      <c r="G78" s="38"/>
      <c r="H78" s="38"/>
      <c r="I78" s="39"/>
      <c r="J78" s="38"/>
      <c r="K78" s="40"/>
      <c r="L78" s="76"/>
      <c r="M78" s="47"/>
      <c r="N78" s="76"/>
      <c r="O78" s="47"/>
      <c r="P78" s="76"/>
      <c r="Q78" s="47"/>
      <c r="R78" s="32"/>
      <c r="S78" s="33"/>
      <c r="T78" s="28"/>
      <c r="U78" s="33"/>
      <c r="V78" s="48" t="str">
        <f t="shared" si="24"/>
        <v/>
      </c>
      <c r="W78" s="49" t="str">
        <f t="shared" si="24"/>
        <v/>
      </c>
      <c r="X78" s="49" t="str">
        <f t="shared" si="24"/>
        <v/>
      </c>
      <c r="Y78" s="49" t="str">
        <f t="shared" si="24"/>
        <v/>
      </c>
      <c r="Z78" s="49" t="str">
        <f t="shared" si="24"/>
        <v/>
      </c>
      <c r="AA78" s="49" t="str">
        <f t="shared" si="24"/>
        <v/>
      </c>
      <c r="AB78" s="49" t="str">
        <f t="shared" si="24"/>
        <v/>
      </c>
      <c r="AC78" s="49" t="str">
        <f t="shared" si="24"/>
        <v/>
      </c>
      <c r="AD78" s="49" t="str">
        <f t="shared" si="24"/>
        <v/>
      </c>
      <c r="AE78" s="49" t="str">
        <f t="shared" si="24"/>
        <v/>
      </c>
      <c r="AF78" s="49" t="str">
        <f t="shared" si="24"/>
        <v/>
      </c>
      <c r="AG78" s="49" t="str">
        <f t="shared" si="24"/>
        <v/>
      </c>
      <c r="AH78" s="49" t="str">
        <f t="shared" si="24"/>
        <v/>
      </c>
      <c r="AI78" s="49" t="str">
        <f t="shared" si="24"/>
        <v/>
      </c>
      <c r="AJ78" s="49" t="str">
        <f t="shared" si="24"/>
        <v/>
      </c>
      <c r="AK78" s="49" t="str">
        <f t="shared" si="24"/>
        <v/>
      </c>
      <c r="AL78" s="49" t="str">
        <f t="shared" si="26"/>
        <v/>
      </c>
      <c r="AM78" s="49" t="str">
        <f t="shared" si="26"/>
        <v/>
      </c>
      <c r="AN78" s="49" t="str">
        <f t="shared" si="26"/>
        <v/>
      </c>
      <c r="AO78" s="49" t="str">
        <f t="shared" si="26"/>
        <v/>
      </c>
      <c r="AP78" s="49" t="str">
        <f t="shared" si="26"/>
        <v/>
      </c>
      <c r="AQ78" s="49" t="str">
        <f t="shared" si="26"/>
        <v/>
      </c>
      <c r="AR78" s="49" t="str">
        <f t="shared" si="26"/>
        <v/>
      </c>
      <c r="AS78" s="49" t="str">
        <f t="shared" si="26"/>
        <v/>
      </c>
      <c r="AT78" s="49" t="str">
        <f t="shared" si="26"/>
        <v/>
      </c>
      <c r="AU78" s="49" t="str">
        <f t="shared" si="26"/>
        <v/>
      </c>
      <c r="AV78" s="49" t="str">
        <f t="shared" si="26"/>
        <v/>
      </c>
      <c r="AW78" s="49" t="str">
        <f t="shared" si="26"/>
        <v/>
      </c>
      <c r="AX78" s="49" t="str">
        <f t="shared" si="26"/>
        <v/>
      </c>
      <c r="AY78" s="49" t="str">
        <f t="shared" si="26"/>
        <v/>
      </c>
      <c r="AZ78" s="49" t="str">
        <f>+IFERROR(IF(AND(AY78=1,AZ$4&lt;$M78),1,IF(OR(AND($L78&gt;=AZ$4,$L78&lt;#REF!),AND($M78&gt;=AZ$4,$M78&lt;#REF!)),1,"")),"")</f>
        <v/>
      </c>
      <c r="BA78" s="14" t="s">
        <v>31</v>
      </c>
    </row>
    <row r="79" spans="2:53" ht="80.099999999999994" customHeight="1" x14ac:dyDescent="0.4">
      <c r="B79" s="89" t="str">
        <f t="shared" si="25"/>
        <v>ICT導入</v>
      </c>
      <c r="C79" s="89" t="str">
        <f t="shared" si="25"/>
        <v>環境準備</v>
      </c>
      <c r="D79" s="89" t="str">
        <f t="shared" si="25"/>
        <v>アカウント・権限設定</v>
      </c>
      <c r="E79" s="43" t="s">
        <v>221</v>
      </c>
      <c r="F79" s="44" t="s">
        <v>222</v>
      </c>
      <c r="G79" s="44" t="s">
        <v>223</v>
      </c>
      <c r="H79" s="44" t="s">
        <v>224</v>
      </c>
      <c r="I79" s="45" t="s">
        <v>62</v>
      </c>
      <c r="J79" s="44"/>
      <c r="K79" s="46"/>
      <c r="L79" s="76"/>
      <c r="M79" s="47"/>
      <c r="N79" s="76"/>
      <c r="O79" s="47"/>
      <c r="P79" s="83"/>
      <c r="Q79" s="46"/>
      <c r="R79" s="45"/>
      <c r="S79" s="46"/>
      <c r="T79" s="45"/>
      <c r="U79" s="46"/>
      <c r="V79" s="48" t="str">
        <f t="shared" si="24"/>
        <v/>
      </c>
      <c r="W79" s="49" t="str">
        <f t="shared" si="24"/>
        <v/>
      </c>
      <c r="X79" s="49" t="str">
        <f t="shared" si="24"/>
        <v/>
      </c>
      <c r="Y79" s="49" t="str">
        <f t="shared" si="24"/>
        <v/>
      </c>
      <c r="Z79" s="49" t="str">
        <f t="shared" si="24"/>
        <v/>
      </c>
      <c r="AA79" s="49" t="str">
        <f t="shared" si="24"/>
        <v/>
      </c>
      <c r="AB79" s="49" t="str">
        <f t="shared" si="24"/>
        <v/>
      </c>
      <c r="AC79" s="49" t="str">
        <f t="shared" si="24"/>
        <v/>
      </c>
      <c r="AD79" s="49" t="str">
        <f t="shared" si="24"/>
        <v/>
      </c>
      <c r="AE79" s="49" t="str">
        <f t="shared" si="24"/>
        <v/>
      </c>
      <c r="AF79" s="49" t="str">
        <f t="shared" si="24"/>
        <v/>
      </c>
      <c r="AG79" s="49" t="str">
        <f t="shared" si="24"/>
        <v/>
      </c>
      <c r="AH79" s="49" t="str">
        <f t="shared" si="24"/>
        <v/>
      </c>
      <c r="AI79" s="49" t="str">
        <f t="shared" si="24"/>
        <v/>
      </c>
      <c r="AJ79" s="49" t="str">
        <f t="shared" si="24"/>
        <v/>
      </c>
      <c r="AK79" s="49" t="str">
        <f t="shared" si="24"/>
        <v/>
      </c>
      <c r="AL79" s="49" t="str">
        <f t="shared" si="26"/>
        <v/>
      </c>
      <c r="AM79" s="49" t="str">
        <f t="shared" si="26"/>
        <v/>
      </c>
      <c r="AN79" s="49" t="str">
        <f t="shared" si="26"/>
        <v/>
      </c>
      <c r="AO79" s="49" t="str">
        <f t="shared" si="26"/>
        <v/>
      </c>
      <c r="AP79" s="49" t="str">
        <f t="shared" si="26"/>
        <v/>
      </c>
      <c r="AQ79" s="49" t="str">
        <f t="shared" si="26"/>
        <v/>
      </c>
      <c r="AR79" s="49" t="str">
        <f t="shared" si="26"/>
        <v/>
      </c>
      <c r="AS79" s="49" t="str">
        <f t="shared" si="26"/>
        <v/>
      </c>
      <c r="AT79" s="49" t="str">
        <f t="shared" si="26"/>
        <v/>
      </c>
      <c r="AU79" s="49" t="str">
        <f t="shared" si="26"/>
        <v/>
      </c>
      <c r="AV79" s="49" t="str">
        <f t="shared" si="26"/>
        <v/>
      </c>
      <c r="AW79" s="49" t="str">
        <f t="shared" si="26"/>
        <v/>
      </c>
      <c r="AX79" s="49" t="str">
        <f t="shared" si="26"/>
        <v/>
      </c>
      <c r="AY79" s="49" t="str">
        <f t="shared" si="26"/>
        <v/>
      </c>
      <c r="AZ79" s="49" t="str">
        <f>+IFERROR(IF(AND(AY79=1,AZ$4&lt;$M79),1,IF(OR(AND($L79&gt;=AZ$4,$L79&lt;#REF!),AND($M79&gt;=AZ$4,$M79&lt;#REF!)),1,"")),"")</f>
        <v/>
      </c>
      <c r="BA79" s="14" t="s">
        <v>31</v>
      </c>
    </row>
    <row r="80" spans="2:53" ht="60" customHeight="1" x14ac:dyDescent="0.4">
      <c r="B80" s="89" t="str">
        <f t="shared" si="25"/>
        <v>ICT導入</v>
      </c>
      <c r="C80" s="90" t="str">
        <f t="shared" si="25"/>
        <v>環境準備</v>
      </c>
      <c r="D80" s="90" t="str">
        <f t="shared" si="25"/>
        <v>アカウント・権限設定</v>
      </c>
      <c r="E80" s="57"/>
      <c r="F80" s="58"/>
      <c r="G80" s="58"/>
      <c r="H80" s="58"/>
      <c r="I80" s="59" t="s">
        <v>62</v>
      </c>
      <c r="J80" s="58"/>
      <c r="K80" s="60"/>
      <c r="L80" s="77"/>
      <c r="M80" s="65"/>
      <c r="N80" s="77"/>
      <c r="O80" s="65"/>
      <c r="P80" s="84"/>
      <c r="Q80" s="60"/>
      <c r="R80" s="59"/>
      <c r="S80" s="60"/>
      <c r="T80" s="59"/>
      <c r="U80" s="60"/>
      <c r="V80" s="66" t="str">
        <f t="shared" si="24"/>
        <v/>
      </c>
      <c r="W80" s="67" t="str">
        <f t="shared" si="24"/>
        <v/>
      </c>
      <c r="X80" s="67" t="str">
        <f t="shared" si="24"/>
        <v/>
      </c>
      <c r="Y80" s="67" t="str">
        <f t="shared" si="24"/>
        <v/>
      </c>
      <c r="Z80" s="67" t="str">
        <f t="shared" si="24"/>
        <v/>
      </c>
      <c r="AA80" s="67" t="str">
        <f t="shared" si="24"/>
        <v/>
      </c>
      <c r="AB80" s="67" t="str">
        <f t="shared" si="24"/>
        <v/>
      </c>
      <c r="AC80" s="67" t="str">
        <f t="shared" si="24"/>
        <v/>
      </c>
      <c r="AD80" s="67" t="str">
        <f t="shared" si="24"/>
        <v/>
      </c>
      <c r="AE80" s="67" t="str">
        <f t="shared" si="24"/>
        <v/>
      </c>
      <c r="AF80" s="67" t="str">
        <f t="shared" si="24"/>
        <v/>
      </c>
      <c r="AG80" s="67" t="str">
        <f t="shared" si="24"/>
        <v/>
      </c>
      <c r="AH80" s="67" t="str">
        <f t="shared" si="24"/>
        <v/>
      </c>
      <c r="AI80" s="67" t="str">
        <f t="shared" si="24"/>
        <v/>
      </c>
      <c r="AJ80" s="67" t="str">
        <f t="shared" si="24"/>
        <v/>
      </c>
      <c r="AK80" s="67" t="str">
        <f t="shared" si="24"/>
        <v/>
      </c>
      <c r="AL80" s="67" t="str">
        <f t="shared" si="26"/>
        <v/>
      </c>
      <c r="AM80" s="67" t="str">
        <f t="shared" si="26"/>
        <v/>
      </c>
      <c r="AN80" s="67" t="str">
        <f t="shared" si="26"/>
        <v/>
      </c>
      <c r="AO80" s="67" t="str">
        <f t="shared" si="26"/>
        <v/>
      </c>
      <c r="AP80" s="67" t="str">
        <f t="shared" si="26"/>
        <v/>
      </c>
      <c r="AQ80" s="67" t="str">
        <f t="shared" si="26"/>
        <v/>
      </c>
      <c r="AR80" s="67" t="str">
        <f t="shared" si="26"/>
        <v/>
      </c>
      <c r="AS80" s="67" t="str">
        <f t="shared" si="26"/>
        <v/>
      </c>
      <c r="AT80" s="67" t="str">
        <f t="shared" si="26"/>
        <v/>
      </c>
      <c r="AU80" s="67" t="str">
        <f t="shared" si="26"/>
        <v/>
      </c>
      <c r="AV80" s="67" t="str">
        <f t="shared" si="26"/>
        <v/>
      </c>
      <c r="AW80" s="67" t="str">
        <f t="shared" si="26"/>
        <v/>
      </c>
      <c r="AX80" s="67" t="str">
        <f t="shared" si="26"/>
        <v/>
      </c>
      <c r="AY80" s="67" t="str">
        <f t="shared" si="26"/>
        <v/>
      </c>
      <c r="AZ80" s="67" t="str">
        <f>+IFERROR(IF(AND(AY80=1,AZ$4&lt;$M80),1,IF(OR(AND($L80&gt;=AZ$4,$L80&lt;#REF!),AND($M80&gt;=AZ$4,$M80&lt;#REF!)),1,"")),"")</f>
        <v/>
      </c>
      <c r="BA80" s="14" t="s">
        <v>31</v>
      </c>
    </row>
    <row r="81" spans="2:53" ht="21.95" customHeight="1" x14ac:dyDescent="0.4">
      <c r="B81" s="89" t="str">
        <f t="shared" si="25"/>
        <v>ICT導入</v>
      </c>
      <c r="C81" s="24" t="s">
        <v>225</v>
      </c>
      <c r="D81" s="25"/>
      <c r="E81" s="26"/>
      <c r="F81" s="27"/>
      <c r="G81" s="27"/>
      <c r="H81" s="27"/>
      <c r="I81" s="28"/>
      <c r="J81" s="27"/>
      <c r="K81" s="29"/>
      <c r="L81" s="76"/>
      <c r="M81" s="31"/>
      <c r="N81" s="76"/>
      <c r="O81" s="31"/>
      <c r="P81" s="76"/>
      <c r="Q81" s="31"/>
      <c r="R81" s="32"/>
      <c r="S81" s="33"/>
      <c r="T81" s="28"/>
      <c r="U81" s="33"/>
      <c r="V81" s="34" t="str">
        <f t="shared" si="24"/>
        <v/>
      </c>
      <c r="W81" s="35" t="str">
        <f t="shared" si="24"/>
        <v/>
      </c>
      <c r="X81" s="35" t="str">
        <f t="shared" si="24"/>
        <v/>
      </c>
      <c r="Y81" s="35" t="str">
        <f t="shared" si="24"/>
        <v/>
      </c>
      <c r="Z81" s="35" t="str">
        <f t="shared" si="24"/>
        <v/>
      </c>
      <c r="AA81" s="35" t="str">
        <f t="shared" si="24"/>
        <v/>
      </c>
      <c r="AB81" s="35" t="str">
        <f t="shared" si="24"/>
        <v/>
      </c>
      <c r="AC81" s="35" t="str">
        <f t="shared" si="24"/>
        <v/>
      </c>
      <c r="AD81" s="35" t="str">
        <f t="shared" si="24"/>
        <v/>
      </c>
      <c r="AE81" s="35" t="str">
        <f t="shared" si="24"/>
        <v/>
      </c>
      <c r="AF81" s="35" t="str">
        <f t="shared" si="24"/>
        <v/>
      </c>
      <c r="AG81" s="35" t="str">
        <f t="shared" si="24"/>
        <v/>
      </c>
      <c r="AH81" s="35" t="str">
        <f t="shared" si="24"/>
        <v/>
      </c>
      <c r="AI81" s="35" t="str">
        <f t="shared" si="24"/>
        <v/>
      </c>
      <c r="AJ81" s="35" t="str">
        <f t="shared" si="24"/>
        <v/>
      </c>
      <c r="AK81" s="35" t="str">
        <f t="shared" si="24"/>
        <v/>
      </c>
      <c r="AL81" s="35" t="str">
        <f t="shared" si="26"/>
        <v/>
      </c>
      <c r="AM81" s="35" t="str">
        <f t="shared" si="26"/>
        <v/>
      </c>
      <c r="AN81" s="35" t="str">
        <f t="shared" si="26"/>
        <v/>
      </c>
      <c r="AO81" s="35" t="str">
        <f t="shared" si="26"/>
        <v/>
      </c>
      <c r="AP81" s="35" t="str">
        <f t="shared" si="26"/>
        <v/>
      </c>
      <c r="AQ81" s="35" t="str">
        <f t="shared" si="26"/>
        <v/>
      </c>
      <c r="AR81" s="35" t="str">
        <f t="shared" si="26"/>
        <v/>
      </c>
      <c r="AS81" s="35" t="str">
        <f t="shared" si="26"/>
        <v/>
      </c>
      <c r="AT81" s="35" t="str">
        <f t="shared" si="26"/>
        <v/>
      </c>
      <c r="AU81" s="35" t="str">
        <f t="shared" si="26"/>
        <v/>
      </c>
      <c r="AV81" s="35" t="str">
        <f t="shared" si="26"/>
        <v/>
      </c>
      <c r="AW81" s="35" t="str">
        <f t="shared" si="26"/>
        <v/>
      </c>
      <c r="AX81" s="35" t="str">
        <f t="shared" si="26"/>
        <v/>
      </c>
      <c r="AY81" s="35" t="str">
        <f t="shared" si="26"/>
        <v/>
      </c>
      <c r="AZ81" s="35" t="str">
        <f>+IFERROR(IF(AND(AY81=1,AZ$4&lt;$M81),1,IF(OR(AND($L81&gt;=AZ$4,$L81&lt;#REF!),AND($M81&gt;=AZ$4,$M81&lt;#REF!)),1,"")),"")</f>
        <v/>
      </c>
      <c r="BA81" s="14" t="s">
        <v>31</v>
      </c>
    </row>
    <row r="82" spans="2:53" ht="21.95" customHeight="1" x14ac:dyDescent="0.4">
      <c r="B82" s="89" t="str">
        <f t="shared" si="25"/>
        <v>ICT導入</v>
      </c>
      <c r="C82" s="89" t="str">
        <f t="shared" si="25"/>
        <v>データ移行・マスタ準備</v>
      </c>
      <c r="D82" s="36" t="s">
        <v>226</v>
      </c>
      <c r="E82" s="37"/>
      <c r="F82" s="38"/>
      <c r="G82" s="38"/>
      <c r="H82" s="38"/>
      <c r="I82" s="39"/>
      <c r="J82" s="38"/>
      <c r="K82" s="40"/>
      <c r="L82" s="76"/>
      <c r="M82" s="47"/>
      <c r="N82" s="76"/>
      <c r="O82" s="47"/>
      <c r="P82" s="76"/>
      <c r="Q82" s="47"/>
      <c r="R82" s="32"/>
      <c r="S82" s="33"/>
      <c r="T82" s="28"/>
      <c r="U82" s="33"/>
      <c r="V82" s="48" t="str">
        <f t="shared" si="24"/>
        <v/>
      </c>
      <c r="W82" s="49" t="str">
        <f t="shared" si="24"/>
        <v/>
      </c>
      <c r="X82" s="49" t="str">
        <f t="shared" si="24"/>
        <v/>
      </c>
      <c r="Y82" s="49" t="str">
        <f t="shared" si="24"/>
        <v/>
      </c>
      <c r="Z82" s="49" t="str">
        <f t="shared" si="24"/>
        <v/>
      </c>
      <c r="AA82" s="49" t="str">
        <f t="shared" si="24"/>
        <v/>
      </c>
      <c r="AB82" s="49" t="str">
        <f t="shared" si="24"/>
        <v/>
      </c>
      <c r="AC82" s="49" t="str">
        <f t="shared" si="24"/>
        <v/>
      </c>
      <c r="AD82" s="49" t="str">
        <f t="shared" si="24"/>
        <v/>
      </c>
      <c r="AE82" s="49" t="str">
        <f t="shared" si="24"/>
        <v/>
      </c>
      <c r="AF82" s="49" t="str">
        <f t="shared" si="24"/>
        <v/>
      </c>
      <c r="AG82" s="49" t="str">
        <f t="shared" si="24"/>
        <v/>
      </c>
      <c r="AH82" s="49" t="str">
        <f t="shared" si="24"/>
        <v/>
      </c>
      <c r="AI82" s="49" t="str">
        <f t="shared" si="24"/>
        <v/>
      </c>
      <c r="AJ82" s="49" t="str">
        <f t="shared" si="24"/>
        <v/>
      </c>
      <c r="AK82" s="49" t="str">
        <f t="shared" si="24"/>
        <v/>
      </c>
      <c r="AL82" s="49" t="str">
        <f t="shared" si="26"/>
        <v/>
      </c>
      <c r="AM82" s="49" t="str">
        <f t="shared" si="26"/>
        <v/>
      </c>
      <c r="AN82" s="49" t="str">
        <f t="shared" si="26"/>
        <v/>
      </c>
      <c r="AO82" s="49" t="str">
        <f t="shared" si="26"/>
        <v/>
      </c>
      <c r="AP82" s="49" t="str">
        <f t="shared" si="26"/>
        <v/>
      </c>
      <c r="AQ82" s="49" t="str">
        <f t="shared" si="26"/>
        <v/>
      </c>
      <c r="AR82" s="49" t="str">
        <f t="shared" si="26"/>
        <v/>
      </c>
      <c r="AS82" s="49" t="str">
        <f t="shared" si="26"/>
        <v/>
      </c>
      <c r="AT82" s="49" t="str">
        <f t="shared" si="26"/>
        <v/>
      </c>
      <c r="AU82" s="49" t="str">
        <f t="shared" si="26"/>
        <v/>
      </c>
      <c r="AV82" s="49" t="str">
        <f t="shared" si="26"/>
        <v/>
      </c>
      <c r="AW82" s="49" t="str">
        <f t="shared" si="26"/>
        <v/>
      </c>
      <c r="AX82" s="49" t="str">
        <f t="shared" si="26"/>
        <v/>
      </c>
      <c r="AY82" s="49" t="str">
        <f t="shared" si="26"/>
        <v/>
      </c>
      <c r="AZ82" s="49" t="str">
        <f>+IFERROR(IF(AND(AY82=1,AZ$4&lt;$M82),1,IF(OR(AND($L82&gt;=AZ$4,$L82&lt;#REF!),AND($M82&gt;=AZ$4,$M82&lt;#REF!)),1,"")),"")</f>
        <v/>
      </c>
      <c r="BA82" s="14" t="s">
        <v>31</v>
      </c>
    </row>
    <row r="83" spans="2:53" ht="80.099999999999994" customHeight="1" x14ac:dyDescent="0.4">
      <c r="B83" s="89" t="str">
        <f t="shared" si="25"/>
        <v>ICT導入</v>
      </c>
      <c r="C83" s="89" t="str">
        <f t="shared" si="25"/>
        <v>データ移行・マスタ準備</v>
      </c>
      <c r="D83" s="89" t="str">
        <f t="shared" si="25"/>
        <v>データ移行計画策定</v>
      </c>
      <c r="E83" s="43" t="s">
        <v>227</v>
      </c>
      <c r="F83" s="44" t="s">
        <v>228</v>
      </c>
      <c r="G83" s="44" t="s">
        <v>229</v>
      </c>
      <c r="H83" s="44" t="s">
        <v>197</v>
      </c>
      <c r="I83" s="45" t="s">
        <v>62</v>
      </c>
      <c r="J83" s="44"/>
      <c r="K83" s="46"/>
      <c r="L83" s="76"/>
      <c r="M83" s="47"/>
      <c r="N83" s="76"/>
      <c r="O83" s="47"/>
      <c r="P83" s="83"/>
      <c r="Q83" s="46"/>
      <c r="R83" s="45"/>
      <c r="S83" s="46"/>
      <c r="T83" s="45"/>
      <c r="U83" s="46"/>
      <c r="V83" s="48" t="str">
        <f t="shared" si="24"/>
        <v/>
      </c>
      <c r="W83" s="49" t="str">
        <f t="shared" si="24"/>
        <v/>
      </c>
      <c r="X83" s="49" t="str">
        <f t="shared" si="24"/>
        <v/>
      </c>
      <c r="Y83" s="49" t="str">
        <f t="shared" si="24"/>
        <v/>
      </c>
      <c r="Z83" s="49" t="str">
        <f t="shared" si="24"/>
        <v/>
      </c>
      <c r="AA83" s="49" t="str">
        <f t="shared" si="24"/>
        <v/>
      </c>
      <c r="AB83" s="49" t="str">
        <f t="shared" si="24"/>
        <v/>
      </c>
      <c r="AC83" s="49" t="str">
        <f t="shared" si="24"/>
        <v/>
      </c>
      <c r="AD83" s="49" t="str">
        <f t="shared" si="24"/>
        <v/>
      </c>
      <c r="AE83" s="49" t="str">
        <f t="shared" si="24"/>
        <v/>
      </c>
      <c r="AF83" s="49" t="str">
        <f t="shared" si="24"/>
        <v/>
      </c>
      <c r="AG83" s="49" t="str">
        <f t="shared" si="24"/>
        <v/>
      </c>
      <c r="AH83" s="49" t="str">
        <f t="shared" si="24"/>
        <v/>
      </c>
      <c r="AI83" s="49" t="str">
        <f t="shared" si="24"/>
        <v/>
      </c>
      <c r="AJ83" s="49" t="str">
        <f t="shared" si="24"/>
        <v/>
      </c>
      <c r="AK83" s="49" t="str">
        <f t="shared" ref="AK83:AY108" si="27">+IFERROR(IF(AND(AJ83=1,AK$4&lt;$M83),1,IF(OR(AND($L83&gt;=AK$4,$L83&lt;AL$4),AND($M83&gt;=AK$4,$M83&lt;AL$4)),1,"")),"")</f>
        <v/>
      </c>
      <c r="AL83" s="49" t="str">
        <f t="shared" si="26"/>
        <v/>
      </c>
      <c r="AM83" s="49" t="str">
        <f t="shared" si="26"/>
        <v/>
      </c>
      <c r="AN83" s="49" t="str">
        <f t="shared" si="26"/>
        <v/>
      </c>
      <c r="AO83" s="49" t="str">
        <f t="shared" si="26"/>
        <v/>
      </c>
      <c r="AP83" s="49" t="str">
        <f t="shared" si="26"/>
        <v/>
      </c>
      <c r="AQ83" s="49" t="str">
        <f t="shared" si="26"/>
        <v/>
      </c>
      <c r="AR83" s="49" t="str">
        <f t="shared" si="26"/>
        <v/>
      </c>
      <c r="AS83" s="49" t="str">
        <f t="shared" si="26"/>
        <v/>
      </c>
      <c r="AT83" s="49" t="str">
        <f t="shared" si="26"/>
        <v/>
      </c>
      <c r="AU83" s="49" t="str">
        <f t="shared" si="26"/>
        <v/>
      </c>
      <c r="AV83" s="49" t="str">
        <f t="shared" si="26"/>
        <v/>
      </c>
      <c r="AW83" s="49" t="str">
        <f t="shared" si="26"/>
        <v/>
      </c>
      <c r="AX83" s="49" t="str">
        <f t="shared" si="26"/>
        <v/>
      </c>
      <c r="AY83" s="49" t="str">
        <f t="shared" si="26"/>
        <v/>
      </c>
      <c r="AZ83" s="49" t="str">
        <f>+IFERROR(IF(AND(AY83=1,AZ$4&lt;$M83),1,IF(OR(AND($L83&gt;=AZ$4,$L83&lt;#REF!),AND($M83&gt;=AZ$4,$M83&lt;#REF!)),1,"")),"")</f>
        <v/>
      </c>
      <c r="BA83" s="14" t="s">
        <v>31</v>
      </c>
    </row>
    <row r="84" spans="2:53" ht="80.099999999999994" customHeight="1" x14ac:dyDescent="0.4">
      <c r="B84" s="89" t="str">
        <f t="shared" si="25"/>
        <v>ICT導入</v>
      </c>
      <c r="C84" s="91" t="str">
        <f t="shared" si="25"/>
        <v>データ移行・マスタ準備</v>
      </c>
      <c r="D84" s="89" t="str">
        <f t="shared" si="25"/>
        <v>データ移行計画策定</v>
      </c>
      <c r="E84" s="57" t="s">
        <v>230</v>
      </c>
      <c r="F84" s="58" t="s">
        <v>231</v>
      </c>
      <c r="G84" s="58" t="s">
        <v>232</v>
      </c>
      <c r="H84" s="58" t="s">
        <v>197</v>
      </c>
      <c r="I84" s="59" t="s">
        <v>62</v>
      </c>
      <c r="J84" s="58"/>
      <c r="K84" s="60"/>
      <c r="L84" s="77"/>
      <c r="M84" s="65"/>
      <c r="N84" s="77"/>
      <c r="O84" s="65"/>
      <c r="P84" s="84"/>
      <c r="Q84" s="60"/>
      <c r="R84" s="59"/>
      <c r="S84" s="60"/>
      <c r="T84" s="59"/>
      <c r="U84" s="60"/>
      <c r="V84" s="66" t="str">
        <f t="shared" ref="V84:AJ100" si="28">+IFERROR(IF(AND(U84=1,V$4&lt;$M84),1,IF(OR(AND($L84&gt;=V$4,$L84&lt;W$4),AND($M84&gt;=V$4,$M84&lt;W$4)),1,"")),"")</f>
        <v/>
      </c>
      <c r="W84" s="67" t="str">
        <f t="shared" si="28"/>
        <v/>
      </c>
      <c r="X84" s="67" t="str">
        <f t="shared" si="28"/>
        <v/>
      </c>
      <c r="Y84" s="67" t="str">
        <f t="shared" si="28"/>
        <v/>
      </c>
      <c r="Z84" s="67" t="str">
        <f t="shared" si="28"/>
        <v/>
      </c>
      <c r="AA84" s="67" t="str">
        <f t="shared" si="28"/>
        <v/>
      </c>
      <c r="AB84" s="67" t="str">
        <f t="shared" si="28"/>
        <v/>
      </c>
      <c r="AC84" s="67" t="str">
        <f t="shared" si="28"/>
        <v/>
      </c>
      <c r="AD84" s="67" t="str">
        <f t="shared" si="28"/>
        <v/>
      </c>
      <c r="AE84" s="67" t="str">
        <f t="shared" si="28"/>
        <v/>
      </c>
      <c r="AF84" s="67" t="str">
        <f t="shared" si="28"/>
        <v/>
      </c>
      <c r="AG84" s="67" t="str">
        <f t="shared" si="28"/>
        <v/>
      </c>
      <c r="AH84" s="67" t="str">
        <f t="shared" si="28"/>
        <v/>
      </c>
      <c r="AI84" s="67" t="str">
        <f t="shared" si="28"/>
        <v/>
      </c>
      <c r="AJ84" s="67" t="str">
        <f t="shared" si="28"/>
        <v/>
      </c>
      <c r="AK84" s="67" t="str">
        <f t="shared" si="27"/>
        <v/>
      </c>
      <c r="AL84" s="67" t="str">
        <f t="shared" si="26"/>
        <v/>
      </c>
      <c r="AM84" s="67" t="str">
        <f t="shared" si="26"/>
        <v/>
      </c>
      <c r="AN84" s="67" t="str">
        <f t="shared" si="26"/>
        <v/>
      </c>
      <c r="AO84" s="67" t="str">
        <f t="shared" si="26"/>
        <v/>
      </c>
      <c r="AP84" s="67" t="str">
        <f t="shared" si="26"/>
        <v/>
      </c>
      <c r="AQ84" s="67" t="str">
        <f t="shared" si="26"/>
        <v/>
      </c>
      <c r="AR84" s="67" t="str">
        <f t="shared" si="26"/>
        <v/>
      </c>
      <c r="AS84" s="67" t="str">
        <f t="shared" si="26"/>
        <v/>
      </c>
      <c r="AT84" s="67" t="str">
        <f t="shared" si="26"/>
        <v/>
      </c>
      <c r="AU84" s="67" t="str">
        <f t="shared" si="26"/>
        <v/>
      </c>
      <c r="AV84" s="67" t="str">
        <f t="shared" si="26"/>
        <v/>
      </c>
      <c r="AW84" s="67" t="str">
        <f t="shared" si="26"/>
        <v/>
      </c>
      <c r="AX84" s="67" t="str">
        <f t="shared" si="26"/>
        <v/>
      </c>
      <c r="AY84" s="67" t="str">
        <f t="shared" si="26"/>
        <v/>
      </c>
      <c r="AZ84" s="67" t="str">
        <f>+IFERROR(IF(AND(AY84=1,AZ$4&lt;$M84),1,IF(OR(AND($L84&gt;=AZ$4,$L84&lt;#REF!),AND($M84&gt;=AZ$4,$M84&lt;#REF!)),1,"")),"")</f>
        <v/>
      </c>
      <c r="BA84" s="14" t="s">
        <v>31</v>
      </c>
    </row>
    <row r="85" spans="2:53" ht="21.95" customHeight="1" x14ac:dyDescent="0.4">
      <c r="B85" s="89" t="str">
        <f t="shared" si="25"/>
        <v>ICT導入</v>
      </c>
      <c r="C85" s="89" t="str">
        <f t="shared" si="25"/>
        <v>データ移行・マスタ準備</v>
      </c>
      <c r="D85" s="36" t="s">
        <v>233</v>
      </c>
      <c r="E85" s="37"/>
      <c r="F85" s="38"/>
      <c r="G85" s="38"/>
      <c r="H85" s="38"/>
      <c r="I85" s="39"/>
      <c r="J85" s="38"/>
      <c r="K85" s="40"/>
      <c r="L85" s="76"/>
      <c r="M85" s="47"/>
      <c r="N85" s="76"/>
      <c r="O85" s="47"/>
      <c r="P85" s="76"/>
      <c r="Q85" s="47"/>
      <c r="R85" s="32"/>
      <c r="S85" s="33"/>
      <c r="T85" s="28"/>
      <c r="U85" s="33"/>
      <c r="V85" s="48" t="str">
        <f t="shared" si="28"/>
        <v/>
      </c>
      <c r="W85" s="49" t="str">
        <f t="shared" si="28"/>
        <v/>
      </c>
      <c r="X85" s="49" t="str">
        <f t="shared" si="28"/>
        <v/>
      </c>
      <c r="Y85" s="49" t="str">
        <f t="shared" si="28"/>
        <v/>
      </c>
      <c r="Z85" s="49" t="str">
        <f t="shared" si="28"/>
        <v/>
      </c>
      <c r="AA85" s="49" t="str">
        <f t="shared" si="28"/>
        <v/>
      </c>
      <c r="AB85" s="49" t="str">
        <f t="shared" si="28"/>
        <v/>
      </c>
      <c r="AC85" s="49" t="str">
        <f t="shared" si="28"/>
        <v/>
      </c>
      <c r="AD85" s="49" t="str">
        <f t="shared" si="28"/>
        <v/>
      </c>
      <c r="AE85" s="49" t="str">
        <f t="shared" si="28"/>
        <v/>
      </c>
      <c r="AF85" s="49" t="str">
        <f t="shared" si="28"/>
        <v/>
      </c>
      <c r="AG85" s="49" t="str">
        <f t="shared" si="28"/>
        <v/>
      </c>
      <c r="AH85" s="49" t="str">
        <f t="shared" si="28"/>
        <v/>
      </c>
      <c r="AI85" s="49" t="str">
        <f t="shared" si="28"/>
        <v/>
      </c>
      <c r="AJ85" s="49" t="str">
        <f t="shared" si="28"/>
        <v/>
      </c>
      <c r="AK85" s="49" t="str">
        <f t="shared" si="27"/>
        <v/>
      </c>
      <c r="AL85" s="49" t="str">
        <f t="shared" si="26"/>
        <v/>
      </c>
      <c r="AM85" s="49" t="str">
        <f t="shared" si="26"/>
        <v/>
      </c>
      <c r="AN85" s="49" t="str">
        <f t="shared" si="26"/>
        <v/>
      </c>
      <c r="AO85" s="49" t="str">
        <f t="shared" si="26"/>
        <v/>
      </c>
      <c r="AP85" s="49" t="str">
        <f t="shared" si="26"/>
        <v/>
      </c>
      <c r="AQ85" s="49" t="str">
        <f t="shared" si="26"/>
        <v/>
      </c>
      <c r="AR85" s="49" t="str">
        <f t="shared" si="26"/>
        <v/>
      </c>
      <c r="AS85" s="49" t="str">
        <f t="shared" si="26"/>
        <v/>
      </c>
      <c r="AT85" s="49" t="str">
        <f t="shared" si="26"/>
        <v/>
      </c>
      <c r="AU85" s="49" t="str">
        <f t="shared" si="26"/>
        <v/>
      </c>
      <c r="AV85" s="49" t="str">
        <f t="shared" si="26"/>
        <v/>
      </c>
      <c r="AW85" s="49" t="str">
        <f t="shared" si="26"/>
        <v/>
      </c>
      <c r="AX85" s="49" t="str">
        <f t="shared" si="26"/>
        <v/>
      </c>
      <c r="AY85" s="49" t="str">
        <f t="shared" si="26"/>
        <v/>
      </c>
      <c r="AZ85" s="49" t="str">
        <f>+IFERROR(IF(AND(AY85=1,AZ$4&lt;$M85),1,IF(OR(AND($L85&gt;=AZ$4,$L85&lt;#REF!),AND($M85&gt;=AZ$4,$M85&lt;#REF!)),1,"")),"")</f>
        <v/>
      </c>
      <c r="BA85" s="14" t="s">
        <v>31</v>
      </c>
    </row>
    <row r="86" spans="2:53" ht="80.099999999999994" customHeight="1" x14ac:dyDescent="0.4">
      <c r="B86" s="89" t="str">
        <f t="shared" si="25"/>
        <v>ICT導入</v>
      </c>
      <c r="C86" s="91" t="str">
        <f t="shared" si="25"/>
        <v>データ移行・マスタ準備</v>
      </c>
      <c r="D86" s="89" t="str">
        <f t="shared" si="25"/>
        <v>データ抽出・変換・取込</v>
      </c>
      <c r="E86" s="43" t="s">
        <v>234</v>
      </c>
      <c r="F86" s="44" t="s">
        <v>235</v>
      </c>
      <c r="G86" s="44" t="s">
        <v>236</v>
      </c>
      <c r="H86" s="44" t="s">
        <v>197</v>
      </c>
      <c r="I86" s="45" t="s">
        <v>62</v>
      </c>
      <c r="J86" s="44"/>
      <c r="K86" s="46"/>
      <c r="L86" s="76"/>
      <c r="M86" s="47"/>
      <c r="N86" s="76"/>
      <c r="O86" s="47"/>
      <c r="P86" s="83"/>
      <c r="Q86" s="46"/>
      <c r="R86" s="45"/>
      <c r="S86" s="46"/>
      <c r="T86" s="45"/>
      <c r="U86" s="46"/>
      <c r="V86" s="48" t="str">
        <f t="shared" si="28"/>
        <v/>
      </c>
      <c r="W86" s="49" t="str">
        <f t="shared" si="28"/>
        <v/>
      </c>
      <c r="X86" s="49" t="str">
        <f t="shared" si="28"/>
        <v/>
      </c>
      <c r="Y86" s="49" t="str">
        <f t="shared" si="28"/>
        <v/>
      </c>
      <c r="Z86" s="49" t="str">
        <f t="shared" si="28"/>
        <v/>
      </c>
      <c r="AA86" s="49" t="str">
        <f t="shared" si="28"/>
        <v/>
      </c>
      <c r="AB86" s="49" t="str">
        <f t="shared" si="28"/>
        <v/>
      </c>
      <c r="AC86" s="49" t="str">
        <f t="shared" si="28"/>
        <v/>
      </c>
      <c r="AD86" s="49" t="str">
        <f t="shared" si="28"/>
        <v/>
      </c>
      <c r="AE86" s="49" t="str">
        <f t="shared" si="28"/>
        <v/>
      </c>
      <c r="AF86" s="49" t="str">
        <f t="shared" si="28"/>
        <v/>
      </c>
      <c r="AG86" s="49" t="str">
        <f t="shared" si="28"/>
        <v/>
      </c>
      <c r="AH86" s="49" t="str">
        <f t="shared" si="28"/>
        <v/>
      </c>
      <c r="AI86" s="49" t="str">
        <f t="shared" si="28"/>
        <v/>
      </c>
      <c r="AJ86" s="49" t="str">
        <f t="shared" si="28"/>
        <v/>
      </c>
      <c r="AK86" s="49" t="str">
        <f t="shared" si="27"/>
        <v/>
      </c>
      <c r="AL86" s="49" t="str">
        <f t="shared" si="26"/>
        <v/>
      </c>
      <c r="AM86" s="49" t="str">
        <f t="shared" si="26"/>
        <v/>
      </c>
      <c r="AN86" s="49" t="str">
        <f t="shared" si="26"/>
        <v/>
      </c>
      <c r="AO86" s="49" t="str">
        <f t="shared" si="26"/>
        <v/>
      </c>
      <c r="AP86" s="49" t="str">
        <f t="shared" si="26"/>
        <v/>
      </c>
      <c r="AQ86" s="49" t="str">
        <f t="shared" si="26"/>
        <v/>
      </c>
      <c r="AR86" s="49" t="str">
        <f t="shared" si="26"/>
        <v/>
      </c>
      <c r="AS86" s="49" t="str">
        <f t="shared" si="26"/>
        <v/>
      </c>
      <c r="AT86" s="49" t="str">
        <f t="shared" si="26"/>
        <v/>
      </c>
      <c r="AU86" s="49" t="str">
        <f t="shared" si="26"/>
        <v/>
      </c>
      <c r="AV86" s="49" t="str">
        <f t="shared" si="26"/>
        <v/>
      </c>
      <c r="AW86" s="49" t="str">
        <f t="shared" si="26"/>
        <v/>
      </c>
      <c r="AX86" s="49" t="str">
        <f t="shared" si="26"/>
        <v/>
      </c>
      <c r="AY86" s="49" t="str">
        <f t="shared" si="26"/>
        <v/>
      </c>
      <c r="AZ86" s="49" t="str">
        <f>+IFERROR(IF(AND(AY86=1,AZ$4&lt;$M86),1,IF(OR(AND($L86&gt;=AZ$4,$L86&lt;#REF!),AND($M86&gt;=AZ$4,$M86&lt;#REF!)),1,"")),"")</f>
        <v/>
      </c>
      <c r="BA86" s="14" t="s">
        <v>31</v>
      </c>
    </row>
    <row r="87" spans="2:53" ht="80.099999999999994" customHeight="1" x14ac:dyDescent="0.4">
      <c r="B87" s="89" t="str">
        <f t="shared" si="25"/>
        <v>ICT導入</v>
      </c>
      <c r="C87" s="89" t="str">
        <f t="shared" si="25"/>
        <v>データ移行・マスタ準備</v>
      </c>
      <c r="D87" s="89" t="str">
        <f t="shared" si="25"/>
        <v>データ抽出・変換・取込</v>
      </c>
      <c r="E87" s="57" t="s">
        <v>237</v>
      </c>
      <c r="F87" s="58" t="s">
        <v>238</v>
      </c>
      <c r="G87" s="58" t="s">
        <v>239</v>
      </c>
      <c r="H87" s="58" t="s">
        <v>197</v>
      </c>
      <c r="I87" s="59" t="s">
        <v>62</v>
      </c>
      <c r="J87" s="58"/>
      <c r="K87" s="60"/>
      <c r="L87" s="77"/>
      <c r="M87" s="65"/>
      <c r="N87" s="77"/>
      <c r="O87" s="65"/>
      <c r="P87" s="84"/>
      <c r="Q87" s="60"/>
      <c r="R87" s="59"/>
      <c r="S87" s="60"/>
      <c r="T87" s="59"/>
      <c r="U87" s="60"/>
      <c r="V87" s="66" t="str">
        <f t="shared" si="28"/>
        <v/>
      </c>
      <c r="W87" s="67" t="str">
        <f t="shared" si="28"/>
        <v/>
      </c>
      <c r="X87" s="67" t="str">
        <f t="shared" si="28"/>
        <v/>
      </c>
      <c r="Y87" s="67" t="str">
        <f t="shared" si="28"/>
        <v/>
      </c>
      <c r="Z87" s="67" t="str">
        <f t="shared" si="28"/>
        <v/>
      </c>
      <c r="AA87" s="67" t="str">
        <f t="shared" si="28"/>
        <v/>
      </c>
      <c r="AB87" s="67" t="str">
        <f t="shared" si="28"/>
        <v/>
      </c>
      <c r="AC87" s="67" t="str">
        <f t="shared" si="28"/>
        <v/>
      </c>
      <c r="AD87" s="67" t="str">
        <f t="shared" si="28"/>
        <v/>
      </c>
      <c r="AE87" s="67" t="str">
        <f t="shared" si="28"/>
        <v/>
      </c>
      <c r="AF87" s="67" t="str">
        <f t="shared" si="28"/>
        <v/>
      </c>
      <c r="AG87" s="67" t="str">
        <f t="shared" si="28"/>
        <v/>
      </c>
      <c r="AH87" s="67" t="str">
        <f t="shared" si="28"/>
        <v/>
      </c>
      <c r="AI87" s="67" t="str">
        <f t="shared" si="28"/>
        <v/>
      </c>
      <c r="AJ87" s="67" t="str">
        <f t="shared" si="28"/>
        <v/>
      </c>
      <c r="AK87" s="67" t="str">
        <f t="shared" si="27"/>
        <v/>
      </c>
      <c r="AL87" s="67" t="str">
        <f t="shared" si="26"/>
        <v/>
      </c>
      <c r="AM87" s="67" t="str">
        <f t="shared" si="26"/>
        <v/>
      </c>
      <c r="AN87" s="67" t="str">
        <f t="shared" si="26"/>
        <v/>
      </c>
      <c r="AO87" s="67" t="str">
        <f t="shared" si="26"/>
        <v/>
      </c>
      <c r="AP87" s="67" t="str">
        <f t="shared" si="26"/>
        <v/>
      </c>
      <c r="AQ87" s="67" t="str">
        <f t="shared" si="26"/>
        <v/>
      </c>
      <c r="AR87" s="67" t="str">
        <f t="shared" si="26"/>
        <v/>
      </c>
      <c r="AS87" s="67" t="str">
        <f t="shared" si="26"/>
        <v/>
      </c>
      <c r="AT87" s="67" t="str">
        <f t="shared" si="26"/>
        <v/>
      </c>
      <c r="AU87" s="67" t="str">
        <f t="shared" si="26"/>
        <v/>
      </c>
      <c r="AV87" s="67" t="str">
        <f t="shared" si="26"/>
        <v/>
      </c>
      <c r="AW87" s="67" t="str">
        <f t="shared" si="26"/>
        <v/>
      </c>
      <c r="AX87" s="67" t="str">
        <f t="shared" si="26"/>
        <v/>
      </c>
      <c r="AY87" s="67" t="str">
        <f t="shared" si="26"/>
        <v/>
      </c>
      <c r="AZ87" s="67" t="str">
        <f>+IFERROR(IF(AND(AY87=1,AZ$4&lt;$M87),1,IF(OR(AND($L87&gt;=AZ$4,$L87&lt;#REF!),AND($M87&gt;=AZ$4,$M87&lt;#REF!)),1,"")),"")</f>
        <v/>
      </c>
      <c r="BA87" s="14" t="s">
        <v>31</v>
      </c>
    </row>
    <row r="88" spans="2:53" ht="21.95" customHeight="1" x14ac:dyDescent="0.4">
      <c r="B88" s="89" t="str">
        <f t="shared" si="25"/>
        <v>ICT導入</v>
      </c>
      <c r="C88" s="89" t="str">
        <f t="shared" si="25"/>
        <v>データ移行・マスタ準備</v>
      </c>
      <c r="D88" s="36" t="s">
        <v>240</v>
      </c>
      <c r="E88" s="37"/>
      <c r="F88" s="38"/>
      <c r="G88" s="38"/>
      <c r="H88" s="38"/>
      <c r="I88" s="39"/>
      <c r="J88" s="38"/>
      <c r="K88" s="40"/>
      <c r="L88" s="76"/>
      <c r="M88" s="47"/>
      <c r="N88" s="76"/>
      <c r="O88" s="47"/>
      <c r="P88" s="76"/>
      <c r="Q88" s="47"/>
      <c r="R88" s="32"/>
      <c r="S88" s="33"/>
      <c r="T88" s="28"/>
      <c r="U88" s="33"/>
      <c r="V88" s="48" t="str">
        <f t="shared" si="28"/>
        <v/>
      </c>
      <c r="W88" s="49" t="str">
        <f t="shared" si="28"/>
        <v/>
      </c>
      <c r="X88" s="49" t="str">
        <f t="shared" si="28"/>
        <v/>
      </c>
      <c r="Y88" s="49" t="str">
        <f t="shared" si="28"/>
        <v/>
      </c>
      <c r="Z88" s="49" t="str">
        <f t="shared" si="28"/>
        <v/>
      </c>
      <c r="AA88" s="49" t="str">
        <f t="shared" si="28"/>
        <v/>
      </c>
      <c r="AB88" s="49" t="str">
        <f t="shared" si="28"/>
        <v/>
      </c>
      <c r="AC88" s="49" t="str">
        <f t="shared" si="28"/>
        <v/>
      </c>
      <c r="AD88" s="49" t="str">
        <f t="shared" si="28"/>
        <v/>
      </c>
      <c r="AE88" s="49" t="str">
        <f t="shared" si="28"/>
        <v/>
      </c>
      <c r="AF88" s="49" t="str">
        <f t="shared" si="28"/>
        <v/>
      </c>
      <c r="AG88" s="49" t="str">
        <f t="shared" si="28"/>
        <v/>
      </c>
      <c r="AH88" s="49" t="str">
        <f t="shared" si="28"/>
        <v/>
      </c>
      <c r="AI88" s="49" t="str">
        <f t="shared" si="28"/>
        <v/>
      </c>
      <c r="AJ88" s="49" t="str">
        <f t="shared" si="28"/>
        <v/>
      </c>
      <c r="AK88" s="49" t="str">
        <f t="shared" si="27"/>
        <v/>
      </c>
      <c r="AL88" s="49" t="str">
        <f t="shared" si="26"/>
        <v/>
      </c>
      <c r="AM88" s="49" t="str">
        <f t="shared" si="26"/>
        <v/>
      </c>
      <c r="AN88" s="49" t="str">
        <f t="shared" si="26"/>
        <v/>
      </c>
      <c r="AO88" s="49" t="str">
        <f t="shared" si="26"/>
        <v/>
      </c>
      <c r="AP88" s="49" t="str">
        <f t="shared" si="26"/>
        <v/>
      </c>
      <c r="AQ88" s="49" t="str">
        <f t="shared" si="26"/>
        <v/>
      </c>
      <c r="AR88" s="49" t="str">
        <f t="shared" si="26"/>
        <v/>
      </c>
      <c r="AS88" s="49" t="str">
        <f t="shared" si="26"/>
        <v/>
      </c>
      <c r="AT88" s="49" t="str">
        <f t="shared" si="26"/>
        <v/>
      </c>
      <c r="AU88" s="49" t="str">
        <f t="shared" si="26"/>
        <v/>
      </c>
      <c r="AV88" s="49" t="str">
        <f t="shared" si="26"/>
        <v/>
      </c>
      <c r="AW88" s="49" t="str">
        <f t="shared" si="26"/>
        <v/>
      </c>
      <c r="AX88" s="49" t="str">
        <f t="shared" si="26"/>
        <v/>
      </c>
      <c r="AY88" s="49" t="str">
        <f t="shared" si="26"/>
        <v/>
      </c>
      <c r="AZ88" s="49" t="str">
        <f>+IFERROR(IF(AND(AY88=1,AZ$4&lt;$M88),1,IF(OR(AND($L88&gt;=AZ$4,$L88&lt;#REF!),AND($M88&gt;=AZ$4,$M88&lt;#REF!)),1,"")),"")</f>
        <v/>
      </c>
      <c r="BA88" s="14" t="s">
        <v>31</v>
      </c>
    </row>
    <row r="89" spans="2:53" ht="60" customHeight="1" x14ac:dyDescent="0.4">
      <c r="B89" s="89" t="str">
        <f t="shared" si="25"/>
        <v>ICT導入</v>
      </c>
      <c r="C89" s="91" t="str">
        <f t="shared" si="25"/>
        <v>データ移行・マスタ準備</v>
      </c>
      <c r="D89" s="89" t="str">
        <f t="shared" si="25"/>
        <v>マスタ整備・登録</v>
      </c>
      <c r="E89" s="43" t="s">
        <v>241</v>
      </c>
      <c r="F89" s="44" t="s">
        <v>242</v>
      </c>
      <c r="G89" s="44" t="s">
        <v>243</v>
      </c>
      <c r="H89" s="44" t="s">
        <v>184</v>
      </c>
      <c r="I89" s="45" t="s">
        <v>62</v>
      </c>
      <c r="J89" s="44"/>
      <c r="K89" s="46"/>
      <c r="L89" s="76"/>
      <c r="M89" s="47"/>
      <c r="N89" s="76"/>
      <c r="O89" s="47"/>
      <c r="P89" s="83"/>
      <c r="Q89" s="46"/>
      <c r="R89" s="45"/>
      <c r="S89" s="46"/>
      <c r="T89" s="45"/>
      <c r="U89" s="46"/>
      <c r="V89" s="48" t="str">
        <f t="shared" si="28"/>
        <v/>
      </c>
      <c r="W89" s="49" t="str">
        <f t="shared" si="28"/>
        <v/>
      </c>
      <c r="X89" s="49" t="str">
        <f t="shared" si="28"/>
        <v/>
      </c>
      <c r="Y89" s="49" t="str">
        <f t="shared" si="28"/>
        <v/>
      </c>
      <c r="Z89" s="49" t="str">
        <f t="shared" si="28"/>
        <v/>
      </c>
      <c r="AA89" s="49" t="str">
        <f t="shared" si="28"/>
        <v/>
      </c>
      <c r="AB89" s="49" t="str">
        <f t="shared" si="28"/>
        <v/>
      </c>
      <c r="AC89" s="49" t="str">
        <f t="shared" si="28"/>
        <v/>
      </c>
      <c r="AD89" s="49" t="str">
        <f t="shared" si="28"/>
        <v/>
      </c>
      <c r="AE89" s="49" t="str">
        <f t="shared" si="28"/>
        <v/>
      </c>
      <c r="AF89" s="49" t="str">
        <f t="shared" si="28"/>
        <v/>
      </c>
      <c r="AG89" s="49" t="str">
        <f t="shared" si="28"/>
        <v/>
      </c>
      <c r="AH89" s="49" t="str">
        <f t="shared" si="28"/>
        <v/>
      </c>
      <c r="AI89" s="49" t="str">
        <f t="shared" si="28"/>
        <v/>
      </c>
      <c r="AJ89" s="49" t="str">
        <f t="shared" si="28"/>
        <v/>
      </c>
      <c r="AK89" s="49" t="str">
        <f t="shared" si="27"/>
        <v/>
      </c>
      <c r="AL89" s="49" t="str">
        <f t="shared" si="26"/>
        <v/>
      </c>
      <c r="AM89" s="49" t="str">
        <f t="shared" si="26"/>
        <v/>
      </c>
      <c r="AN89" s="49" t="str">
        <f t="shared" si="26"/>
        <v/>
      </c>
      <c r="AO89" s="49" t="str">
        <f t="shared" si="26"/>
        <v/>
      </c>
      <c r="AP89" s="49" t="str">
        <f t="shared" si="26"/>
        <v/>
      </c>
      <c r="AQ89" s="49" t="str">
        <f t="shared" si="26"/>
        <v/>
      </c>
      <c r="AR89" s="49" t="str">
        <f t="shared" si="26"/>
        <v/>
      </c>
      <c r="AS89" s="49" t="str">
        <f t="shared" si="26"/>
        <v/>
      </c>
      <c r="AT89" s="49" t="str">
        <f t="shared" si="26"/>
        <v/>
      </c>
      <c r="AU89" s="49" t="str">
        <f t="shared" si="26"/>
        <v/>
      </c>
      <c r="AV89" s="49" t="str">
        <f t="shared" si="26"/>
        <v/>
      </c>
      <c r="AW89" s="49" t="str">
        <f t="shared" si="26"/>
        <v/>
      </c>
      <c r="AX89" s="49" t="str">
        <f t="shared" si="26"/>
        <v/>
      </c>
      <c r="AY89" s="49" t="str">
        <f t="shared" si="26"/>
        <v/>
      </c>
      <c r="AZ89" s="49" t="str">
        <f>+IFERROR(IF(AND(AY89=1,AZ$4&lt;$M89),1,IF(OR(AND($L89&gt;=AZ$4,$L89&lt;#REF!),AND($M89&gt;=AZ$4,$M89&lt;#REF!)),1,"")),"")</f>
        <v/>
      </c>
      <c r="BA89" s="14" t="s">
        <v>31</v>
      </c>
    </row>
    <row r="90" spans="2:53" ht="60" customHeight="1" x14ac:dyDescent="0.4">
      <c r="B90" s="89" t="str">
        <f t="shared" si="25"/>
        <v>ICT導入</v>
      </c>
      <c r="C90" s="90" t="str">
        <f t="shared" si="25"/>
        <v>データ移行・マスタ準備</v>
      </c>
      <c r="D90" s="90" t="str">
        <f t="shared" si="25"/>
        <v>マスタ整備・登録</v>
      </c>
      <c r="E90" s="57" t="s">
        <v>244</v>
      </c>
      <c r="F90" s="58" t="s">
        <v>245</v>
      </c>
      <c r="G90" s="58" t="s">
        <v>246</v>
      </c>
      <c r="H90" s="58" t="s">
        <v>184</v>
      </c>
      <c r="I90" s="59" t="s">
        <v>62</v>
      </c>
      <c r="J90" s="58"/>
      <c r="K90" s="60"/>
      <c r="L90" s="77"/>
      <c r="M90" s="65"/>
      <c r="N90" s="77"/>
      <c r="O90" s="65"/>
      <c r="P90" s="84"/>
      <c r="Q90" s="60"/>
      <c r="R90" s="59"/>
      <c r="S90" s="60"/>
      <c r="T90" s="59"/>
      <c r="U90" s="60"/>
      <c r="V90" s="66" t="str">
        <f t="shared" si="28"/>
        <v/>
      </c>
      <c r="W90" s="67" t="str">
        <f t="shared" si="28"/>
        <v/>
      </c>
      <c r="X90" s="67" t="str">
        <f t="shared" si="28"/>
        <v/>
      </c>
      <c r="Y90" s="67" t="str">
        <f t="shared" si="28"/>
        <v/>
      </c>
      <c r="Z90" s="67" t="str">
        <f t="shared" si="28"/>
        <v/>
      </c>
      <c r="AA90" s="67" t="str">
        <f t="shared" si="28"/>
        <v/>
      </c>
      <c r="AB90" s="67" t="str">
        <f t="shared" si="28"/>
        <v/>
      </c>
      <c r="AC90" s="67" t="str">
        <f t="shared" si="28"/>
        <v/>
      </c>
      <c r="AD90" s="67" t="str">
        <f t="shared" si="28"/>
        <v/>
      </c>
      <c r="AE90" s="67" t="str">
        <f t="shared" si="28"/>
        <v/>
      </c>
      <c r="AF90" s="67" t="str">
        <f t="shared" si="28"/>
        <v/>
      </c>
      <c r="AG90" s="67" t="str">
        <f t="shared" si="28"/>
        <v/>
      </c>
      <c r="AH90" s="67" t="str">
        <f t="shared" si="28"/>
        <v/>
      </c>
      <c r="AI90" s="67" t="str">
        <f t="shared" si="28"/>
        <v/>
      </c>
      <c r="AJ90" s="67" t="str">
        <f t="shared" si="28"/>
        <v/>
      </c>
      <c r="AK90" s="67" t="str">
        <f t="shared" si="27"/>
        <v/>
      </c>
      <c r="AL90" s="67" t="str">
        <f t="shared" si="26"/>
        <v/>
      </c>
      <c r="AM90" s="67" t="str">
        <f t="shared" si="26"/>
        <v/>
      </c>
      <c r="AN90" s="67" t="str">
        <f t="shared" si="26"/>
        <v/>
      </c>
      <c r="AO90" s="67" t="str">
        <f t="shared" si="26"/>
        <v/>
      </c>
      <c r="AP90" s="67" t="str">
        <f t="shared" si="26"/>
        <v/>
      </c>
      <c r="AQ90" s="67" t="str">
        <f t="shared" si="26"/>
        <v/>
      </c>
      <c r="AR90" s="67" t="str">
        <f t="shared" si="26"/>
        <v/>
      </c>
      <c r="AS90" s="67" t="str">
        <f t="shared" si="26"/>
        <v/>
      </c>
      <c r="AT90" s="67" t="str">
        <f t="shared" si="26"/>
        <v/>
      </c>
      <c r="AU90" s="67" t="str">
        <f t="shared" si="26"/>
        <v/>
      </c>
      <c r="AV90" s="67" t="str">
        <f t="shared" si="26"/>
        <v/>
      </c>
      <c r="AW90" s="67" t="str">
        <f t="shared" si="26"/>
        <v/>
      </c>
      <c r="AX90" s="67" t="str">
        <f t="shared" si="26"/>
        <v/>
      </c>
      <c r="AY90" s="67" t="str">
        <f t="shared" si="26"/>
        <v/>
      </c>
      <c r="AZ90" s="67" t="str">
        <f>+IFERROR(IF(AND(AY90=1,AZ$4&lt;$M90),1,IF(OR(AND($L90&gt;=AZ$4,$L90&lt;#REF!),AND($M90&gt;=AZ$4,$M90&lt;#REF!)),1,"")),"")</f>
        <v/>
      </c>
      <c r="BA90" s="14" t="s">
        <v>31</v>
      </c>
    </row>
    <row r="91" spans="2:53" ht="21.95" customHeight="1" x14ac:dyDescent="0.4">
      <c r="B91" s="89" t="str">
        <f t="shared" si="25"/>
        <v>ICT導入</v>
      </c>
      <c r="C91" s="24" t="s">
        <v>247</v>
      </c>
      <c r="D91" s="25"/>
      <c r="E91" s="26"/>
      <c r="F91" s="27"/>
      <c r="G91" s="27"/>
      <c r="H91" s="27"/>
      <c r="I91" s="28"/>
      <c r="J91" s="27"/>
      <c r="K91" s="29"/>
      <c r="L91" s="76"/>
      <c r="M91" s="31"/>
      <c r="N91" s="76"/>
      <c r="O91" s="31"/>
      <c r="P91" s="76"/>
      <c r="Q91" s="31"/>
      <c r="R91" s="32"/>
      <c r="S91" s="33"/>
      <c r="T91" s="28"/>
      <c r="U91" s="33"/>
      <c r="V91" s="34" t="str">
        <f t="shared" si="28"/>
        <v/>
      </c>
      <c r="W91" s="35" t="str">
        <f t="shared" si="28"/>
        <v/>
      </c>
      <c r="X91" s="35" t="str">
        <f t="shared" si="28"/>
        <v/>
      </c>
      <c r="Y91" s="35" t="str">
        <f t="shared" si="28"/>
        <v/>
      </c>
      <c r="Z91" s="35" t="str">
        <f t="shared" si="28"/>
        <v/>
      </c>
      <c r="AA91" s="35" t="str">
        <f t="shared" si="28"/>
        <v/>
      </c>
      <c r="AB91" s="35" t="str">
        <f t="shared" si="28"/>
        <v/>
      </c>
      <c r="AC91" s="35" t="str">
        <f t="shared" si="28"/>
        <v/>
      </c>
      <c r="AD91" s="35" t="str">
        <f t="shared" si="28"/>
        <v/>
      </c>
      <c r="AE91" s="35" t="str">
        <f t="shared" si="28"/>
        <v/>
      </c>
      <c r="AF91" s="35" t="str">
        <f t="shared" si="28"/>
        <v/>
      </c>
      <c r="AG91" s="35" t="str">
        <f t="shared" si="28"/>
        <v/>
      </c>
      <c r="AH91" s="35" t="str">
        <f t="shared" si="28"/>
        <v/>
      </c>
      <c r="AI91" s="35" t="str">
        <f t="shared" si="28"/>
        <v/>
      </c>
      <c r="AJ91" s="35" t="str">
        <f t="shared" si="28"/>
        <v/>
      </c>
      <c r="AK91" s="35" t="str">
        <f t="shared" si="27"/>
        <v/>
      </c>
      <c r="AL91" s="35" t="str">
        <f t="shared" si="26"/>
        <v/>
      </c>
      <c r="AM91" s="35" t="str">
        <f t="shared" si="26"/>
        <v/>
      </c>
      <c r="AN91" s="35" t="str">
        <f t="shared" si="26"/>
        <v/>
      </c>
      <c r="AO91" s="35" t="str">
        <f t="shared" si="26"/>
        <v/>
      </c>
      <c r="AP91" s="35" t="str">
        <f t="shared" si="26"/>
        <v/>
      </c>
      <c r="AQ91" s="35" t="str">
        <f t="shared" si="26"/>
        <v/>
      </c>
      <c r="AR91" s="35" t="str">
        <f t="shared" si="26"/>
        <v/>
      </c>
      <c r="AS91" s="35" t="str">
        <f t="shared" si="26"/>
        <v/>
      </c>
      <c r="AT91" s="35" t="str">
        <f t="shared" si="26"/>
        <v/>
      </c>
      <c r="AU91" s="35" t="str">
        <f t="shared" si="26"/>
        <v/>
      </c>
      <c r="AV91" s="35" t="str">
        <f t="shared" si="26"/>
        <v/>
      </c>
      <c r="AW91" s="35" t="str">
        <f t="shared" si="26"/>
        <v/>
      </c>
      <c r="AX91" s="35" t="str">
        <f t="shared" si="26"/>
        <v/>
      </c>
      <c r="AY91" s="35" t="str">
        <f t="shared" si="26"/>
        <v/>
      </c>
      <c r="AZ91" s="35" t="str">
        <f>+IFERROR(IF(AND(AY91=1,AZ$4&lt;$M91),1,IF(OR(AND($L91&gt;=AZ$4,$L91&lt;#REF!),AND($M91&gt;=AZ$4,$M91&lt;#REF!)),1,"")),"")</f>
        <v/>
      </c>
      <c r="BA91" s="14" t="s">
        <v>31</v>
      </c>
    </row>
    <row r="92" spans="2:53" ht="21.95" customHeight="1" x14ac:dyDescent="0.4">
      <c r="B92" s="89" t="str">
        <f t="shared" ref="B92:D107" si="29">B91</f>
        <v>ICT導入</v>
      </c>
      <c r="C92" s="91" t="str">
        <f t="shared" si="29"/>
        <v>利用者教育</v>
      </c>
      <c r="D92" s="36" t="s">
        <v>248</v>
      </c>
      <c r="E92" s="37"/>
      <c r="F92" s="38"/>
      <c r="G92" s="38"/>
      <c r="H92" s="38"/>
      <c r="I92" s="39"/>
      <c r="J92" s="38"/>
      <c r="K92" s="40"/>
      <c r="L92" s="76"/>
      <c r="M92" s="47"/>
      <c r="N92" s="76"/>
      <c r="O92" s="47"/>
      <c r="P92" s="76"/>
      <c r="Q92" s="47"/>
      <c r="R92" s="32"/>
      <c r="S92" s="33"/>
      <c r="T92" s="28"/>
      <c r="U92" s="33"/>
      <c r="V92" s="48" t="str">
        <f t="shared" si="28"/>
        <v/>
      </c>
      <c r="W92" s="49" t="str">
        <f t="shared" si="28"/>
        <v/>
      </c>
      <c r="X92" s="49" t="str">
        <f t="shared" si="28"/>
        <v/>
      </c>
      <c r="Y92" s="49" t="str">
        <f t="shared" si="28"/>
        <v/>
      </c>
      <c r="Z92" s="49" t="str">
        <f t="shared" si="28"/>
        <v/>
      </c>
      <c r="AA92" s="49" t="str">
        <f t="shared" si="28"/>
        <v/>
      </c>
      <c r="AB92" s="49" t="str">
        <f t="shared" si="28"/>
        <v/>
      </c>
      <c r="AC92" s="49" t="str">
        <f t="shared" si="28"/>
        <v/>
      </c>
      <c r="AD92" s="49" t="str">
        <f t="shared" si="28"/>
        <v/>
      </c>
      <c r="AE92" s="49" t="str">
        <f t="shared" si="28"/>
        <v/>
      </c>
      <c r="AF92" s="49" t="str">
        <f t="shared" si="28"/>
        <v/>
      </c>
      <c r="AG92" s="49" t="str">
        <f t="shared" si="28"/>
        <v/>
      </c>
      <c r="AH92" s="49" t="str">
        <f t="shared" si="28"/>
        <v/>
      </c>
      <c r="AI92" s="49" t="str">
        <f t="shared" si="28"/>
        <v/>
      </c>
      <c r="AJ92" s="49" t="str">
        <f t="shared" si="28"/>
        <v/>
      </c>
      <c r="AK92" s="49" t="str">
        <f t="shared" si="27"/>
        <v/>
      </c>
      <c r="AL92" s="49" t="str">
        <f t="shared" si="27"/>
        <v/>
      </c>
      <c r="AM92" s="49" t="str">
        <f t="shared" si="27"/>
        <v/>
      </c>
      <c r="AN92" s="49" t="str">
        <f t="shared" si="27"/>
        <v/>
      </c>
      <c r="AO92" s="49" t="str">
        <f t="shared" si="27"/>
        <v/>
      </c>
      <c r="AP92" s="49" t="str">
        <f t="shared" si="27"/>
        <v/>
      </c>
      <c r="AQ92" s="49" t="str">
        <f t="shared" si="27"/>
        <v/>
      </c>
      <c r="AR92" s="49" t="str">
        <f t="shared" si="27"/>
        <v/>
      </c>
      <c r="AS92" s="49" t="str">
        <f t="shared" si="27"/>
        <v/>
      </c>
      <c r="AT92" s="49" t="str">
        <f t="shared" si="27"/>
        <v/>
      </c>
      <c r="AU92" s="49" t="str">
        <f t="shared" si="27"/>
        <v/>
      </c>
      <c r="AV92" s="49" t="str">
        <f t="shared" si="27"/>
        <v/>
      </c>
      <c r="AW92" s="49" t="str">
        <f t="shared" si="27"/>
        <v/>
      </c>
      <c r="AX92" s="49" t="str">
        <f t="shared" si="27"/>
        <v/>
      </c>
      <c r="AY92" s="49" t="str">
        <f t="shared" si="27"/>
        <v/>
      </c>
      <c r="AZ92" s="49" t="str">
        <f>+IFERROR(IF(AND(AY92=1,AZ$4&lt;$M92),1,IF(OR(AND($L92&gt;=AZ$4,$L92&lt;#REF!),AND($M92&gt;=AZ$4,$M92&lt;#REF!)),1,"")),"")</f>
        <v/>
      </c>
      <c r="BA92" s="14" t="s">
        <v>31</v>
      </c>
    </row>
    <row r="93" spans="2:53" ht="60" customHeight="1" x14ac:dyDescent="0.4">
      <c r="B93" s="89" t="str">
        <f t="shared" si="29"/>
        <v>ICT導入</v>
      </c>
      <c r="C93" s="89" t="str">
        <f t="shared" si="29"/>
        <v>利用者教育</v>
      </c>
      <c r="D93" s="89" t="str">
        <f t="shared" si="29"/>
        <v>教育計画策定</v>
      </c>
      <c r="E93" s="43" t="s">
        <v>249</v>
      </c>
      <c r="F93" s="44" t="s">
        <v>250</v>
      </c>
      <c r="G93" s="44" t="s">
        <v>251</v>
      </c>
      <c r="H93" s="44" t="s">
        <v>252</v>
      </c>
      <c r="I93" s="45" t="s">
        <v>62</v>
      </c>
      <c r="J93" s="44"/>
      <c r="K93" s="46"/>
      <c r="L93" s="76"/>
      <c r="M93" s="47"/>
      <c r="N93" s="76"/>
      <c r="O93" s="47"/>
      <c r="P93" s="83"/>
      <c r="Q93" s="46"/>
      <c r="R93" s="45"/>
      <c r="S93" s="46"/>
      <c r="T93" s="45"/>
      <c r="U93" s="46"/>
      <c r="V93" s="48" t="str">
        <f t="shared" si="28"/>
        <v/>
      </c>
      <c r="W93" s="49" t="str">
        <f t="shared" si="28"/>
        <v/>
      </c>
      <c r="X93" s="49" t="str">
        <f t="shared" si="28"/>
        <v/>
      </c>
      <c r="Y93" s="49" t="str">
        <f t="shared" si="28"/>
        <v/>
      </c>
      <c r="Z93" s="49" t="str">
        <f t="shared" si="28"/>
        <v/>
      </c>
      <c r="AA93" s="49" t="str">
        <f t="shared" si="28"/>
        <v/>
      </c>
      <c r="AB93" s="49" t="str">
        <f t="shared" si="28"/>
        <v/>
      </c>
      <c r="AC93" s="49" t="str">
        <f t="shared" si="28"/>
        <v/>
      </c>
      <c r="AD93" s="49" t="str">
        <f t="shared" si="28"/>
        <v/>
      </c>
      <c r="AE93" s="49" t="str">
        <f t="shared" si="28"/>
        <v/>
      </c>
      <c r="AF93" s="49" t="str">
        <f t="shared" si="28"/>
        <v/>
      </c>
      <c r="AG93" s="49" t="str">
        <f t="shared" si="28"/>
        <v/>
      </c>
      <c r="AH93" s="49" t="str">
        <f t="shared" si="28"/>
        <v/>
      </c>
      <c r="AI93" s="49" t="str">
        <f t="shared" si="28"/>
        <v/>
      </c>
      <c r="AJ93" s="49" t="str">
        <f t="shared" si="28"/>
        <v/>
      </c>
      <c r="AK93" s="49" t="str">
        <f t="shared" si="27"/>
        <v/>
      </c>
      <c r="AL93" s="49" t="str">
        <f t="shared" si="27"/>
        <v/>
      </c>
      <c r="AM93" s="49" t="str">
        <f t="shared" si="27"/>
        <v/>
      </c>
      <c r="AN93" s="49" t="str">
        <f t="shared" si="27"/>
        <v/>
      </c>
      <c r="AO93" s="49" t="str">
        <f t="shared" si="27"/>
        <v/>
      </c>
      <c r="AP93" s="49" t="str">
        <f t="shared" si="27"/>
        <v/>
      </c>
      <c r="AQ93" s="49" t="str">
        <f t="shared" si="27"/>
        <v/>
      </c>
      <c r="AR93" s="49" t="str">
        <f t="shared" si="27"/>
        <v/>
      </c>
      <c r="AS93" s="49" t="str">
        <f t="shared" si="27"/>
        <v/>
      </c>
      <c r="AT93" s="49" t="str">
        <f t="shared" si="27"/>
        <v/>
      </c>
      <c r="AU93" s="49" t="str">
        <f t="shared" si="27"/>
        <v/>
      </c>
      <c r="AV93" s="49" t="str">
        <f t="shared" si="27"/>
        <v/>
      </c>
      <c r="AW93" s="49" t="str">
        <f t="shared" si="27"/>
        <v/>
      </c>
      <c r="AX93" s="49" t="str">
        <f t="shared" si="27"/>
        <v/>
      </c>
      <c r="AY93" s="49" t="str">
        <f t="shared" si="27"/>
        <v/>
      </c>
      <c r="AZ93" s="49" t="str">
        <f>+IFERROR(IF(AND(AY93=1,AZ$4&lt;$M93),1,IF(OR(AND($L93&gt;=AZ$4,$L93&lt;#REF!),AND($M93&gt;=AZ$4,$M93&lt;#REF!)),1,"")),"")</f>
        <v/>
      </c>
      <c r="BA93" s="14" t="s">
        <v>31</v>
      </c>
    </row>
    <row r="94" spans="2:53" ht="60" customHeight="1" x14ac:dyDescent="0.4">
      <c r="B94" s="89" t="str">
        <f t="shared" si="29"/>
        <v>ICT導入</v>
      </c>
      <c r="C94" s="91" t="str">
        <f t="shared" si="29"/>
        <v>利用者教育</v>
      </c>
      <c r="D94" s="89" t="str">
        <f t="shared" si="29"/>
        <v>教育計画策定</v>
      </c>
      <c r="E94" s="57" t="s">
        <v>253</v>
      </c>
      <c r="F94" s="58" t="s">
        <v>254</v>
      </c>
      <c r="G94" s="58" t="s">
        <v>255</v>
      </c>
      <c r="H94" s="58" t="s">
        <v>252</v>
      </c>
      <c r="I94" s="59" t="s">
        <v>62</v>
      </c>
      <c r="J94" s="58"/>
      <c r="K94" s="60"/>
      <c r="L94" s="77"/>
      <c r="M94" s="65"/>
      <c r="N94" s="77"/>
      <c r="O94" s="65"/>
      <c r="P94" s="84"/>
      <c r="Q94" s="60"/>
      <c r="R94" s="59"/>
      <c r="S94" s="60"/>
      <c r="T94" s="59"/>
      <c r="U94" s="60"/>
      <c r="V94" s="66" t="str">
        <f t="shared" si="28"/>
        <v/>
      </c>
      <c r="W94" s="67" t="str">
        <f t="shared" si="28"/>
        <v/>
      </c>
      <c r="X94" s="67" t="str">
        <f t="shared" si="28"/>
        <v/>
      </c>
      <c r="Y94" s="67" t="str">
        <f t="shared" si="28"/>
        <v/>
      </c>
      <c r="Z94" s="67" t="str">
        <f t="shared" si="28"/>
        <v/>
      </c>
      <c r="AA94" s="67" t="str">
        <f t="shared" si="28"/>
        <v/>
      </c>
      <c r="AB94" s="67" t="str">
        <f t="shared" si="28"/>
        <v/>
      </c>
      <c r="AC94" s="67" t="str">
        <f t="shared" si="28"/>
        <v/>
      </c>
      <c r="AD94" s="67" t="str">
        <f t="shared" si="28"/>
        <v/>
      </c>
      <c r="AE94" s="67" t="str">
        <f t="shared" si="28"/>
        <v/>
      </c>
      <c r="AF94" s="67" t="str">
        <f t="shared" si="28"/>
        <v/>
      </c>
      <c r="AG94" s="67" t="str">
        <f t="shared" si="28"/>
        <v/>
      </c>
      <c r="AH94" s="67" t="str">
        <f t="shared" si="28"/>
        <v/>
      </c>
      <c r="AI94" s="67" t="str">
        <f t="shared" si="28"/>
        <v/>
      </c>
      <c r="AJ94" s="67" t="str">
        <f t="shared" si="28"/>
        <v/>
      </c>
      <c r="AK94" s="67" t="str">
        <f t="shared" si="27"/>
        <v/>
      </c>
      <c r="AL94" s="67" t="str">
        <f t="shared" si="27"/>
        <v/>
      </c>
      <c r="AM94" s="67" t="str">
        <f t="shared" si="27"/>
        <v/>
      </c>
      <c r="AN94" s="67" t="str">
        <f t="shared" si="27"/>
        <v/>
      </c>
      <c r="AO94" s="67" t="str">
        <f t="shared" si="27"/>
        <v/>
      </c>
      <c r="AP94" s="67" t="str">
        <f t="shared" si="27"/>
        <v/>
      </c>
      <c r="AQ94" s="67" t="str">
        <f t="shared" si="27"/>
        <v/>
      </c>
      <c r="AR94" s="67" t="str">
        <f t="shared" si="27"/>
        <v/>
      </c>
      <c r="AS94" s="67" t="str">
        <f t="shared" si="27"/>
        <v/>
      </c>
      <c r="AT94" s="67" t="str">
        <f t="shared" si="27"/>
        <v/>
      </c>
      <c r="AU94" s="67" t="str">
        <f t="shared" si="27"/>
        <v/>
      </c>
      <c r="AV94" s="67" t="str">
        <f t="shared" si="27"/>
        <v/>
      </c>
      <c r="AW94" s="67" t="str">
        <f t="shared" si="27"/>
        <v/>
      </c>
      <c r="AX94" s="67" t="str">
        <f t="shared" si="27"/>
        <v/>
      </c>
      <c r="AY94" s="67" t="str">
        <f t="shared" si="27"/>
        <v/>
      </c>
      <c r="AZ94" s="67" t="str">
        <f>+IFERROR(IF(AND(AY94=1,AZ$4&lt;$M94),1,IF(OR(AND($L94&gt;=AZ$4,$L94&lt;#REF!),AND($M94&gt;=AZ$4,$M94&lt;#REF!)),1,"")),"")</f>
        <v/>
      </c>
      <c r="BA94" s="14" t="s">
        <v>31</v>
      </c>
    </row>
    <row r="95" spans="2:53" ht="21.95" customHeight="1" x14ac:dyDescent="0.4">
      <c r="B95" s="89" t="str">
        <f t="shared" si="29"/>
        <v>ICT導入</v>
      </c>
      <c r="C95" s="89" t="str">
        <f t="shared" si="29"/>
        <v>利用者教育</v>
      </c>
      <c r="D95" s="36" t="s">
        <v>256</v>
      </c>
      <c r="E95" s="37"/>
      <c r="F95" s="38"/>
      <c r="G95" s="38"/>
      <c r="H95" s="38"/>
      <c r="I95" s="39"/>
      <c r="J95" s="38"/>
      <c r="K95" s="40"/>
      <c r="L95" s="76"/>
      <c r="M95" s="47"/>
      <c r="N95" s="76"/>
      <c r="O95" s="47"/>
      <c r="P95" s="76"/>
      <c r="Q95" s="47"/>
      <c r="R95" s="32"/>
      <c r="S95" s="33"/>
      <c r="T95" s="28"/>
      <c r="U95" s="33"/>
      <c r="V95" s="48" t="str">
        <f t="shared" si="28"/>
        <v/>
      </c>
      <c r="W95" s="49" t="str">
        <f t="shared" si="28"/>
        <v/>
      </c>
      <c r="X95" s="49" t="str">
        <f t="shared" si="28"/>
        <v/>
      </c>
      <c r="Y95" s="49" t="str">
        <f t="shared" si="28"/>
        <v/>
      </c>
      <c r="Z95" s="49" t="str">
        <f t="shared" si="28"/>
        <v/>
      </c>
      <c r="AA95" s="49" t="str">
        <f t="shared" si="28"/>
        <v/>
      </c>
      <c r="AB95" s="49" t="str">
        <f t="shared" si="28"/>
        <v/>
      </c>
      <c r="AC95" s="49" t="str">
        <f t="shared" si="28"/>
        <v/>
      </c>
      <c r="AD95" s="49" t="str">
        <f t="shared" si="28"/>
        <v/>
      </c>
      <c r="AE95" s="49" t="str">
        <f t="shared" si="28"/>
        <v/>
      </c>
      <c r="AF95" s="49" t="str">
        <f t="shared" si="28"/>
        <v/>
      </c>
      <c r="AG95" s="49" t="str">
        <f t="shared" si="28"/>
        <v/>
      </c>
      <c r="AH95" s="49" t="str">
        <f t="shared" si="28"/>
        <v/>
      </c>
      <c r="AI95" s="49" t="str">
        <f t="shared" si="28"/>
        <v/>
      </c>
      <c r="AJ95" s="49" t="str">
        <f t="shared" si="28"/>
        <v/>
      </c>
      <c r="AK95" s="49" t="str">
        <f t="shared" si="27"/>
        <v/>
      </c>
      <c r="AL95" s="49" t="str">
        <f t="shared" si="27"/>
        <v/>
      </c>
      <c r="AM95" s="49" t="str">
        <f t="shared" si="27"/>
        <v/>
      </c>
      <c r="AN95" s="49" t="str">
        <f t="shared" si="27"/>
        <v/>
      </c>
      <c r="AO95" s="49" t="str">
        <f t="shared" si="27"/>
        <v/>
      </c>
      <c r="AP95" s="49" t="str">
        <f t="shared" si="27"/>
        <v/>
      </c>
      <c r="AQ95" s="49" t="str">
        <f t="shared" si="27"/>
        <v/>
      </c>
      <c r="AR95" s="49" t="str">
        <f t="shared" si="27"/>
        <v/>
      </c>
      <c r="AS95" s="49" t="str">
        <f t="shared" si="27"/>
        <v/>
      </c>
      <c r="AT95" s="49" t="str">
        <f t="shared" si="27"/>
        <v/>
      </c>
      <c r="AU95" s="49" t="str">
        <f t="shared" si="27"/>
        <v/>
      </c>
      <c r="AV95" s="49" t="str">
        <f t="shared" si="27"/>
        <v/>
      </c>
      <c r="AW95" s="49" t="str">
        <f t="shared" si="27"/>
        <v/>
      </c>
      <c r="AX95" s="49" t="str">
        <f t="shared" si="27"/>
        <v/>
      </c>
      <c r="AY95" s="49" t="str">
        <f t="shared" si="27"/>
        <v/>
      </c>
      <c r="AZ95" s="49" t="str">
        <f>+IFERROR(IF(AND(AY95=1,AZ$4&lt;$M95),1,IF(OR(AND($L95&gt;=AZ$4,$L95&lt;#REF!),AND($M95&gt;=AZ$4,$M95&lt;#REF!)),1,"")),"")</f>
        <v/>
      </c>
      <c r="BA95" s="14" t="s">
        <v>31</v>
      </c>
    </row>
    <row r="96" spans="2:53" ht="60" customHeight="1" x14ac:dyDescent="0.4">
      <c r="B96" s="89" t="str">
        <f t="shared" si="29"/>
        <v>ICT導入</v>
      </c>
      <c r="C96" s="91" t="str">
        <f t="shared" si="29"/>
        <v>利用者教育</v>
      </c>
      <c r="D96" s="89" t="str">
        <f t="shared" si="29"/>
        <v>操作説明会・研修実施</v>
      </c>
      <c r="E96" s="43" t="s">
        <v>257</v>
      </c>
      <c r="F96" s="44" t="s">
        <v>258</v>
      </c>
      <c r="G96" s="44" t="s">
        <v>259</v>
      </c>
      <c r="H96" s="44" t="s">
        <v>252</v>
      </c>
      <c r="I96" s="45" t="s">
        <v>62</v>
      </c>
      <c r="J96" s="44"/>
      <c r="K96" s="46"/>
      <c r="L96" s="76"/>
      <c r="M96" s="47"/>
      <c r="N96" s="76"/>
      <c r="O96" s="47"/>
      <c r="P96" s="83"/>
      <c r="Q96" s="46"/>
      <c r="R96" s="45"/>
      <c r="S96" s="46"/>
      <c r="T96" s="45"/>
      <c r="U96" s="46"/>
      <c r="V96" s="48" t="str">
        <f t="shared" si="28"/>
        <v/>
      </c>
      <c r="W96" s="49" t="str">
        <f t="shared" si="28"/>
        <v/>
      </c>
      <c r="X96" s="49" t="str">
        <f t="shared" si="28"/>
        <v/>
      </c>
      <c r="Y96" s="49" t="str">
        <f t="shared" si="28"/>
        <v/>
      </c>
      <c r="Z96" s="49" t="str">
        <f t="shared" si="28"/>
        <v/>
      </c>
      <c r="AA96" s="49" t="str">
        <f t="shared" si="28"/>
        <v/>
      </c>
      <c r="AB96" s="49" t="str">
        <f t="shared" si="28"/>
        <v/>
      </c>
      <c r="AC96" s="49" t="str">
        <f t="shared" si="28"/>
        <v/>
      </c>
      <c r="AD96" s="49" t="str">
        <f t="shared" si="28"/>
        <v/>
      </c>
      <c r="AE96" s="49" t="str">
        <f t="shared" si="28"/>
        <v/>
      </c>
      <c r="AF96" s="49" t="str">
        <f t="shared" si="28"/>
        <v/>
      </c>
      <c r="AG96" s="49" t="str">
        <f t="shared" si="28"/>
        <v/>
      </c>
      <c r="AH96" s="49" t="str">
        <f t="shared" si="28"/>
        <v/>
      </c>
      <c r="AI96" s="49" t="str">
        <f t="shared" si="28"/>
        <v/>
      </c>
      <c r="AJ96" s="49" t="str">
        <f t="shared" si="28"/>
        <v/>
      </c>
      <c r="AK96" s="49" t="str">
        <f t="shared" si="27"/>
        <v/>
      </c>
      <c r="AL96" s="49" t="str">
        <f t="shared" si="27"/>
        <v/>
      </c>
      <c r="AM96" s="49" t="str">
        <f t="shared" si="27"/>
        <v/>
      </c>
      <c r="AN96" s="49" t="str">
        <f t="shared" si="27"/>
        <v/>
      </c>
      <c r="AO96" s="49" t="str">
        <f t="shared" si="27"/>
        <v/>
      </c>
      <c r="AP96" s="49" t="str">
        <f t="shared" si="27"/>
        <v/>
      </c>
      <c r="AQ96" s="49" t="str">
        <f t="shared" si="27"/>
        <v/>
      </c>
      <c r="AR96" s="49" t="str">
        <f t="shared" si="27"/>
        <v/>
      </c>
      <c r="AS96" s="49" t="str">
        <f t="shared" si="27"/>
        <v/>
      </c>
      <c r="AT96" s="49" t="str">
        <f t="shared" si="27"/>
        <v/>
      </c>
      <c r="AU96" s="49" t="str">
        <f t="shared" si="27"/>
        <v/>
      </c>
      <c r="AV96" s="49" t="str">
        <f t="shared" si="27"/>
        <v/>
      </c>
      <c r="AW96" s="49" t="str">
        <f t="shared" si="27"/>
        <v/>
      </c>
      <c r="AX96" s="49" t="str">
        <f t="shared" si="27"/>
        <v/>
      </c>
      <c r="AY96" s="49" t="str">
        <f t="shared" si="27"/>
        <v/>
      </c>
      <c r="AZ96" s="49" t="str">
        <f>+IFERROR(IF(AND(AY96=1,AZ$4&lt;$M96),1,IF(OR(AND($L96&gt;=AZ$4,$L96&lt;#REF!),AND($M96&gt;=AZ$4,$M96&lt;#REF!)),1,"")),"")</f>
        <v/>
      </c>
      <c r="BA96" s="14" t="s">
        <v>31</v>
      </c>
    </row>
    <row r="97" spans="2:53" ht="60" customHeight="1" x14ac:dyDescent="0.4">
      <c r="B97" s="89" t="str">
        <f t="shared" si="29"/>
        <v>ICT導入</v>
      </c>
      <c r="C97" s="89" t="str">
        <f t="shared" si="29"/>
        <v>利用者教育</v>
      </c>
      <c r="D97" s="90" t="str">
        <f t="shared" si="29"/>
        <v>操作説明会・研修実施</v>
      </c>
      <c r="E97" s="57" t="s">
        <v>260</v>
      </c>
      <c r="F97" s="58" t="s">
        <v>261</v>
      </c>
      <c r="G97" s="58" t="s">
        <v>262</v>
      </c>
      <c r="H97" s="58" t="s">
        <v>252</v>
      </c>
      <c r="I97" s="59" t="s">
        <v>62</v>
      </c>
      <c r="J97" s="58"/>
      <c r="K97" s="60"/>
      <c r="L97" s="77"/>
      <c r="M97" s="65"/>
      <c r="N97" s="77"/>
      <c r="O97" s="65"/>
      <c r="P97" s="84"/>
      <c r="Q97" s="60"/>
      <c r="R97" s="59"/>
      <c r="S97" s="60"/>
      <c r="T97" s="59"/>
      <c r="U97" s="60"/>
      <c r="V97" s="66" t="str">
        <f t="shared" si="28"/>
        <v/>
      </c>
      <c r="W97" s="67" t="str">
        <f t="shared" si="28"/>
        <v/>
      </c>
      <c r="X97" s="67" t="str">
        <f t="shared" si="28"/>
        <v/>
      </c>
      <c r="Y97" s="67" t="str">
        <f t="shared" si="28"/>
        <v/>
      </c>
      <c r="Z97" s="67" t="str">
        <f t="shared" si="28"/>
        <v/>
      </c>
      <c r="AA97" s="67" t="str">
        <f t="shared" si="28"/>
        <v/>
      </c>
      <c r="AB97" s="67" t="str">
        <f t="shared" si="28"/>
        <v/>
      </c>
      <c r="AC97" s="67" t="str">
        <f t="shared" si="28"/>
        <v/>
      </c>
      <c r="AD97" s="67" t="str">
        <f t="shared" si="28"/>
        <v/>
      </c>
      <c r="AE97" s="67" t="str">
        <f t="shared" si="28"/>
        <v/>
      </c>
      <c r="AF97" s="67" t="str">
        <f t="shared" si="28"/>
        <v/>
      </c>
      <c r="AG97" s="67" t="str">
        <f t="shared" si="28"/>
        <v/>
      </c>
      <c r="AH97" s="67" t="str">
        <f t="shared" si="28"/>
        <v/>
      </c>
      <c r="AI97" s="67" t="str">
        <f t="shared" si="28"/>
        <v/>
      </c>
      <c r="AJ97" s="67" t="str">
        <f t="shared" si="28"/>
        <v/>
      </c>
      <c r="AK97" s="67" t="str">
        <f t="shared" si="27"/>
        <v/>
      </c>
      <c r="AL97" s="67" t="str">
        <f t="shared" si="27"/>
        <v/>
      </c>
      <c r="AM97" s="67" t="str">
        <f t="shared" si="27"/>
        <v/>
      </c>
      <c r="AN97" s="67" t="str">
        <f t="shared" si="27"/>
        <v/>
      </c>
      <c r="AO97" s="67" t="str">
        <f t="shared" si="27"/>
        <v/>
      </c>
      <c r="AP97" s="67" t="str">
        <f t="shared" si="27"/>
        <v/>
      </c>
      <c r="AQ97" s="67" t="str">
        <f t="shared" si="27"/>
        <v/>
      </c>
      <c r="AR97" s="67" t="str">
        <f t="shared" si="27"/>
        <v/>
      </c>
      <c r="AS97" s="67" t="str">
        <f t="shared" si="27"/>
        <v/>
      </c>
      <c r="AT97" s="67" t="str">
        <f t="shared" si="27"/>
        <v/>
      </c>
      <c r="AU97" s="67" t="str">
        <f t="shared" si="27"/>
        <v/>
      </c>
      <c r="AV97" s="67" t="str">
        <f t="shared" si="27"/>
        <v/>
      </c>
      <c r="AW97" s="67" t="str">
        <f t="shared" si="27"/>
        <v/>
      </c>
      <c r="AX97" s="67" t="str">
        <f t="shared" si="27"/>
        <v/>
      </c>
      <c r="AY97" s="67" t="str">
        <f t="shared" si="27"/>
        <v/>
      </c>
      <c r="AZ97" s="67" t="str">
        <f>+IFERROR(IF(AND(AY97=1,AZ$4&lt;$M97),1,IF(OR(AND($L97&gt;=AZ$4,$L97&lt;#REF!),AND($M97&gt;=AZ$4,$M97&lt;#REF!)),1,"")),"")</f>
        <v/>
      </c>
      <c r="BA97" s="14" t="s">
        <v>31</v>
      </c>
    </row>
    <row r="98" spans="2:53" ht="21.95" customHeight="1" x14ac:dyDescent="0.4">
      <c r="B98" s="89" t="str">
        <f t="shared" si="29"/>
        <v>ICT導入</v>
      </c>
      <c r="C98" s="89" t="str">
        <f t="shared" si="29"/>
        <v>利用者教育</v>
      </c>
      <c r="D98" s="36" t="s">
        <v>263</v>
      </c>
      <c r="E98" s="37"/>
      <c r="F98" s="38"/>
      <c r="G98" s="38"/>
      <c r="H98" s="38"/>
      <c r="I98" s="39"/>
      <c r="J98" s="38"/>
      <c r="K98" s="40"/>
      <c r="L98" s="76"/>
      <c r="M98" s="47"/>
      <c r="N98" s="76"/>
      <c r="O98" s="47"/>
      <c r="P98" s="76"/>
      <c r="Q98" s="47"/>
      <c r="R98" s="32"/>
      <c r="S98" s="33"/>
      <c r="T98" s="28"/>
      <c r="U98" s="33"/>
      <c r="V98" s="48" t="str">
        <f t="shared" si="28"/>
        <v/>
      </c>
      <c r="W98" s="49" t="str">
        <f t="shared" si="28"/>
        <v/>
      </c>
      <c r="X98" s="49" t="str">
        <f t="shared" si="28"/>
        <v/>
      </c>
      <c r="Y98" s="49" t="str">
        <f t="shared" si="28"/>
        <v/>
      </c>
      <c r="Z98" s="49" t="str">
        <f t="shared" si="28"/>
        <v/>
      </c>
      <c r="AA98" s="49" t="str">
        <f t="shared" si="28"/>
        <v/>
      </c>
      <c r="AB98" s="49" t="str">
        <f t="shared" si="28"/>
        <v/>
      </c>
      <c r="AC98" s="49" t="str">
        <f t="shared" si="28"/>
        <v/>
      </c>
      <c r="AD98" s="49" t="str">
        <f t="shared" si="28"/>
        <v/>
      </c>
      <c r="AE98" s="49" t="str">
        <f t="shared" si="28"/>
        <v/>
      </c>
      <c r="AF98" s="49" t="str">
        <f t="shared" si="28"/>
        <v/>
      </c>
      <c r="AG98" s="49" t="str">
        <f t="shared" si="28"/>
        <v/>
      </c>
      <c r="AH98" s="49" t="str">
        <f t="shared" si="28"/>
        <v/>
      </c>
      <c r="AI98" s="49" t="str">
        <f t="shared" si="28"/>
        <v/>
      </c>
      <c r="AJ98" s="49" t="str">
        <f t="shared" si="28"/>
        <v/>
      </c>
      <c r="AK98" s="49" t="str">
        <f t="shared" si="27"/>
        <v/>
      </c>
      <c r="AL98" s="49" t="str">
        <f t="shared" si="27"/>
        <v/>
      </c>
      <c r="AM98" s="49" t="str">
        <f t="shared" si="27"/>
        <v/>
      </c>
      <c r="AN98" s="49" t="str">
        <f t="shared" si="27"/>
        <v/>
      </c>
      <c r="AO98" s="49" t="str">
        <f t="shared" si="27"/>
        <v/>
      </c>
      <c r="AP98" s="49" t="str">
        <f t="shared" si="27"/>
        <v/>
      </c>
      <c r="AQ98" s="49" t="str">
        <f t="shared" si="27"/>
        <v/>
      </c>
      <c r="AR98" s="49" t="str">
        <f t="shared" si="27"/>
        <v/>
      </c>
      <c r="AS98" s="49" t="str">
        <f t="shared" si="27"/>
        <v/>
      </c>
      <c r="AT98" s="49" t="str">
        <f t="shared" si="27"/>
        <v/>
      </c>
      <c r="AU98" s="49" t="str">
        <f t="shared" si="27"/>
        <v/>
      </c>
      <c r="AV98" s="49" t="str">
        <f t="shared" si="27"/>
        <v/>
      </c>
      <c r="AW98" s="49" t="str">
        <f t="shared" si="27"/>
        <v/>
      </c>
      <c r="AX98" s="49" t="str">
        <f t="shared" si="27"/>
        <v/>
      </c>
      <c r="AY98" s="49" t="str">
        <f t="shared" si="27"/>
        <v/>
      </c>
      <c r="AZ98" s="49" t="str">
        <f>+IFERROR(IF(AND(AY98=1,AZ$4&lt;$M98),1,IF(OR(AND($L98&gt;=AZ$4,$L98&lt;#REF!),AND($M98&gt;=AZ$4,$M98&lt;#REF!)),1,"")),"")</f>
        <v/>
      </c>
      <c r="BA98" s="14" t="s">
        <v>31</v>
      </c>
    </row>
    <row r="99" spans="2:53" ht="60" customHeight="1" x14ac:dyDescent="0.4">
      <c r="B99" s="89" t="str">
        <f t="shared" si="29"/>
        <v>ICT導入</v>
      </c>
      <c r="C99" s="91" t="str">
        <f t="shared" si="29"/>
        <v>利用者教育</v>
      </c>
      <c r="D99" s="89" t="str">
        <f t="shared" si="29"/>
        <v>マニュアル整備</v>
      </c>
      <c r="E99" s="43" t="s">
        <v>264</v>
      </c>
      <c r="F99" s="44" t="s">
        <v>265</v>
      </c>
      <c r="G99" s="44" t="s">
        <v>266</v>
      </c>
      <c r="H99" s="44" t="s">
        <v>252</v>
      </c>
      <c r="I99" s="45" t="s">
        <v>62</v>
      </c>
      <c r="J99" s="44"/>
      <c r="K99" s="46"/>
      <c r="L99" s="76"/>
      <c r="M99" s="47"/>
      <c r="N99" s="76"/>
      <c r="O99" s="47"/>
      <c r="P99" s="83"/>
      <c r="Q99" s="46"/>
      <c r="R99" s="45"/>
      <c r="S99" s="46"/>
      <c r="T99" s="45"/>
      <c r="U99" s="46"/>
      <c r="V99" s="48" t="str">
        <f t="shared" si="28"/>
        <v/>
      </c>
      <c r="W99" s="49" t="str">
        <f t="shared" si="28"/>
        <v/>
      </c>
      <c r="X99" s="49" t="str">
        <f t="shared" si="28"/>
        <v/>
      </c>
      <c r="Y99" s="49" t="str">
        <f t="shared" si="28"/>
        <v/>
      </c>
      <c r="Z99" s="49" t="str">
        <f t="shared" si="28"/>
        <v/>
      </c>
      <c r="AA99" s="49" t="str">
        <f t="shared" si="28"/>
        <v/>
      </c>
      <c r="AB99" s="49" t="str">
        <f t="shared" si="28"/>
        <v/>
      </c>
      <c r="AC99" s="49" t="str">
        <f t="shared" si="28"/>
        <v/>
      </c>
      <c r="AD99" s="49" t="str">
        <f t="shared" si="28"/>
        <v/>
      </c>
      <c r="AE99" s="49" t="str">
        <f t="shared" si="28"/>
        <v/>
      </c>
      <c r="AF99" s="49" t="str">
        <f t="shared" si="28"/>
        <v/>
      </c>
      <c r="AG99" s="49" t="str">
        <f t="shared" si="28"/>
        <v/>
      </c>
      <c r="AH99" s="49" t="str">
        <f t="shared" si="28"/>
        <v/>
      </c>
      <c r="AI99" s="49" t="str">
        <f t="shared" si="28"/>
        <v/>
      </c>
      <c r="AJ99" s="49" t="str">
        <f t="shared" si="28"/>
        <v/>
      </c>
      <c r="AK99" s="49" t="str">
        <f t="shared" si="27"/>
        <v/>
      </c>
      <c r="AL99" s="49" t="str">
        <f t="shared" si="27"/>
        <v/>
      </c>
      <c r="AM99" s="49" t="str">
        <f t="shared" si="27"/>
        <v/>
      </c>
      <c r="AN99" s="49" t="str">
        <f t="shared" si="27"/>
        <v/>
      </c>
      <c r="AO99" s="49" t="str">
        <f t="shared" si="27"/>
        <v/>
      </c>
      <c r="AP99" s="49" t="str">
        <f t="shared" si="27"/>
        <v/>
      </c>
      <c r="AQ99" s="49" t="str">
        <f t="shared" si="27"/>
        <v/>
      </c>
      <c r="AR99" s="49" t="str">
        <f t="shared" si="27"/>
        <v/>
      </c>
      <c r="AS99" s="49" t="str">
        <f t="shared" si="27"/>
        <v/>
      </c>
      <c r="AT99" s="49" t="str">
        <f t="shared" si="27"/>
        <v/>
      </c>
      <c r="AU99" s="49" t="str">
        <f t="shared" si="27"/>
        <v/>
      </c>
      <c r="AV99" s="49" t="str">
        <f t="shared" si="27"/>
        <v/>
      </c>
      <c r="AW99" s="49" t="str">
        <f t="shared" si="27"/>
        <v/>
      </c>
      <c r="AX99" s="49" t="str">
        <f t="shared" si="27"/>
        <v/>
      </c>
      <c r="AY99" s="49" t="str">
        <f t="shared" si="27"/>
        <v/>
      </c>
      <c r="AZ99" s="49" t="str">
        <f>+IFERROR(IF(AND(AY99=1,AZ$4&lt;$M99),1,IF(OR(AND($L99&gt;=AZ$4,$L99&lt;#REF!),AND($M99&gt;=AZ$4,$M99&lt;#REF!)),1,"")),"")</f>
        <v/>
      </c>
      <c r="BA99" s="14" t="s">
        <v>31</v>
      </c>
    </row>
    <row r="100" spans="2:53" ht="60" customHeight="1" x14ac:dyDescent="0.4">
      <c r="B100" s="89" t="str">
        <f t="shared" si="29"/>
        <v>ICT導入</v>
      </c>
      <c r="C100" s="90" t="str">
        <f t="shared" si="29"/>
        <v>利用者教育</v>
      </c>
      <c r="D100" s="90" t="str">
        <f t="shared" si="29"/>
        <v>マニュアル整備</v>
      </c>
      <c r="E100" s="57" t="s">
        <v>267</v>
      </c>
      <c r="F100" s="58" t="s">
        <v>268</v>
      </c>
      <c r="G100" s="58" t="s">
        <v>269</v>
      </c>
      <c r="H100" s="58" t="s">
        <v>252</v>
      </c>
      <c r="I100" s="59" t="s">
        <v>62</v>
      </c>
      <c r="J100" s="58"/>
      <c r="K100" s="60"/>
      <c r="L100" s="77"/>
      <c r="M100" s="65"/>
      <c r="N100" s="77"/>
      <c r="O100" s="65"/>
      <c r="P100" s="84"/>
      <c r="Q100" s="60"/>
      <c r="R100" s="59"/>
      <c r="S100" s="60"/>
      <c r="T100" s="59"/>
      <c r="U100" s="60"/>
      <c r="V100" s="66" t="str">
        <f t="shared" si="28"/>
        <v/>
      </c>
      <c r="W100" s="67" t="str">
        <f t="shared" si="28"/>
        <v/>
      </c>
      <c r="X100" s="67" t="str">
        <f t="shared" si="28"/>
        <v/>
      </c>
      <c r="Y100" s="67" t="str">
        <f t="shared" si="28"/>
        <v/>
      </c>
      <c r="Z100" s="67" t="str">
        <f t="shared" si="28"/>
        <v/>
      </c>
      <c r="AA100" s="67" t="str">
        <f t="shared" si="28"/>
        <v/>
      </c>
      <c r="AB100" s="67" t="str">
        <f t="shared" si="28"/>
        <v/>
      </c>
      <c r="AC100" s="67" t="str">
        <f t="shared" si="28"/>
        <v/>
      </c>
      <c r="AD100" s="67" t="str">
        <f t="shared" si="28"/>
        <v/>
      </c>
      <c r="AE100" s="67" t="str">
        <f t="shared" si="28"/>
        <v/>
      </c>
      <c r="AF100" s="67" t="str">
        <f t="shared" si="28"/>
        <v/>
      </c>
      <c r="AG100" s="67" t="str">
        <f t="shared" si="28"/>
        <v/>
      </c>
      <c r="AH100" s="67" t="str">
        <f t="shared" si="28"/>
        <v/>
      </c>
      <c r="AI100" s="67" t="str">
        <f t="shared" si="28"/>
        <v/>
      </c>
      <c r="AJ100" s="67" t="str">
        <f t="shared" si="28"/>
        <v/>
      </c>
      <c r="AK100" s="67" t="str">
        <f t="shared" si="27"/>
        <v/>
      </c>
      <c r="AL100" s="67" t="str">
        <f t="shared" si="27"/>
        <v/>
      </c>
      <c r="AM100" s="67" t="str">
        <f t="shared" si="27"/>
        <v/>
      </c>
      <c r="AN100" s="67" t="str">
        <f t="shared" si="27"/>
        <v/>
      </c>
      <c r="AO100" s="67" t="str">
        <f t="shared" si="27"/>
        <v/>
      </c>
      <c r="AP100" s="67" t="str">
        <f t="shared" si="27"/>
        <v/>
      </c>
      <c r="AQ100" s="67" t="str">
        <f t="shared" si="27"/>
        <v/>
      </c>
      <c r="AR100" s="67" t="str">
        <f t="shared" si="27"/>
        <v/>
      </c>
      <c r="AS100" s="67" t="str">
        <f t="shared" si="27"/>
        <v/>
      </c>
      <c r="AT100" s="67" t="str">
        <f t="shared" si="27"/>
        <v/>
      </c>
      <c r="AU100" s="67" t="str">
        <f t="shared" si="27"/>
        <v/>
      </c>
      <c r="AV100" s="67" t="str">
        <f t="shared" si="27"/>
        <v/>
      </c>
      <c r="AW100" s="67" t="str">
        <f t="shared" si="27"/>
        <v/>
      </c>
      <c r="AX100" s="67" t="str">
        <f t="shared" si="27"/>
        <v/>
      </c>
      <c r="AY100" s="67" t="str">
        <f t="shared" si="27"/>
        <v/>
      </c>
      <c r="AZ100" s="67" t="str">
        <f>+IFERROR(IF(AND(AY100=1,AZ$4&lt;$M100),1,IF(OR(AND($L100&gt;=AZ$4,$L100&lt;#REF!),AND($M100&gt;=AZ$4,$M100&lt;#REF!)),1,"")),"")</f>
        <v/>
      </c>
      <c r="BA100" s="14" t="s">
        <v>31</v>
      </c>
    </row>
    <row r="101" spans="2:53" ht="21.95" customHeight="1" x14ac:dyDescent="0.4">
      <c r="B101" s="89" t="str">
        <f t="shared" si="29"/>
        <v>ICT導入</v>
      </c>
      <c r="C101" s="24" t="s">
        <v>270</v>
      </c>
      <c r="D101" s="25"/>
      <c r="E101" s="26"/>
      <c r="F101" s="27"/>
      <c r="G101" s="27"/>
      <c r="H101" s="27"/>
      <c r="I101" s="28"/>
      <c r="J101" s="27"/>
      <c r="K101" s="29"/>
      <c r="L101" s="76"/>
      <c r="M101" s="31"/>
      <c r="N101" s="76"/>
      <c r="O101" s="31"/>
      <c r="P101" s="76"/>
      <c r="Q101" s="31"/>
      <c r="R101" s="32"/>
      <c r="S101" s="33"/>
      <c r="T101" s="28"/>
      <c r="U101" s="33"/>
      <c r="V101" s="34" t="str">
        <f t="shared" ref="V101:AK117" si="30">+IFERROR(IF(AND(U101=1,V$4&lt;$M101),1,IF(OR(AND($L101&gt;=V$4,$L101&lt;W$4),AND($M101&gt;=V$4,$M101&lt;W$4)),1,"")),"")</f>
        <v/>
      </c>
      <c r="W101" s="35" t="str">
        <f t="shared" si="30"/>
        <v/>
      </c>
      <c r="X101" s="35" t="str">
        <f t="shared" si="30"/>
        <v/>
      </c>
      <c r="Y101" s="35" t="str">
        <f t="shared" si="30"/>
        <v/>
      </c>
      <c r="Z101" s="35" t="str">
        <f t="shared" si="30"/>
        <v/>
      </c>
      <c r="AA101" s="35" t="str">
        <f t="shared" si="30"/>
        <v/>
      </c>
      <c r="AB101" s="35" t="str">
        <f t="shared" si="30"/>
        <v/>
      </c>
      <c r="AC101" s="35" t="str">
        <f t="shared" si="30"/>
        <v/>
      </c>
      <c r="AD101" s="35" t="str">
        <f t="shared" si="30"/>
        <v/>
      </c>
      <c r="AE101" s="35" t="str">
        <f t="shared" si="30"/>
        <v/>
      </c>
      <c r="AF101" s="35" t="str">
        <f t="shared" si="30"/>
        <v/>
      </c>
      <c r="AG101" s="35" t="str">
        <f t="shared" si="30"/>
        <v/>
      </c>
      <c r="AH101" s="35" t="str">
        <f t="shared" si="30"/>
        <v/>
      </c>
      <c r="AI101" s="35" t="str">
        <f t="shared" si="30"/>
        <v/>
      </c>
      <c r="AJ101" s="35" t="str">
        <f t="shared" si="30"/>
        <v/>
      </c>
      <c r="AK101" s="35" t="str">
        <f t="shared" si="27"/>
        <v/>
      </c>
      <c r="AL101" s="35" t="str">
        <f t="shared" si="27"/>
        <v/>
      </c>
      <c r="AM101" s="35" t="str">
        <f t="shared" si="27"/>
        <v/>
      </c>
      <c r="AN101" s="35" t="str">
        <f t="shared" si="27"/>
        <v/>
      </c>
      <c r="AO101" s="35" t="str">
        <f t="shared" si="27"/>
        <v/>
      </c>
      <c r="AP101" s="35" t="str">
        <f t="shared" si="27"/>
        <v/>
      </c>
      <c r="AQ101" s="35" t="str">
        <f t="shared" si="27"/>
        <v/>
      </c>
      <c r="AR101" s="35" t="str">
        <f t="shared" si="27"/>
        <v/>
      </c>
      <c r="AS101" s="35" t="str">
        <f t="shared" si="27"/>
        <v/>
      </c>
      <c r="AT101" s="35" t="str">
        <f t="shared" si="27"/>
        <v/>
      </c>
      <c r="AU101" s="35" t="str">
        <f t="shared" si="27"/>
        <v/>
      </c>
      <c r="AV101" s="35" t="str">
        <f t="shared" si="27"/>
        <v/>
      </c>
      <c r="AW101" s="35" t="str">
        <f t="shared" si="27"/>
        <v/>
      </c>
      <c r="AX101" s="35" t="str">
        <f t="shared" si="27"/>
        <v/>
      </c>
      <c r="AY101" s="35" t="str">
        <f t="shared" si="27"/>
        <v/>
      </c>
      <c r="AZ101" s="35" t="str">
        <f>+IFERROR(IF(AND(AY101=1,AZ$4&lt;$M101),1,IF(OR(AND($L101&gt;=AZ$4,$L101&lt;#REF!),AND($M101&gt;=AZ$4,$M101&lt;#REF!)),1,"")),"")</f>
        <v/>
      </c>
      <c r="BA101" s="14" t="s">
        <v>31</v>
      </c>
    </row>
    <row r="102" spans="2:53" ht="21.95" customHeight="1" x14ac:dyDescent="0.4">
      <c r="B102" s="89" t="str">
        <f t="shared" si="29"/>
        <v>ICT導入</v>
      </c>
      <c r="C102" s="91" t="str">
        <f t="shared" si="29"/>
        <v>事前検証</v>
      </c>
      <c r="D102" s="36" t="s">
        <v>271</v>
      </c>
      <c r="E102" s="37"/>
      <c r="F102" s="38"/>
      <c r="G102" s="38"/>
      <c r="H102" s="38"/>
      <c r="I102" s="39"/>
      <c r="J102" s="38"/>
      <c r="K102" s="40"/>
      <c r="L102" s="76"/>
      <c r="M102" s="47"/>
      <c r="N102" s="76"/>
      <c r="O102" s="47"/>
      <c r="P102" s="76"/>
      <c r="Q102" s="47"/>
      <c r="R102" s="32"/>
      <c r="S102" s="33"/>
      <c r="T102" s="28"/>
      <c r="U102" s="33"/>
      <c r="V102" s="48" t="str">
        <f t="shared" si="30"/>
        <v/>
      </c>
      <c r="W102" s="49" t="str">
        <f t="shared" si="30"/>
        <v/>
      </c>
      <c r="X102" s="49" t="str">
        <f t="shared" si="30"/>
        <v/>
      </c>
      <c r="Y102" s="49" t="str">
        <f t="shared" si="30"/>
        <v/>
      </c>
      <c r="Z102" s="49" t="str">
        <f t="shared" si="30"/>
        <v/>
      </c>
      <c r="AA102" s="49" t="str">
        <f t="shared" si="30"/>
        <v/>
      </c>
      <c r="AB102" s="49" t="str">
        <f t="shared" si="30"/>
        <v/>
      </c>
      <c r="AC102" s="49" t="str">
        <f t="shared" si="30"/>
        <v/>
      </c>
      <c r="AD102" s="49" t="str">
        <f t="shared" si="30"/>
        <v/>
      </c>
      <c r="AE102" s="49" t="str">
        <f t="shared" si="30"/>
        <v/>
      </c>
      <c r="AF102" s="49" t="str">
        <f t="shared" si="30"/>
        <v/>
      </c>
      <c r="AG102" s="49" t="str">
        <f t="shared" si="30"/>
        <v/>
      </c>
      <c r="AH102" s="49" t="str">
        <f t="shared" si="30"/>
        <v/>
      </c>
      <c r="AI102" s="49" t="str">
        <f t="shared" si="30"/>
        <v/>
      </c>
      <c r="AJ102" s="49" t="str">
        <f t="shared" si="30"/>
        <v/>
      </c>
      <c r="AK102" s="49" t="str">
        <f t="shared" si="27"/>
        <v/>
      </c>
      <c r="AL102" s="49" t="str">
        <f t="shared" si="27"/>
        <v/>
      </c>
      <c r="AM102" s="49" t="str">
        <f t="shared" si="27"/>
        <v/>
      </c>
      <c r="AN102" s="49" t="str">
        <f t="shared" si="27"/>
        <v/>
      </c>
      <c r="AO102" s="49" t="str">
        <f t="shared" si="27"/>
        <v/>
      </c>
      <c r="AP102" s="49" t="str">
        <f t="shared" si="27"/>
        <v/>
      </c>
      <c r="AQ102" s="49" t="str">
        <f t="shared" si="27"/>
        <v/>
      </c>
      <c r="AR102" s="49" t="str">
        <f t="shared" si="27"/>
        <v/>
      </c>
      <c r="AS102" s="49" t="str">
        <f t="shared" si="27"/>
        <v/>
      </c>
      <c r="AT102" s="49" t="str">
        <f t="shared" si="27"/>
        <v/>
      </c>
      <c r="AU102" s="49" t="str">
        <f t="shared" si="27"/>
        <v/>
      </c>
      <c r="AV102" s="49" t="str">
        <f t="shared" si="27"/>
        <v/>
      </c>
      <c r="AW102" s="49" t="str">
        <f t="shared" si="27"/>
        <v/>
      </c>
      <c r="AX102" s="49" t="str">
        <f t="shared" si="27"/>
        <v/>
      </c>
      <c r="AY102" s="49" t="str">
        <f t="shared" si="27"/>
        <v/>
      </c>
      <c r="AZ102" s="49" t="str">
        <f>+IFERROR(IF(AND(AY102=1,AZ$4&lt;$M102),1,IF(OR(AND($L102&gt;=AZ$4,$L102&lt;#REF!),AND($M102&gt;=AZ$4,$M102&lt;#REF!)),1,"")),"")</f>
        <v/>
      </c>
      <c r="BA102" s="14" t="s">
        <v>31</v>
      </c>
    </row>
    <row r="103" spans="2:53" ht="60" customHeight="1" x14ac:dyDescent="0.4">
      <c r="B103" s="89" t="str">
        <f t="shared" si="29"/>
        <v>ICT導入</v>
      </c>
      <c r="C103" s="89" t="str">
        <f t="shared" si="29"/>
        <v>事前検証</v>
      </c>
      <c r="D103" s="89" t="str">
        <f t="shared" si="29"/>
        <v>テスト計画策定</v>
      </c>
      <c r="E103" s="43" t="s">
        <v>272</v>
      </c>
      <c r="F103" s="44" t="s">
        <v>273</v>
      </c>
      <c r="G103" s="44" t="s">
        <v>274</v>
      </c>
      <c r="H103" s="44" t="s">
        <v>197</v>
      </c>
      <c r="I103" s="45" t="s">
        <v>62</v>
      </c>
      <c r="J103" s="44"/>
      <c r="K103" s="46"/>
      <c r="L103" s="76"/>
      <c r="M103" s="47"/>
      <c r="N103" s="76"/>
      <c r="O103" s="47"/>
      <c r="P103" s="83"/>
      <c r="Q103" s="46"/>
      <c r="R103" s="45"/>
      <c r="S103" s="46"/>
      <c r="T103" s="45"/>
      <c r="U103" s="46"/>
      <c r="V103" s="48" t="str">
        <f t="shared" si="30"/>
        <v/>
      </c>
      <c r="W103" s="49" t="str">
        <f t="shared" si="30"/>
        <v/>
      </c>
      <c r="X103" s="49" t="str">
        <f t="shared" si="30"/>
        <v/>
      </c>
      <c r="Y103" s="49" t="str">
        <f t="shared" si="30"/>
        <v/>
      </c>
      <c r="Z103" s="49" t="str">
        <f t="shared" si="30"/>
        <v/>
      </c>
      <c r="AA103" s="49" t="str">
        <f t="shared" si="30"/>
        <v/>
      </c>
      <c r="AB103" s="49" t="str">
        <f t="shared" si="30"/>
        <v/>
      </c>
      <c r="AC103" s="49" t="str">
        <f t="shared" si="30"/>
        <v/>
      </c>
      <c r="AD103" s="49" t="str">
        <f t="shared" si="30"/>
        <v/>
      </c>
      <c r="AE103" s="49" t="str">
        <f t="shared" si="30"/>
        <v/>
      </c>
      <c r="AF103" s="49" t="str">
        <f t="shared" si="30"/>
        <v/>
      </c>
      <c r="AG103" s="49" t="str">
        <f t="shared" si="30"/>
        <v/>
      </c>
      <c r="AH103" s="49" t="str">
        <f t="shared" si="30"/>
        <v/>
      </c>
      <c r="AI103" s="49" t="str">
        <f t="shared" si="30"/>
        <v/>
      </c>
      <c r="AJ103" s="49" t="str">
        <f t="shared" si="30"/>
        <v/>
      </c>
      <c r="AK103" s="49" t="str">
        <f t="shared" si="27"/>
        <v/>
      </c>
      <c r="AL103" s="49" t="str">
        <f t="shared" si="27"/>
        <v/>
      </c>
      <c r="AM103" s="49" t="str">
        <f t="shared" si="27"/>
        <v/>
      </c>
      <c r="AN103" s="49" t="str">
        <f t="shared" si="27"/>
        <v/>
      </c>
      <c r="AO103" s="49" t="str">
        <f t="shared" si="27"/>
        <v/>
      </c>
      <c r="AP103" s="49" t="str">
        <f t="shared" si="27"/>
        <v/>
      </c>
      <c r="AQ103" s="49" t="str">
        <f t="shared" si="27"/>
        <v/>
      </c>
      <c r="AR103" s="49" t="str">
        <f t="shared" si="27"/>
        <v/>
      </c>
      <c r="AS103" s="49" t="str">
        <f t="shared" si="27"/>
        <v/>
      </c>
      <c r="AT103" s="49" t="str">
        <f t="shared" si="27"/>
        <v/>
      </c>
      <c r="AU103" s="49" t="str">
        <f t="shared" si="27"/>
        <v/>
      </c>
      <c r="AV103" s="49" t="str">
        <f t="shared" si="27"/>
        <v/>
      </c>
      <c r="AW103" s="49" t="str">
        <f t="shared" si="27"/>
        <v/>
      </c>
      <c r="AX103" s="49" t="str">
        <f t="shared" si="27"/>
        <v/>
      </c>
      <c r="AY103" s="49" t="str">
        <f t="shared" si="27"/>
        <v/>
      </c>
      <c r="AZ103" s="49" t="str">
        <f>+IFERROR(IF(AND(AY103=1,AZ$4&lt;$M103),1,IF(OR(AND($L103&gt;=AZ$4,$L103&lt;#REF!),AND($M103&gt;=AZ$4,$M103&lt;#REF!)),1,"")),"")</f>
        <v/>
      </c>
      <c r="BA103" s="14" t="s">
        <v>31</v>
      </c>
    </row>
    <row r="104" spans="2:53" ht="60" customHeight="1" x14ac:dyDescent="0.4">
      <c r="B104" s="89" t="str">
        <f t="shared" si="29"/>
        <v>ICT導入</v>
      </c>
      <c r="C104" s="91" t="str">
        <f t="shared" si="29"/>
        <v>事前検証</v>
      </c>
      <c r="D104" s="89" t="str">
        <f t="shared" si="29"/>
        <v>テスト計画策定</v>
      </c>
      <c r="E104" s="57" t="s">
        <v>275</v>
      </c>
      <c r="F104" s="58" t="s">
        <v>276</v>
      </c>
      <c r="G104" s="58" t="s">
        <v>277</v>
      </c>
      <c r="H104" s="58" t="s">
        <v>197</v>
      </c>
      <c r="I104" s="59" t="s">
        <v>62</v>
      </c>
      <c r="J104" s="58"/>
      <c r="K104" s="60"/>
      <c r="L104" s="77"/>
      <c r="M104" s="65"/>
      <c r="N104" s="77"/>
      <c r="O104" s="65"/>
      <c r="P104" s="84"/>
      <c r="Q104" s="60"/>
      <c r="R104" s="59"/>
      <c r="S104" s="60"/>
      <c r="T104" s="59"/>
      <c r="U104" s="60"/>
      <c r="V104" s="66" t="str">
        <f t="shared" si="30"/>
        <v/>
      </c>
      <c r="W104" s="67" t="str">
        <f t="shared" si="30"/>
        <v/>
      </c>
      <c r="X104" s="67" t="str">
        <f t="shared" si="30"/>
        <v/>
      </c>
      <c r="Y104" s="67" t="str">
        <f t="shared" si="30"/>
        <v/>
      </c>
      <c r="Z104" s="67" t="str">
        <f t="shared" si="30"/>
        <v/>
      </c>
      <c r="AA104" s="67" t="str">
        <f t="shared" si="30"/>
        <v/>
      </c>
      <c r="AB104" s="67" t="str">
        <f t="shared" si="30"/>
        <v/>
      </c>
      <c r="AC104" s="67" t="str">
        <f t="shared" si="30"/>
        <v/>
      </c>
      <c r="AD104" s="67" t="str">
        <f t="shared" si="30"/>
        <v/>
      </c>
      <c r="AE104" s="67" t="str">
        <f t="shared" si="30"/>
        <v/>
      </c>
      <c r="AF104" s="67" t="str">
        <f t="shared" si="30"/>
        <v/>
      </c>
      <c r="AG104" s="67" t="str">
        <f t="shared" si="30"/>
        <v/>
      </c>
      <c r="AH104" s="67" t="str">
        <f t="shared" si="30"/>
        <v/>
      </c>
      <c r="AI104" s="67" t="str">
        <f t="shared" si="30"/>
        <v/>
      </c>
      <c r="AJ104" s="67" t="str">
        <f t="shared" si="30"/>
        <v/>
      </c>
      <c r="AK104" s="67" t="str">
        <f t="shared" si="27"/>
        <v/>
      </c>
      <c r="AL104" s="67" t="str">
        <f t="shared" si="27"/>
        <v/>
      </c>
      <c r="AM104" s="67" t="str">
        <f t="shared" si="27"/>
        <v/>
      </c>
      <c r="AN104" s="67" t="str">
        <f t="shared" si="27"/>
        <v/>
      </c>
      <c r="AO104" s="67" t="str">
        <f t="shared" si="27"/>
        <v/>
      </c>
      <c r="AP104" s="67" t="str">
        <f t="shared" si="27"/>
        <v/>
      </c>
      <c r="AQ104" s="67" t="str">
        <f t="shared" si="27"/>
        <v/>
      </c>
      <c r="AR104" s="67" t="str">
        <f t="shared" si="27"/>
        <v/>
      </c>
      <c r="AS104" s="67" t="str">
        <f t="shared" si="27"/>
        <v/>
      </c>
      <c r="AT104" s="67" t="str">
        <f t="shared" si="27"/>
        <v/>
      </c>
      <c r="AU104" s="67" t="str">
        <f t="shared" si="27"/>
        <v/>
      </c>
      <c r="AV104" s="67" t="str">
        <f t="shared" si="27"/>
        <v/>
      </c>
      <c r="AW104" s="67" t="str">
        <f t="shared" si="27"/>
        <v/>
      </c>
      <c r="AX104" s="67" t="str">
        <f t="shared" si="27"/>
        <v/>
      </c>
      <c r="AY104" s="67" t="str">
        <f t="shared" si="27"/>
        <v/>
      </c>
      <c r="AZ104" s="67" t="str">
        <f>+IFERROR(IF(AND(AY104=1,AZ$4&lt;$M104),1,IF(OR(AND($L104&gt;=AZ$4,$L104&lt;#REF!),AND($M104&gt;=AZ$4,$M104&lt;#REF!)),1,"")),"")</f>
        <v/>
      </c>
      <c r="BA104" s="14" t="s">
        <v>31</v>
      </c>
    </row>
    <row r="105" spans="2:53" ht="21.95" customHeight="1" x14ac:dyDescent="0.4">
      <c r="B105" s="89" t="str">
        <f t="shared" si="29"/>
        <v>ICT導入</v>
      </c>
      <c r="C105" s="89" t="str">
        <f t="shared" si="29"/>
        <v>事前検証</v>
      </c>
      <c r="D105" s="36" t="s">
        <v>278</v>
      </c>
      <c r="E105" s="37"/>
      <c r="F105" s="38"/>
      <c r="G105" s="38"/>
      <c r="H105" s="38"/>
      <c r="I105" s="39"/>
      <c r="J105" s="38"/>
      <c r="K105" s="40"/>
      <c r="L105" s="76"/>
      <c r="M105" s="47"/>
      <c r="N105" s="76"/>
      <c r="O105" s="47"/>
      <c r="P105" s="76"/>
      <c r="Q105" s="47"/>
      <c r="R105" s="32"/>
      <c r="S105" s="33"/>
      <c r="T105" s="28"/>
      <c r="U105" s="33"/>
      <c r="V105" s="48" t="str">
        <f t="shared" si="30"/>
        <v/>
      </c>
      <c r="W105" s="49" t="str">
        <f t="shared" si="30"/>
        <v/>
      </c>
      <c r="X105" s="49" t="str">
        <f t="shared" si="30"/>
        <v/>
      </c>
      <c r="Y105" s="49" t="str">
        <f t="shared" si="30"/>
        <v/>
      </c>
      <c r="Z105" s="49" t="str">
        <f t="shared" si="30"/>
        <v/>
      </c>
      <c r="AA105" s="49" t="str">
        <f t="shared" si="30"/>
        <v/>
      </c>
      <c r="AB105" s="49" t="str">
        <f t="shared" si="30"/>
        <v/>
      </c>
      <c r="AC105" s="49" t="str">
        <f t="shared" si="30"/>
        <v/>
      </c>
      <c r="AD105" s="49" t="str">
        <f t="shared" si="30"/>
        <v/>
      </c>
      <c r="AE105" s="49" t="str">
        <f t="shared" si="30"/>
        <v/>
      </c>
      <c r="AF105" s="49" t="str">
        <f t="shared" si="30"/>
        <v/>
      </c>
      <c r="AG105" s="49" t="str">
        <f t="shared" si="30"/>
        <v/>
      </c>
      <c r="AH105" s="49" t="str">
        <f t="shared" si="30"/>
        <v/>
      </c>
      <c r="AI105" s="49" t="str">
        <f t="shared" si="30"/>
        <v/>
      </c>
      <c r="AJ105" s="49" t="str">
        <f t="shared" si="30"/>
        <v/>
      </c>
      <c r="AK105" s="49" t="str">
        <f t="shared" si="27"/>
        <v/>
      </c>
      <c r="AL105" s="49" t="str">
        <f t="shared" si="27"/>
        <v/>
      </c>
      <c r="AM105" s="49" t="str">
        <f t="shared" si="27"/>
        <v/>
      </c>
      <c r="AN105" s="49" t="str">
        <f t="shared" si="27"/>
        <v/>
      </c>
      <c r="AO105" s="49" t="str">
        <f t="shared" si="27"/>
        <v/>
      </c>
      <c r="AP105" s="49" t="str">
        <f t="shared" si="27"/>
        <v/>
      </c>
      <c r="AQ105" s="49" t="str">
        <f t="shared" si="27"/>
        <v/>
      </c>
      <c r="AR105" s="49" t="str">
        <f t="shared" si="27"/>
        <v/>
      </c>
      <c r="AS105" s="49" t="str">
        <f t="shared" si="27"/>
        <v/>
      </c>
      <c r="AT105" s="49" t="str">
        <f t="shared" si="27"/>
        <v/>
      </c>
      <c r="AU105" s="49" t="str">
        <f t="shared" si="27"/>
        <v/>
      </c>
      <c r="AV105" s="49" t="str">
        <f t="shared" si="27"/>
        <v/>
      </c>
      <c r="AW105" s="49" t="str">
        <f t="shared" si="27"/>
        <v/>
      </c>
      <c r="AX105" s="49" t="str">
        <f t="shared" si="27"/>
        <v/>
      </c>
      <c r="AY105" s="49" t="str">
        <f t="shared" si="27"/>
        <v/>
      </c>
      <c r="AZ105" s="49" t="str">
        <f>+IFERROR(IF(AND(AY105=1,AZ$4&lt;$M105),1,IF(OR(AND($L105&gt;=AZ$4,$L105&lt;#REF!),AND($M105&gt;=AZ$4,$M105&lt;#REF!)),1,"")),"")</f>
        <v/>
      </c>
      <c r="BA105" s="14" t="s">
        <v>31</v>
      </c>
    </row>
    <row r="106" spans="2:53" ht="60" customHeight="1" x14ac:dyDescent="0.4">
      <c r="B106" s="89" t="str">
        <f t="shared" si="29"/>
        <v>ICT導入</v>
      </c>
      <c r="C106" s="91" t="str">
        <f t="shared" si="29"/>
        <v>事前検証</v>
      </c>
      <c r="D106" s="89" t="str">
        <f t="shared" si="29"/>
        <v>機能テスト・シナリオテスト</v>
      </c>
      <c r="E106" s="43" t="s">
        <v>279</v>
      </c>
      <c r="F106" s="44" t="s">
        <v>280</v>
      </c>
      <c r="G106" s="44" t="s">
        <v>281</v>
      </c>
      <c r="H106" s="44" t="s">
        <v>197</v>
      </c>
      <c r="I106" s="45" t="s">
        <v>62</v>
      </c>
      <c r="J106" s="44"/>
      <c r="K106" s="46"/>
      <c r="L106" s="76"/>
      <c r="M106" s="47"/>
      <c r="N106" s="76"/>
      <c r="O106" s="47"/>
      <c r="P106" s="83"/>
      <c r="Q106" s="46"/>
      <c r="R106" s="45"/>
      <c r="S106" s="46"/>
      <c r="T106" s="45"/>
      <c r="U106" s="46"/>
      <c r="V106" s="48" t="str">
        <f t="shared" si="30"/>
        <v/>
      </c>
      <c r="W106" s="49" t="str">
        <f t="shared" si="30"/>
        <v/>
      </c>
      <c r="X106" s="49" t="str">
        <f t="shared" si="30"/>
        <v/>
      </c>
      <c r="Y106" s="49" t="str">
        <f t="shared" si="30"/>
        <v/>
      </c>
      <c r="Z106" s="49" t="str">
        <f t="shared" si="30"/>
        <v/>
      </c>
      <c r="AA106" s="49" t="str">
        <f t="shared" si="30"/>
        <v/>
      </c>
      <c r="AB106" s="49" t="str">
        <f t="shared" si="30"/>
        <v/>
      </c>
      <c r="AC106" s="49" t="str">
        <f t="shared" si="30"/>
        <v/>
      </c>
      <c r="AD106" s="49" t="str">
        <f t="shared" si="30"/>
        <v/>
      </c>
      <c r="AE106" s="49" t="str">
        <f t="shared" si="30"/>
        <v/>
      </c>
      <c r="AF106" s="49" t="str">
        <f t="shared" si="30"/>
        <v/>
      </c>
      <c r="AG106" s="49" t="str">
        <f t="shared" si="30"/>
        <v/>
      </c>
      <c r="AH106" s="49" t="str">
        <f t="shared" si="30"/>
        <v/>
      </c>
      <c r="AI106" s="49" t="str">
        <f t="shared" si="30"/>
        <v/>
      </c>
      <c r="AJ106" s="49" t="str">
        <f t="shared" si="30"/>
        <v/>
      </c>
      <c r="AK106" s="49" t="str">
        <f t="shared" si="27"/>
        <v/>
      </c>
      <c r="AL106" s="49" t="str">
        <f t="shared" si="27"/>
        <v/>
      </c>
      <c r="AM106" s="49" t="str">
        <f t="shared" si="27"/>
        <v/>
      </c>
      <c r="AN106" s="49" t="str">
        <f t="shared" si="27"/>
        <v/>
      </c>
      <c r="AO106" s="49" t="str">
        <f t="shared" si="27"/>
        <v/>
      </c>
      <c r="AP106" s="49" t="str">
        <f t="shared" si="27"/>
        <v/>
      </c>
      <c r="AQ106" s="49" t="str">
        <f t="shared" si="27"/>
        <v/>
      </c>
      <c r="AR106" s="49" t="str">
        <f t="shared" si="27"/>
        <v/>
      </c>
      <c r="AS106" s="49" t="str">
        <f t="shared" si="27"/>
        <v/>
      </c>
      <c r="AT106" s="49" t="str">
        <f t="shared" si="27"/>
        <v/>
      </c>
      <c r="AU106" s="49" t="str">
        <f t="shared" si="27"/>
        <v/>
      </c>
      <c r="AV106" s="49" t="str">
        <f t="shared" si="27"/>
        <v/>
      </c>
      <c r="AW106" s="49" t="str">
        <f t="shared" si="27"/>
        <v/>
      </c>
      <c r="AX106" s="49" t="str">
        <f t="shared" si="27"/>
        <v/>
      </c>
      <c r="AY106" s="49" t="str">
        <f t="shared" si="27"/>
        <v/>
      </c>
      <c r="AZ106" s="49" t="str">
        <f>+IFERROR(IF(AND(AY106=1,AZ$4&lt;$M106),1,IF(OR(AND($L106&gt;=AZ$4,$L106&lt;#REF!),AND($M106&gt;=AZ$4,$M106&lt;#REF!)),1,"")),"")</f>
        <v/>
      </c>
      <c r="BA106" s="14" t="s">
        <v>31</v>
      </c>
    </row>
    <row r="107" spans="2:53" ht="60" customHeight="1" x14ac:dyDescent="0.4">
      <c r="B107" s="89" t="str">
        <f t="shared" si="29"/>
        <v>ICT導入</v>
      </c>
      <c r="C107" s="89" t="str">
        <f t="shared" si="29"/>
        <v>事前検証</v>
      </c>
      <c r="D107" s="89" t="str">
        <f t="shared" si="29"/>
        <v>機能テスト・シナリオテスト</v>
      </c>
      <c r="E107" s="57" t="s">
        <v>282</v>
      </c>
      <c r="F107" s="58" t="s">
        <v>283</v>
      </c>
      <c r="G107" s="58" t="s">
        <v>284</v>
      </c>
      <c r="H107" s="58" t="s">
        <v>197</v>
      </c>
      <c r="I107" s="59" t="s">
        <v>62</v>
      </c>
      <c r="J107" s="58"/>
      <c r="K107" s="60"/>
      <c r="L107" s="77"/>
      <c r="M107" s="65"/>
      <c r="N107" s="77"/>
      <c r="O107" s="65"/>
      <c r="P107" s="84"/>
      <c r="Q107" s="60"/>
      <c r="R107" s="59"/>
      <c r="S107" s="60"/>
      <c r="T107" s="59"/>
      <c r="U107" s="60"/>
      <c r="V107" s="66" t="str">
        <f t="shared" si="30"/>
        <v/>
      </c>
      <c r="W107" s="67" t="str">
        <f t="shared" si="30"/>
        <v/>
      </c>
      <c r="X107" s="67" t="str">
        <f t="shared" si="30"/>
        <v/>
      </c>
      <c r="Y107" s="67" t="str">
        <f t="shared" si="30"/>
        <v/>
      </c>
      <c r="Z107" s="67" t="str">
        <f t="shared" si="30"/>
        <v/>
      </c>
      <c r="AA107" s="67" t="str">
        <f t="shared" si="30"/>
        <v/>
      </c>
      <c r="AB107" s="67" t="str">
        <f t="shared" si="30"/>
        <v/>
      </c>
      <c r="AC107" s="67" t="str">
        <f t="shared" si="30"/>
        <v/>
      </c>
      <c r="AD107" s="67" t="str">
        <f t="shared" si="30"/>
        <v/>
      </c>
      <c r="AE107" s="67" t="str">
        <f t="shared" si="30"/>
        <v/>
      </c>
      <c r="AF107" s="67" t="str">
        <f t="shared" si="30"/>
        <v/>
      </c>
      <c r="AG107" s="67" t="str">
        <f t="shared" si="30"/>
        <v/>
      </c>
      <c r="AH107" s="67" t="str">
        <f t="shared" si="30"/>
        <v/>
      </c>
      <c r="AI107" s="67" t="str">
        <f t="shared" si="30"/>
        <v/>
      </c>
      <c r="AJ107" s="67" t="str">
        <f t="shared" si="30"/>
        <v/>
      </c>
      <c r="AK107" s="67" t="str">
        <f t="shared" si="27"/>
        <v/>
      </c>
      <c r="AL107" s="67" t="str">
        <f t="shared" si="27"/>
        <v/>
      </c>
      <c r="AM107" s="67" t="str">
        <f t="shared" si="27"/>
        <v/>
      </c>
      <c r="AN107" s="67" t="str">
        <f t="shared" si="27"/>
        <v/>
      </c>
      <c r="AO107" s="67" t="str">
        <f t="shared" si="27"/>
        <v/>
      </c>
      <c r="AP107" s="67" t="str">
        <f t="shared" si="27"/>
        <v/>
      </c>
      <c r="AQ107" s="67" t="str">
        <f t="shared" si="27"/>
        <v/>
      </c>
      <c r="AR107" s="67" t="str">
        <f t="shared" si="27"/>
        <v/>
      </c>
      <c r="AS107" s="67" t="str">
        <f t="shared" si="27"/>
        <v/>
      </c>
      <c r="AT107" s="67" t="str">
        <f t="shared" si="27"/>
        <v/>
      </c>
      <c r="AU107" s="67" t="str">
        <f t="shared" si="27"/>
        <v/>
      </c>
      <c r="AV107" s="67" t="str">
        <f t="shared" si="27"/>
        <v/>
      </c>
      <c r="AW107" s="67" t="str">
        <f t="shared" si="27"/>
        <v/>
      </c>
      <c r="AX107" s="67" t="str">
        <f t="shared" si="27"/>
        <v/>
      </c>
      <c r="AY107" s="67" t="str">
        <f t="shared" si="27"/>
        <v/>
      </c>
      <c r="AZ107" s="67" t="str">
        <f>+IFERROR(IF(AND(AY107=1,AZ$4&lt;$M107),1,IF(OR(AND($L107&gt;=AZ$4,$L107&lt;#REF!),AND($M107&gt;=AZ$4,$M107&lt;#REF!)),1,"")),"")</f>
        <v/>
      </c>
      <c r="BA107" s="14" t="s">
        <v>31</v>
      </c>
    </row>
    <row r="108" spans="2:53" ht="21.95" customHeight="1" x14ac:dyDescent="0.4">
      <c r="B108" s="89" t="str">
        <f t="shared" ref="B108:D123" si="31">B107</f>
        <v>ICT導入</v>
      </c>
      <c r="C108" s="89" t="str">
        <f t="shared" si="31"/>
        <v>事前検証</v>
      </c>
      <c r="D108" s="36" t="s">
        <v>285</v>
      </c>
      <c r="E108" s="37"/>
      <c r="F108" s="38"/>
      <c r="G108" s="38"/>
      <c r="H108" s="38"/>
      <c r="I108" s="39"/>
      <c r="J108" s="38"/>
      <c r="K108" s="40"/>
      <c r="L108" s="76"/>
      <c r="M108" s="47"/>
      <c r="N108" s="76"/>
      <c r="O108" s="47"/>
      <c r="P108" s="76"/>
      <c r="Q108" s="47"/>
      <c r="R108" s="32"/>
      <c r="S108" s="33"/>
      <c r="T108" s="28"/>
      <c r="U108" s="33"/>
      <c r="V108" s="48" t="str">
        <f t="shared" si="30"/>
        <v/>
      </c>
      <c r="W108" s="49" t="str">
        <f t="shared" si="30"/>
        <v/>
      </c>
      <c r="X108" s="49" t="str">
        <f t="shared" si="30"/>
        <v/>
      </c>
      <c r="Y108" s="49" t="str">
        <f t="shared" si="30"/>
        <v/>
      </c>
      <c r="Z108" s="49" t="str">
        <f t="shared" si="30"/>
        <v/>
      </c>
      <c r="AA108" s="49" t="str">
        <f t="shared" si="30"/>
        <v/>
      </c>
      <c r="AB108" s="49" t="str">
        <f t="shared" si="30"/>
        <v/>
      </c>
      <c r="AC108" s="49" t="str">
        <f t="shared" si="30"/>
        <v/>
      </c>
      <c r="AD108" s="49" t="str">
        <f t="shared" si="30"/>
        <v/>
      </c>
      <c r="AE108" s="49" t="str">
        <f t="shared" si="30"/>
        <v/>
      </c>
      <c r="AF108" s="49" t="str">
        <f t="shared" si="30"/>
        <v/>
      </c>
      <c r="AG108" s="49" t="str">
        <f t="shared" si="30"/>
        <v/>
      </c>
      <c r="AH108" s="49" t="str">
        <f t="shared" si="30"/>
        <v/>
      </c>
      <c r="AI108" s="49" t="str">
        <f t="shared" si="30"/>
        <v/>
      </c>
      <c r="AJ108" s="49" t="str">
        <f t="shared" si="30"/>
        <v/>
      </c>
      <c r="AK108" s="49" t="str">
        <f t="shared" si="27"/>
        <v/>
      </c>
      <c r="AL108" s="49" t="str">
        <f t="shared" si="27"/>
        <v/>
      </c>
      <c r="AM108" s="49" t="str">
        <f t="shared" si="27"/>
        <v/>
      </c>
      <c r="AN108" s="49" t="str">
        <f t="shared" si="27"/>
        <v/>
      </c>
      <c r="AO108" s="49" t="str">
        <f t="shared" si="27"/>
        <v/>
      </c>
      <c r="AP108" s="49" t="str">
        <f t="shared" si="27"/>
        <v/>
      </c>
      <c r="AQ108" s="49" t="str">
        <f t="shared" ref="AQ108:AY123" si="32">+IFERROR(IF(AND(AP108=1,AQ$4&lt;$M108),1,IF(OR(AND($L108&gt;=AQ$4,$L108&lt;AR$4),AND($M108&gt;=AQ$4,$M108&lt;AR$4)),1,"")),"")</f>
        <v/>
      </c>
      <c r="AR108" s="49" t="str">
        <f t="shared" si="32"/>
        <v/>
      </c>
      <c r="AS108" s="49" t="str">
        <f t="shared" si="32"/>
        <v/>
      </c>
      <c r="AT108" s="49" t="str">
        <f t="shared" si="32"/>
        <v/>
      </c>
      <c r="AU108" s="49" t="str">
        <f t="shared" si="32"/>
        <v/>
      </c>
      <c r="AV108" s="49" t="str">
        <f t="shared" si="32"/>
        <v/>
      </c>
      <c r="AW108" s="49" t="str">
        <f t="shared" si="32"/>
        <v/>
      </c>
      <c r="AX108" s="49" t="str">
        <f t="shared" si="32"/>
        <v/>
      </c>
      <c r="AY108" s="49" t="str">
        <f t="shared" si="32"/>
        <v/>
      </c>
      <c r="AZ108" s="49" t="str">
        <f>+IFERROR(IF(AND(AY108=1,AZ$4&lt;$M108),1,IF(OR(AND($L108&gt;=AZ$4,$L108&lt;#REF!),AND($M108&gt;=AZ$4,$M108&lt;#REF!)),1,"")),"")</f>
        <v/>
      </c>
      <c r="BA108" s="14" t="s">
        <v>31</v>
      </c>
    </row>
    <row r="109" spans="2:53" ht="60" customHeight="1" x14ac:dyDescent="0.4">
      <c r="B109" s="89" t="str">
        <f t="shared" si="31"/>
        <v>ICT導入</v>
      </c>
      <c r="C109" s="91" t="str">
        <f t="shared" si="31"/>
        <v>事前検証</v>
      </c>
      <c r="D109" s="89" t="str">
        <f t="shared" si="31"/>
        <v>ユーザー受入テスト（UAT）</v>
      </c>
      <c r="E109" s="43" t="s">
        <v>286</v>
      </c>
      <c r="F109" s="44" t="s">
        <v>287</v>
      </c>
      <c r="G109" s="44" t="s">
        <v>288</v>
      </c>
      <c r="H109" s="44" t="s">
        <v>289</v>
      </c>
      <c r="I109" s="45" t="s">
        <v>62</v>
      </c>
      <c r="J109" s="44"/>
      <c r="K109" s="46"/>
      <c r="L109" s="76"/>
      <c r="M109" s="47"/>
      <c r="N109" s="76"/>
      <c r="O109" s="47"/>
      <c r="P109" s="83"/>
      <c r="Q109" s="46"/>
      <c r="R109" s="45"/>
      <c r="S109" s="46"/>
      <c r="T109" s="45"/>
      <c r="U109" s="46"/>
      <c r="V109" s="48" t="str">
        <f t="shared" si="30"/>
        <v/>
      </c>
      <c r="W109" s="49" t="str">
        <f t="shared" si="30"/>
        <v/>
      </c>
      <c r="X109" s="49" t="str">
        <f t="shared" si="30"/>
        <v/>
      </c>
      <c r="Y109" s="49" t="str">
        <f t="shared" si="30"/>
        <v/>
      </c>
      <c r="Z109" s="49" t="str">
        <f t="shared" si="30"/>
        <v/>
      </c>
      <c r="AA109" s="49" t="str">
        <f t="shared" si="30"/>
        <v/>
      </c>
      <c r="AB109" s="49" t="str">
        <f t="shared" si="30"/>
        <v/>
      </c>
      <c r="AC109" s="49" t="str">
        <f t="shared" si="30"/>
        <v/>
      </c>
      <c r="AD109" s="49" t="str">
        <f t="shared" si="30"/>
        <v/>
      </c>
      <c r="AE109" s="49" t="str">
        <f t="shared" si="30"/>
        <v/>
      </c>
      <c r="AF109" s="49" t="str">
        <f t="shared" si="30"/>
        <v/>
      </c>
      <c r="AG109" s="49" t="str">
        <f t="shared" si="30"/>
        <v/>
      </c>
      <c r="AH109" s="49" t="str">
        <f t="shared" si="30"/>
        <v/>
      </c>
      <c r="AI109" s="49" t="str">
        <f t="shared" si="30"/>
        <v/>
      </c>
      <c r="AJ109" s="49" t="str">
        <f t="shared" si="30"/>
        <v/>
      </c>
      <c r="AK109" s="49" t="str">
        <f t="shared" si="30"/>
        <v/>
      </c>
      <c r="AL109" s="49" t="str">
        <f t="shared" ref="AL109:AY124" si="33">+IFERROR(IF(AND(AK109=1,AL$4&lt;$M109),1,IF(OR(AND($L109&gt;=AL$4,$L109&lt;AM$4),AND($M109&gt;=AL$4,$M109&lt;AM$4)),1,"")),"")</f>
        <v/>
      </c>
      <c r="AM109" s="49" t="str">
        <f t="shared" si="33"/>
        <v/>
      </c>
      <c r="AN109" s="49" t="str">
        <f t="shared" si="33"/>
        <v/>
      </c>
      <c r="AO109" s="49" t="str">
        <f t="shared" si="33"/>
        <v/>
      </c>
      <c r="AP109" s="49" t="str">
        <f t="shared" si="33"/>
        <v/>
      </c>
      <c r="AQ109" s="49" t="str">
        <f t="shared" si="32"/>
        <v/>
      </c>
      <c r="AR109" s="49" t="str">
        <f t="shared" si="32"/>
        <v/>
      </c>
      <c r="AS109" s="49" t="str">
        <f t="shared" si="32"/>
        <v/>
      </c>
      <c r="AT109" s="49" t="str">
        <f t="shared" si="32"/>
        <v/>
      </c>
      <c r="AU109" s="49" t="str">
        <f t="shared" si="32"/>
        <v/>
      </c>
      <c r="AV109" s="49" t="str">
        <f t="shared" si="32"/>
        <v/>
      </c>
      <c r="AW109" s="49" t="str">
        <f t="shared" si="32"/>
        <v/>
      </c>
      <c r="AX109" s="49" t="str">
        <f t="shared" si="32"/>
        <v/>
      </c>
      <c r="AY109" s="49" t="str">
        <f t="shared" si="32"/>
        <v/>
      </c>
      <c r="AZ109" s="49" t="str">
        <f>+IFERROR(IF(AND(AY109=1,AZ$4&lt;$M109),1,IF(OR(AND($L109&gt;=AZ$4,$L109&lt;#REF!),AND($M109&gt;=AZ$4,$M109&lt;#REF!)),1,"")),"")</f>
        <v/>
      </c>
      <c r="BA109" s="14" t="s">
        <v>31</v>
      </c>
    </row>
    <row r="110" spans="2:53" ht="60" customHeight="1" x14ac:dyDescent="0.4">
      <c r="B110" s="89" t="str">
        <f t="shared" si="31"/>
        <v>ICT導入</v>
      </c>
      <c r="C110" s="90" t="str">
        <f t="shared" si="31"/>
        <v>事前検証</v>
      </c>
      <c r="D110" s="90" t="str">
        <f t="shared" si="31"/>
        <v>ユーザー受入テスト（UAT）</v>
      </c>
      <c r="E110" s="57" t="s">
        <v>290</v>
      </c>
      <c r="F110" s="58" t="s">
        <v>291</v>
      </c>
      <c r="G110" s="58" t="s">
        <v>292</v>
      </c>
      <c r="H110" s="58" t="s">
        <v>197</v>
      </c>
      <c r="I110" s="59" t="s">
        <v>62</v>
      </c>
      <c r="J110" s="58"/>
      <c r="K110" s="60"/>
      <c r="L110" s="77"/>
      <c r="M110" s="65"/>
      <c r="N110" s="77"/>
      <c r="O110" s="65"/>
      <c r="P110" s="84"/>
      <c r="Q110" s="60"/>
      <c r="R110" s="59"/>
      <c r="S110" s="60"/>
      <c r="T110" s="59"/>
      <c r="U110" s="60"/>
      <c r="V110" s="66" t="str">
        <f t="shared" si="30"/>
        <v/>
      </c>
      <c r="W110" s="67" t="str">
        <f t="shared" si="30"/>
        <v/>
      </c>
      <c r="X110" s="67" t="str">
        <f t="shared" si="30"/>
        <v/>
      </c>
      <c r="Y110" s="67" t="str">
        <f t="shared" si="30"/>
        <v/>
      </c>
      <c r="Z110" s="67" t="str">
        <f t="shared" si="30"/>
        <v/>
      </c>
      <c r="AA110" s="67" t="str">
        <f t="shared" si="30"/>
        <v/>
      </c>
      <c r="AB110" s="67" t="str">
        <f t="shared" si="30"/>
        <v/>
      </c>
      <c r="AC110" s="67" t="str">
        <f t="shared" si="30"/>
        <v/>
      </c>
      <c r="AD110" s="67" t="str">
        <f t="shared" si="30"/>
        <v/>
      </c>
      <c r="AE110" s="67" t="str">
        <f t="shared" si="30"/>
        <v/>
      </c>
      <c r="AF110" s="67" t="str">
        <f t="shared" si="30"/>
        <v/>
      </c>
      <c r="AG110" s="67" t="str">
        <f t="shared" si="30"/>
        <v/>
      </c>
      <c r="AH110" s="67" t="str">
        <f t="shared" si="30"/>
        <v/>
      </c>
      <c r="AI110" s="67" t="str">
        <f t="shared" si="30"/>
        <v/>
      </c>
      <c r="AJ110" s="67" t="str">
        <f t="shared" si="30"/>
        <v/>
      </c>
      <c r="AK110" s="67" t="str">
        <f t="shared" si="30"/>
        <v/>
      </c>
      <c r="AL110" s="67" t="str">
        <f t="shared" si="33"/>
        <v/>
      </c>
      <c r="AM110" s="67" t="str">
        <f t="shared" si="33"/>
        <v/>
      </c>
      <c r="AN110" s="67" t="str">
        <f t="shared" si="33"/>
        <v/>
      </c>
      <c r="AO110" s="67" t="str">
        <f t="shared" si="33"/>
        <v/>
      </c>
      <c r="AP110" s="67" t="str">
        <f t="shared" si="33"/>
        <v/>
      </c>
      <c r="AQ110" s="67" t="str">
        <f t="shared" si="32"/>
        <v/>
      </c>
      <c r="AR110" s="67" t="str">
        <f t="shared" si="32"/>
        <v/>
      </c>
      <c r="AS110" s="67" t="str">
        <f t="shared" si="32"/>
        <v/>
      </c>
      <c r="AT110" s="67" t="str">
        <f t="shared" si="32"/>
        <v/>
      </c>
      <c r="AU110" s="67" t="str">
        <f t="shared" si="32"/>
        <v/>
      </c>
      <c r="AV110" s="67" t="str">
        <f t="shared" si="32"/>
        <v/>
      </c>
      <c r="AW110" s="67" t="str">
        <f t="shared" si="32"/>
        <v/>
      </c>
      <c r="AX110" s="67" t="str">
        <f t="shared" si="32"/>
        <v/>
      </c>
      <c r="AY110" s="67" t="str">
        <f t="shared" si="32"/>
        <v/>
      </c>
      <c r="AZ110" s="67" t="str">
        <f>+IFERROR(IF(AND(AY110=1,AZ$4&lt;$M110),1,IF(OR(AND($L110&gt;=AZ$4,$L110&lt;#REF!),AND($M110&gt;=AZ$4,$M110&lt;#REF!)),1,"")),"")</f>
        <v/>
      </c>
      <c r="BA110" s="14" t="s">
        <v>31</v>
      </c>
    </row>
    <row r="111" spans="2:53" ht="21.95" customHeight="1" x14ac:dyDescent="0.4">
      <c r="B111" s="89" t="str">
        <f t="shared" si="31"/>
        <v>ICT導入</v>
      </c>
      <c r="C111" s="24" t="s">
        <v>293</v>
      </c>
      <c r="D111" s="25"/>
      <c r="E111" s="26"/>
      <c r="F111" s="27"/>
      <c r="G111" s="27"/>
      <c r="H111" s="27"/>
      <c r="I111" s="28"/>
      <c r="J111" s="27"/>
      <c r="K111" s="29"/>
      <c r="L111" s="76"/>
      <c r="M111" s="31"/>
      <c r="N111" s="76"/>
      <c r="O111" s="31"/>
      <c r="P111" s="76"/>
      <c r="Q111" s="31"/>
      <c r="R111" s="32"/>
      <c r="S111" s="33"/>
      <c r="T111" s="28"/>
      <c r="U111" s="33"/>
      <c r="V111" s="34" t="str">
        <f t="shared" si="30"/>
        <v/>
      </c>
      <c r="W111" s="35" t="str">
        <f t="shared" si="30"/>
        <v/>
      </c>
      <c r="X111" s="35" t="str">
        <f t="shared" si="30"/>
        <v/>
      </c>
      <c r="Y111" s="35" t="str">
        <f t="shared" si="30"/>
        <v/>
      </c>
      <c r="Z111" s="35" t="str">
        <f t="shared" si="30"/>
        <v/>
      </c>
      <c r="AA111" s="35" t="str">
        <f t="shared" si="30"/>
        <v/>
      </c>
      <c r="AB111" s="35" t="str">
        <f t="shared" si="30"/>
        <v/>
      </c>
      <c r="AC111" s="35" t="str">
        <f t="shared" si="30"/>
        <v/>
      </c>
      <c r="AD111" s="35" t="str">
        <f t="shared" si="30"/>
        <v/>
      </c>
      <c r="AE111" s="35" t="str">
        <f t="shared" si="30"/>
        <v/>
      </c>
      <c r="AF111" s="35" t="str">
        <f t="shared" si="30"/>
        <v/>
      </c>
      <c r="AG111" s="35" t="str">
        <f t="shared" si="30"/>
        <v/>
      </c>
      <c r="AH111" s="35" t="str">
        <f t="shared" si="30"/>
        <v/>
      </c>
      <c r="AI111" s="35" t="str">
        <f t="shared" si="30"/>
        <v/>
      </c>
      <c r="AJ111" s="35" t="str">
        <f t="shared" si="30"/>
        <v/>
      </c>
      <c r="AK111" s="35" t="str">
        <f t="shared" si="30"/>
        <v/>
      </c>
      <c r="AL111" s="35" t="str">
        <f t="shared" si="33"/>
        <v/>
      </c>
      <c r="AM111" s="35" t="str">
        <f t="shared" si="33"/>
        <v/>
      </c>
      <c r="AN111" s="35" t="str">
        <f t="shared" si="33"/>
        <v/>
      </c>
      <c r="AO111" s="35" t="str">
        <f t="shared" si="33"/>
        <v/>
      </c>
      <c r="AP111" s="35" t="str">
        <f t="shared" si="33"/>
        <v/>
      </c>
      <c r="AQ111" s="35" t="str">
        <f t="shared" si="32"/>
        <v/>
      </c>
      <c r="AR111" s="35" t="str">
        <f t="shared" si="32"/>
        <v/>
      </c>
      <c r="AS111" s="35" t="str">
        <f t="shared" si="32"/>
        <v/>
      </c>
      <c r="AT111" s="35" t="str">
        <f t="shared" si="32"/>
        <v/>
      </c>
      <c r="AU111" s="35" t="str">
        <f t="shared" si="32"/>
        <v/>
      </c>
      <c r="AV111" s="35" t="str">
        <f t="shared" si="32"/>
        <v/>
      </c>
      <c r="AW111" s="35" t="str">
        <f t="shared" si="32"/>
        <v/>
      </c>
      <c r="AX111" s="35" t="str">
        <f t="shared" si="32"/>
        <v/>
      </c>
      <c r="AY111" s="35" t="str">
        <f t="shared" si="32"/>
        <v/>
      </c>
      <c r="AZ111" s="35" t="str">
        <f>+IFERROR(IF(AND(AY111=1,AZ$4&lt;$M111),1,IF(OR(AND($L111&gt;=AZ$4,$L111&lt;#REF!),AND($M111&gt;=AZ$4,$M111&lt;#REF!)),1,"")),"")</f>
        <v/>
      </c>
      <c r="BA111" s="14" t="s">
        <v>31</v>
      </c>
    </row>
    <row r="112" spans="2:53" ht="21.95" customHeight="1" x14ac:dyDescent="0.4">
      <c r="B112" s="89" t="str">
        <f t="shared" si="31"/>
        <v>ICT導入</v>
      </c>
      <c r="C112" s="91" t="str">
        <f t="shared" si="31"/>
        <v>本番導入</v>
      </c>
      <c r="D112" s="36" t="s">
        <v>294</v>
      </c>
      <c r="E112" s="37"/>
      <c r="F112" s="38"/>
      <c r="G112" s="38"/>
      <c r="H112" s="38"/>
      <c r="I112" s="39"/>
      <c r="J112" s="38"/>
      <c r="K112" s="40"/>
      <c r="L112" s="76"/>
      <c r="M112" s="47"/>
      <c r="N112" s="76"/>
      <c r="O112" s="47"/>
      <c r="P112" s="76"/>
      <c r="Q112" s="47"/>
      <c r="R112" s="32"/>
      <c r="S112" s="33"/>
      <c r="T112" s="28"/>
      <c r="U112" s="33"/>
      <c r="V112" s="48" t="str">
        <f t="shared" si="30"/>
        <v/>
      </c>
      <c r="W112" s="49" t="str">
        <f t="shared" si="30"/>
        <v/>
      </c>
      <c r="X112" s="49" t="str">
        <f t="shared" si="30"/>
        <v/>
      </c>
      <c r="Y112" s="49" t="str">
        <f t="shared" si="30"/>
        <v/>
      </c>
      <c r="Z112" s="49" t="str">
        <f t="shared" si="30"/>
        <v/>
      </c>
      <c r="AA112" s="49" t="str">
        <f t="shared" si="30"/>
        <v/>
      </c>
      <c r="AB112" s="49" t="str">
        <f t="shared" si="30"/>
        <v/>
      </c>
      <c r="AC112" s="49" t="str">
        <f t="shared" si="30"/>
        <v/>
      </c>
      <c r="AD112" s="49" t="str">
        <f t="shared" si="30"/>
        <v/>
      </c>
      <c r="AE112" s="49" t="str">
        <f t="shared" si="30"/>
        <v/>
      </c>
      <c r="AF112" s="49" t="str">
        <f t="shared" si="30"/>
        <v/>
      </c>
      <c r="AG112" s="49" t="str">
        <f t="shared" si="30"/>
        <v/>
      </c>
      <c r="AH112" s="49" t="str">
        <f t="shared" si="30"/>
        <v/>
      </c>
      <c r="AI112" s="49" t="str">
        <f t="shared" si="30"/>
        <v/>
      </c>
      <c r="AJ112" s="49" t="str">
        <f t="shared" si="30"/>
        <v/>
      </c>
      <c r="AK112" s="49" t="str">
        <f t="shared" si="30"/>
        <v/>
      </c>
      <c r="AL112" s="49" t="str">
        <f t="shared" si="33"/>
        <v/>
      </c>
      <c r="AM112" s="49" t="str">
        <f t="shared" si="33"/>
        <v/>
      </c>
      <c r="AN112" s="49" t="str">
        <f t="shared" si="33"/>
        <v/>
      </c>
      <c r="AO112" s="49" t="str">
        <f t="shared" si="33"/>
        <v/>
      </c>
      <c r="AP112" s="49" t="str">
        <f t="shared" si="33"/>
        <v/>
      </c>
      <c r="AQ112" s="49" t="str">
        <f t="shared" si="32"/>
        <v/>
      </c>
      <c r="AR112" s="49" t="str">
        <f t="shared" si="32"/>
        <v/>
      </c>
      <c r="AS112" s="49" t="str">
        <f t="shared" si="32"/>
        <v/>
      </c>
      <c r="AT112" s="49" t="str">
        <f t="shared" si="32"/>
        <v/>
      </c>
      <c r="AU112" s="49" t="str">
        <f t="shared" si="32"/>
        <v/>
      </c>
      <c r="AV112" s="49" t="str">
        <f t="shared" si="32"/>
        <v/>
      </c>
      <c r="AW112" s="49" t="str">
        <f t="shared" si="32"/>
        <v/>
      </c>
      <c r="AX112" s="49" t="str">
        <f t="shared" si="32"/>
        <v/>
      </c>
      <c r="AY112" s="49" t="str">
        <f t="shared" si="32"/>
        <v/>
      </c>
      <c r="AZ112" s="49" t="str">
        <f>+IFERROR(IF(AND(AY112=1,AZ$4&lt;$M112),1,IF(OR(AND($L112&gt;=AZ$4,$L112&lt;#REF!),AND($M112&gt;=AZ$4,$M112&lt;#REF!)),1,"")),"")</f>
        <v/>
      </c>
      <c r="BA112" s="14" t="s">
        <v>31</v>
      </c>
    </row>
    <row r="113" spans="2:53" ht="60" customHeight="1" x14ac:dyDescent="0.4">
      <c r="B113" s="89" t="str">
        <f t="shared" si="31"/>
        <v>ICT導入</v>
      </c>
      <c r="C113" s="89" t="str">
        <f t="shared" si="31"/>
        <v>本番導入</v>
      </c>
      <c r="D113" s="89" t="str">
        <f t="shared" si="31"/>
        <v>導入日程調整・周知</v>
      </c>
      <c r="E113" s="43" t="s">
        <v>295</v>
      </c>
      <c r="F113" s="44" t="s">
        <v>296</v>
      </c>
      <c r="G113" s="44" t="s">
        <v>297</v>
      </c>
      <c r="H113" s="44" t="s">
        <v>121</v>
      </c>
      <c r="I113" s="45" t="s">
        <v>62</v>
      </c>
      <c r="J113" s="44"/>
      <c r="K113" s="46"/>
      <c r="L113" s="76"/>
      <c r="M113" s="47"/>
      <c r="N113" s="76"/>
      <c r="O113" s="47"/>
      <c r="P113" s="83"/>
      <c r="Q113" s="46"/>
      <c r="R113" s="45"/>
      <c r="S113" s="46"/>
      <c r="T113" s="45"/>
      <c r="U113" s="46"/>
      <c r="V113" s="48" t="str">
        <f t="shared" si="30"/>
        <v/>
      </c>
      <c r="W113" s="49" t="str">
        <f t="shared" si="30"/>
        <v/>
      </c>
      <c r="X113" s="49" t="str">
        <f t="shared" si="30"/>
        <v/>
      </c>
      <c r="Y113" s="49" t="str">
        <f t="shared" si="30"/>
        <v/>
      </c>
      <c r="Z113" s="49" t="str">
        <f t="shared" si="30"/>
        <v/>
      </c>
      <c r="AA113" s="49" t="str">
        <f t="shared" si="30"/>
        <v/>
      </c>
      <c r="AB113" s="49" t="str">
        <f t="shared" si="30"/>
        <v/>
      </c>
      <c r="AC113" s="49" t="str">
        <f t="shared" si="30"/>
        <v/>
      </c>
      <c r="AD113" s="49" t="str">
        <f t="shared" si="30"/>
        <v/>
      </c>
      <c r="AE113" s="49" t="str">
        <f t="shared" si="30"/>
        <v/>
      </c>
      <c r="AF113" s="49" t="str">
        <f t="shared" si="30"/>
        <v/>
      </c>
      <c r="AG113" s="49" t="str">
        <f t="shared" si="30"/>
        <v/>
      </c>
      <c r="AH113" s="49" t="str">
        <f t="shared" si="30"/>
        <v/>
      </c>
      <c r="AI113" s="49" t="str">
        <f t="shared" si="30"/>
        <v/>
      </c>
      <c r="AJ113" s="49" t="str">
        <f t="shared" si="30"/>
        <v/>
      </c>
      <c r="AK113" s="49" t="str">
        <f t="shared" si="30"/>
        <v/>
      </c>
      <c r="AL113" s="49" t="str">
        <f t="shared" si="33"/>
        <v/>
      </c>
      <c r="AM113" s="49" t="str">
        <f t="shared" si="33"/>
        <v/>
      </c>
      <c r="AN113" s="49" t="str">
        <f t="shared" si="33"/>
        <v/>
      </c>
      <c r="AO113" s="49" t="str">
        <f t="shared" si="33"/>
        <v/>
      </c>
      <c r="AP113" s="49" t="str">
        <f t="shared" si="33"/>
        <v/>
      </c>
      <c r="AQ113" s="49" t="str">
        <f t="shared" si="32"/>
        <v/>
      </c>
      <c r="AR113" s="49" t="str">
        <f t="shared" si="32"/>
        <v/>
      </c>
      <c r="AS113" s="49" t="str">
        <f t="shared" si="32"/>
        <v/>
      </c>
      <c r="AT113" s="49" t="str">
        <f t="shared" si="32"/>
        <v/>
      </c>
      <c r="AU113" s="49" t="str">
        <f t="shared" si="32"/>
        <v/>
      </c>
      <c r="AV113" s="49" t="str">
        <f t="shared" si="32"/>
        <v/>
      </c>
      <c r="AW113" s="49" t="str">
        <f t="shared" si="32"/>
        <v/>
      </c>
      <c r="AX113" s="49" t="str">
        <f t="shared" si="32"/>
        <v/>
      </c>
      <c r="AY113" s="49" t="str">
        <f t="shared" si="32"/>
        <v/>
      </c>
      <c r="AZ113" s="49" t="str">
        <f>+IFERROR(IF(AND(AY113=1,AZ$4&lt;$M113),1,IF(OR(AND($L113&gt;=AZ$4,$L113&lt;#REF!),AND($M113&gt;=AZ$4,$M113&lt;#REF!)),1,"")),"")</f>
        <v/>
      </c>
      <c r="BA113" s="14" t="s">
        <v>31</v>
      </c>
    </row>
    <row r="114" spans="2:53" ht="60" customHeight="1" x14ac:dyDescent="0.4">
      <c r="B114" s="89" t="str">
        <f t="shared" si="31"/>
        <v>ICT導入</v>
      </c>
      <c r="C114" s="91" t="str">
        <f t="shared" si="31"/>
        <v>本番導入</v>
      </c>
      <c r="D114" s="89" t="str">
        <f t="shared" si="31"/>
        <v>導入日程調整・周知</v>
      </c>
      <c r="E114" s="57" t="s">
        <v>298</v>
      </c>
      <c r="F114" s="58" t="s">
        <v>299</v>
      </c>
      <c r="G114" s="58" t="s">
        <v>300</v>
      </c>
      <c r="H114" s="58" t="s">
        <v>121</v>
      </c>
      <c r="I114" s="59" t="s">
        <v>62</v>
      </c>
      <c r="J114" s="58"/>
      <c r="K114" s="60"/>
      <c r="L114" s="77"/>
      <c r="M114" s="65"/>
      <c r="N114" s="77"/>
      <c r="O114" s="65"/>
      <c r="P114" s="84"/>
      <c r="Q114" s="60"/>
      <c r="R114" s="59"/>
      <c r="S114" s="60"/>
      <c r="T114" s="59"/>
      <c r="U114" s="60"/>
      <c r="V114" s="66" t="str">
        <f t="shared" si="30"/>
        <v/>
      </c>
      <c r="W114" s="67" t="str">
        <f t="shared" si="30"/>
        <v/>
      </c>
      <c r="X114" s="67" t="str">
        <f t="shared" si="30"/>
        <v/>
      </c>
      <c r="Y114" s="67" t="str">
        <f t="shared" si="30"/>
        <v/>
      </c>
      <c r="Z114" s="67" t="str">
        <f t="shared" si="30"/>
        <v/>
      </c>
      <c r="AA114" s="67" t="str">
        <f t="shared" si="30"/>
        <v/>
      </c>
      <c r="AB114" s="67" t="str">
        <f t="shared" si="30"/>
        <v/>
      </c>
      <c r="AC114" s="67" t="str">
        <f t="shared" si="30"/>
        <v/>
      </c>
      <c r="AD114" s="67" t="str">
        <f t="shared" si="30"/>
        <v/>
      </c>
      <c r="AE114" s="67" t="str">
        <f t="shared" si="30"/>
        <v/>
      </c>
      <c r="AF114" s="67" t="str">
        <f t="shared" si="30"/>
        <v/>
      </c>
      <c r="AG114" s="67" t="str">
        <f t="shared" si="30"/>
        <v/>
      </c>
      <c r="AH114" s="67" t="str">
        <f t="shared" si="30"/>
        <v/>
      </c>
      <c r="AI114" s="67" t="str">
        <f t="shared" si="30"/>
        <v/>
      </c>
      <c r="AJ114" s="67" t="str">
        <f t="shared" si="30"/>
        <v/>
      </c>
      <c r="AK114" s="67" t="str">
        <f t="shared" si="30"/>
        <v/>
      </c>
      <c r="AL114" s="67" t="str">
        <f t="shared" si="33"/>
        <v/>
      </c>
      <c r="AM114" s="67" t="str">
        <f t="shared" si="33"/>
        <v/>
      </c>
      <c r="AN114" s="67" t="str">
        <f t="shared" si="33"/>
        <v/>
      </c>
      <c r="AO114" s="67" t="str">
        <f t="shared" si="33"/>
        <v/>
      </c>
      <c r="AP114" s="67" t="str">
        <f t="shared" si="33"/>
        <v/>
      </c>
      <c r="AQ114" s="67" t="str">
        <f t="shared" si="32"/>
        <v/>
      </c>
      <c r="AR114" s="67" t="str">
        <f t="shared" si="32"/>
        <v/>
      </c>
      <c r="AS114" s="67" t="str">
        <f t="shared" si="32"/>
        <v/>
      </c>
      <c r="AT114" s="67" t="str">
        <f t="shared" si="32"/>
        <v/>
      </c>
      <c r="AU114" s="67" t="str">
        <f t="shared" si="32"/>
        <v/>
      </c>
      <c r="AV114" s="67" t="str">
        <f t="shared" si="32"/>
        <v/>
      </c>
      <c r="AW114" s="67" t="str">
        <f t="shared" si="32"/>
        <v/>
      </c>
      <c r="AX114" s="67" t="str">
        <f t="shared" si="32"/>
        <v/>
      </c>
      <c r="AY114" s="67" t="str">
        <f t="shared" si="32"/>
        <v/>
      </c>
      <c r="AZ114" s="67" t="str">
        <f>+IFERROR(IF(AND(AY114=1,AZ$4&lt;$M114),1,IF(OR(AND($L114&gt;=AZ$4,$L114&lt;#REF!),AND($M114&gt;=AZ$4,$M114&lt;#REF!)),1,"")),"")</f>
        <v/>
      </c>
      <c r="BA114" s="14" t="s">
        <v>31</v>
      </c>
    </row>
    <row r="115" spans="2:53" ht="21.95" customHeight="1" x14ac:dyDescent="0.4">
      <c r="B115" s="89" t="str">
        <f t="shared" si="31"/>
        <v>ICT導入</v>
      </c>
      <c r="C115" s="89" t="str">
        <f t="shared" si="31"/>
        <v>本番導入</v>
      </c>
      <c r="D115" s="36" t="s">
        <v>301</v>
      </c>
      <c r="E115" s="37"/>
      <c r="F115" s="38"/>
      <c r="G115" s="38"/>
      <c r="H115" s="38"/>
      <c r="I115" s="39"/>
      <c r="J115" s="38"/>
      <c r="K115" s="40"/>
      <c r="L115" s="76"/>
      <c r="M115" s="47"/>
      <c r="N115" s="76"/>
      <c r="O115" s="47"/>
      <c r="P115" s="76"/>
      <c r="Q115" s="47"/>
      <c r="R115" s="32"/>
      <c r="S115" s="33"/>
      <c r="T115" s="28"/>
      <c r="U115" s="33"/>
      <c r="V115" s="48" t="str">
        <f t="shared" si="30"/>
        <v/>
      </c>
      <c r="W115" s="49" t="str">
        <f t="shared" si="30"/>
        <v/>
      </c>
      <c r="X115" s="49" t="str">
        <f t="shared" si="30"/>
        <v/>
      </c>
      <c r="Y115" s="49" t="str">
        <f t="shared" si="30"/>
        <v/>
      </c>
      <c r="Z115" s="49" t="str">
        <f t="shared" si="30"/>
        <v/>
      </c>
      <c r="AA115" s="49" t="str">
        <f t="shared" si="30"/>
        <v/>
      </c>
      <c r="AB115" s="49" t="str">
        <f t="shared" si="30"/>
        <v/>
      </c>
      <c r="AC115" s="49" t="str">
        <f t="shared" si="30"/>
        <v/>
      </c>
      <c r="AD115" s="49" t="str">
        <f t="shared" si="30"/>
        <v/>
      </c>
      <c r="AE115" s="49" t="str">
        <f t="shared" si="30"/>
        <v/>
      </c>
      <c r="AF115" s="49" t="str">
        <f t="shared" si="30"/>
        <v/>
      </c>
      <c r="AG115" s="49" t="str">
        <f t="shared" si="30"/>
        <v/>
      </c>
      <c r="AH115" s="49" t="str">
        <f t="shared" si="30"/>
        <v/>
      </c>
      <c r="AI115" s="49" t="str">
        <f t="shared" si="30"/>
        <v/>
      </c>
      <c r="AJ115" s="49" t="str">
        <f t="shared" si="30"/>
        <v/>
      </c>
      <c r="AK115" s="49" t="str">
        <f t="shared" si="30"/>
        <v/>
      </c>
      <c r="AL115" s="49" t="str">
        <f t="shared" si="33"/>
        <v/>
      </c>
      <c r="AM115" s="49" t="str">
        <f t="shared" si="33"/>
        <v/>
      </c>
      <c r="AN115" s="49" t="str">
        <f t="shared" si="33"/>
        <v/>
      </c>
      <c r="AO115" s="49" t="str">
        <f t="shared" si="33"/>
        <v/>
      </c>
      <c r="AP115" s="49" t="str">
        <f t="shared" si="33"/>
        <v/>
      </c>
      <c r="AQ115" s="49" t="str">
        <f t="shared" si="32"/>
        <v/>
      </c>
      <c r="AR115" s="49" t="str">
        <f t="shared" si="32"/>
        <v/>
      </c>
      <c r="AS115" s="49" t="str">
        <f t="shared" si="32"/>
        <v/>
      </c>
      <c r="AT115" s="49" t="str">
        <f t="shared" si="32"/>
        <v/>
      </c>
      <c r="AU115" s="49" t="str">
        <f t="shared" si="32"/>
        <v/>
      </c>
      <c r="AV115" s="49" t="str">
        <f t="shared" si="32"/>
        <v/>
      </c>
      <c r="AW115" s="49" t="str">
        <f t="shared" si="32"/>
        <v/>
      </c>
      <c r="AX115" s="49" t="str">
        <f t="shared" si="32"/>
        <v/>
      </c>
      <c r="AY115" s="49" t="str">
        <f t="shared" si="32"/>
        <v/>
      </c>
      <c r="AZ115" s="49" t="str">
        <f>+IFERROR(IF(AND(AY115=1,AZ$4&lt;$M115),1,IF(OR(AND($L115&gt;=AZ$4,$L115&lt;#REF!),AND($M115&gt;=AZ$4,$M115&lt;#REF!)),1,"")),"")</f>
        <v/>
      </c>
      <c r="BA115" s="14" t="s">
        <v>31</v>
      </c>
    </row>
    <row r="116" spans="2:53" ht="60" customHeight="1" x14ac:dyDescent="0.4">
      <c r="B116" s="89" t="str">
        <f t="shared" si="31"/>
        <v>ICT導入</v>
      </c>
      <c r="C116" s="91" t="str">
        <f t="shared" si="31"/>
        <v>本番導入</v>
      </c>
      <c r="D116" s="89" t="str">
        <f t="shared" si="31"/>
        <v>本番データ移行</v>
      </c>
      <c r="E116" s="43" t="s">
        <v>302</v>
      </c>
      <c r="F116" s="44" t="s">
        <v>303</v>
      </c>
      <c r="G116" s="44" t="s">
        <v>304</v>
      </c>
      <c r="H116" s="44" t="s">
        <v>197</v>
      </c>
      <c r="I116" s="45" t="s">
        <v>62</v>
      </c>
      <c r="J116" s="44"/>
      <c r="K116" s="46"/>
      <c r="L116" s="76"/>
      <c r="M116" s="47"/>
      <c r="N116" s="76"/>
      <c r="O116" s="47"/>
      <c r="P116" s="83"/>
      <c r="Q116" s="46"/>
      <c r="R116" s="45"/>
      <c r="S116" s="46"/>
      <c r="T116" s="45"/>
      <c r="U116" s="46"/>
      <c r="V116" s="48" t="str">
        <f t="shared" si="30"/>
        <v/>
      </c>
      <c r="W116" s="49" t="str">
        <f t="shared" si="30"/>
        <v/>
      </c>
      <c r="X116" s="49" t="str">
        <f t="shared" si="30"/>
        <v/>
      </c>
      <c r="Y116" s="49" t="str">
        <f t="shared" si="30"/>
        <v/>
      </c>
      <c r="Z116" s="49" t="str">
        <f t="shared" si="30"/>
        <v/>
      </c>
      <c r="AA116" s="49" t="str">
        <f t="shared" si="30"/>
        <v/>
      </c>
      <c r="AB116" s="49" t="str">
        <f t="shared" si="30"/>
        <v/>
      </c>
      <c r="AC116" s="49" t="str">
        <f t="shared" si="30"/>
        <v/>
      </c>
      <c r="AD116" s="49" t="str">
        <f t="shared" si="30"/>
        <v/>
      </c>
      <c r="AE116" s="49" t="str">
        <f t="shared" si="30"/>
        <v/>
      </c>
      <c r="AF116" s="49" t="str">
        <f t="shared" si="30"/>
        <v/>
      </c>
      <c r="AG116" s="49" t="str">
        <f t="shared" si="30"/>
        <v/>
      </c>
      <c r="AH116" s="49" t="str">
        <f t="shared" si="30"/>
        <v/>
      </c>
      <c r="AI116" s="49" t="str">
        <f t="shared" si="30"/>
        <v/>
      </c>
      <c r="AJ116" s="49" t="str">
        <f t="shared" si="30"/>
        <v/>
      </c>
      <c r="AK116" s="49" t="str">
        <f t="shared" si="30"/>
        <v/>
      </c>
      <c r="AL116" s="49" t="str">
        <f t="shared" si="33"/>
        <v/>
      </c>
      <c r="AM116" s="49" t="str">
        <f t="shared" si="33"/>
        <v/>
      </c>
      <c r="AN116" s="49" t="str">
        <f t="shared" si="33"/>
        <v/>
      </c>
      <c r="AO116" s="49" t="str">
        <f t="shared" si="33"/>
        <v/>
      </c>
      <c r="AP116" s="49" t="str">
        <f t="shared" si="33"/>
        <v/>
      </c>
      <c r="AQ116" s="49" t="str">
        <f t="shared" si="32"/>
        <v/>
      </c>
      <c r="AR116" s="49" t="str">
        <f t="shared" si="32"/>
        <v/>
      </c>
      <c r="AS116" s="49" t="str">
        <f t="shared" si="32"/>
        <v/>
      </c>
      <c r="AT116" s="49" t="str">
        <f t="shared" si="32"/>
        <v/>
      </c>
      <c r="AU116" s="49" t="str">
        <f t="shared" si="32"/>
        <v/>
      </c>
      <c r="AV116" s="49" t="str">
        <f t="shared" si="32"/>
        <v/>
      </c>
      <c r="AW116" s="49" t="str">
        <f t="shared" si="32"/>
        <v/>
      </c>
      <c r="AX116" s="49" t="str">
        <f t="shared" si="32"/>
        <v/>
      </c>
      <c r="AY116" s="49" t="str">
        <f t="shared" si="32"/>
        <v/>
      </c>
      <c r="AZ116" s="49" t="str">
        <f>+IFERROR(IF(AND(AY116=1,AZ$4&lt;$M116),1,IF(OR(AND($L116&gt;=AZ$4,$L116&lt;#REF!),AND($M116&gt;=AZ$4,$M116&lt;#REF!)),1,"")),"")</f>
        <v/>
      </c>
      <c r="BA116" s="14" t="s">
        <v>31</v>
      </c>
    </row>
    <row r="117" spans="2:53" ht="60" customHeight="1" x14ac:dyDescent="0.4">
      <c r="B117" s="89" t="str">
        <f t="shared" si="31"/>
        <v>ICT導入</v>
      </c>
      <c r="C117" s="89" t="str">
        <f t="shared" si="31"/>
        <v>本番導入</v>
      </c>
      <c r="D117" s="89" t="str">
        <f t="shared" si="31"/>
        <v>本番データ移行</v>
      </c>
      <c r="E117" s="57" t="s">
        <v>305</v>
      </c>
      <c r="F117" s="58" t="s">
        <v>306</v>
      </c>
      <c r="G117" s="58" t="s">
        <v>307</v>
      </c>
      <c r="H117" s="58" t="s">
        <v>197</v>
      </c>
      <c r="I117" s="59" t="s">
        <v>62</v>
      </c>
      <c r="J117" s="58"/>
      <c r="K117" s="60"/>
      <c r="L117" s="77"/>
      <c r="M117" s="65"/>
      <c r="N117" s="77"/>
      <c r="O117" s="65"/>
      <c r="P117" s="84"/>
      <c r="Q117" s="60"/>
      <c r="R117" s="59"/>
      <c r="S117" s="60"/>
      <c r="T117" s="59"/>
      <c r="U117" s="60"/>
      <c r="V117" s="66" t="str">
        <f t="shared" si="30"/>
        <v/>
      </c>
      <c r="W117" s="67" t="str">
        <f t="shared" si="30"/>
        <v/>
      </c>
      <c r="X117" s="67" t="str">
        <f t="shared" si="30"/>
        <v/>
      </c>
      <c r="Y117" s="67" t="str">
        <f t="shared" si="30"/>
        <v/>
      </c>
      <c r="Z117" s="67" t="str">
        <f t="shared" si="30"/>
        <v/>
      </c>
      <c r="AA117" s="67" t="str">
        <f t="shared" si="30"/>
        <v/>
      </c>
      <c r="AB117" s="67" t="str">
        <f t="shared" si="30"/>
        <v/>
      </c>
      <c r="AC117" s="67" t="str">
        <f t="shared" ref="AC117:AR136" si="34">+IFERROR(IF(AND(AB117=1,AC$4&lt;$M117),1,IF(OR(AND($L117&gt;=AC$4,$L117&lt;AD$4),AND($M117&gt;=AC$4,$M117&lt;AD$4)),1,"")),"")</f>
        <v/>
      </c>
      <c r="AD117" s="67" t="str">
        <f t="shared" si="34"/>
        <v/>
      </c>
      <c r="AE117" s="67" t="str">
        <f t="shared" si="34"/>
        <v/>
      </c>
      <c r="AF117" s="67" t="str">
        <f t="shared" si="34"/>
        <v/>
      </c>
      <c r="AG117" s="67" t="str">
        <f t="shared" si="34"/>
        <v/>
      </c>
      <c r="AH117" s="67" t="str">
        <f t="shared" si="34"/>
        <v/>
      </c>
      <c r="AI117" s="67" t="str">
        <f t="shared" si="34"/>
        <v/>
      </c>
      <c r="AJ117" s="67" t="str">
        <f t="shared" si="34"/>
        <v/>
      </c>
      <c r="AK117" s="67" t="str">
        <f t="shared" si="34"/>
        <v/>
      </c>
      <c r="AL117" s="67" t="str">
        <f t="shared" si="33"/>
        <v/>
      </c>
      <c r="AM117" s="67" t="str">
        <f t="shared" si="33"/>
        <v/>
      </c>
      <c r="AN117" s="67" t="str">
        <f t="shared" si="33"/>
        <v/>
      </c>
      <c r="AO117" s="67" t="str">
        <f t="shared" si="33"/>
        <v/>
      </c>
      <c r="AP117" s="67" t="str">
        <f t="shared" si="33"/>
        <v/>
      </c>
      <c r="AQ117" s="67" t="str">
        <f t="shared" si="32"/>
        <v/>
      </c>
      <c r="AR117" s="67" t="str">
        <f t="shared" si="32"/>
        <v/>
      </c>
      <c r="AS117" s="67" t="str">
        <f t="shared" si="32"/>
        <v/>
      </c>
      <c r="AT117" s="67" t="str">
        <f t="shared" si="32"/>
        <v/>
      </c>
      <c r="AU117" s="67" t="str">
        <f t="shared" si="32"/>
        <v/>
      </c>
      <c r="AV117" s="67" t="str">
        <f t="shared" si="32"/>
        <v/>
      </c>
      <c r="AW117" s="67" t="str">
        <f t="shared" si="32"/>
        <v/>
      </c>
      <c r="AX117" s="67" t="str">
        <f t="shared" si="32"/>
        <v/>
      </c>
      <c r="AY117" s="67" t="str">
        <f t="shared" si="32"/>
        <v/>
      </c>
      <c r="AZ117" s="67" t="str">
        <f>+IFERROR(IF(AND(AY117=1,AZ$4&lt;$M117),1,IF(OR(AND($L117&gt;=AZ$4,$L117&lt;#REF!),AND($M117&gt;=AZ$4,$M117&lt;#REF!)),1,"")),"")</f>
        <v/>
      </c>
      <c r="BA117" s="14" t="s">
        <v>31</v>
      </c>
    </row>
    <row r="118" spans="2:53" ht="21.95" customHeight="1" x14ac:dyDescent="0.4">
      <c r="B118" s="89" t="str">
        <f t="shared" si="31"/>
        <v>ICT導入</v>
      </c>
      <c r="C118" s="89" t="str">
        <f t="shared" si="31"/>
        <v>本番導入</v>
      </c>
      <c r="D118" s="36" t="s">
        <v>308</v>
      </c>
      <c r="E118" s="37"/>
      <c r="F118" s="38"/>
      <c r="G118" s="38"/>
      <c r="H118" s="38"/>
      <c r="I118" s="39"/>
      <c r="J118" s="38"/>
      <c r="K118" s="40"/>
      <c r="L118" s="76"/>
      <c r="M118" s="47"/>
      <c r="N118" s="76"/>
      <c r="O118" s="47"/>
      <c r="P118" s="76"/>
      <c r="Q118" s="47"/>
      <c r="R118" s="32"/>
      <c r="S118" s="33"/>
      <c r="T118" s="28"/>
      <c r="U118" s="33"/>
      <c r="V118" s="48" t="str">
        <f t="shared" ref="V118:AB133" si="35">+IFERROR(IF(AND(U118=1,V$4&lt;$M118),1,IF(OR(AND($L118&gt;=V$4,$L118&lt;W$4),AND($M118&gt;=V$4,$M118&lt;W$4)),1,"")),"")</f>
        <v/>
      </c>
      <c r="W118" s="49" t="str">
        <f t="shared" si="35"/>
        <v/>
      </c>
      <c r="X118" s="49" t="str">
        <f t="shared" si="35"/>
        <v/>
      </c>
      <c r="Y118" s="49" t="str">
        <f t="shared" si="35"/>
        <v/>
      </c>
      <c r="Z118" s="49" t="str">
        <f t="shared" si="35"/>
        <v/>
      </c>
      <c r="AA118" s="49" t="str">
        <f t="shared" si="35"/>
        <v/>
      </c>
      <c r="AB118" s="49" t="str">
        <f t="shared" si="35"/>
        <v/>
      </c>
      <c r="AC118" s="49" t="str">
        <f t="shared" si="34"/>
        <v/>
      </c>
      <c r="AD118" s="49" t="str">
        <f t="shared" si="34"/>
        <v/>
      </c>
      <c r="AE118" s="49" t="str">
        <f t="shared" si="34"/>
        <v/>
      </c>
      <c r="AF118" s="49" t="str">
        <f t="shared" si="34"/>
        <v/>
      </c>
      <c r="AG118" s="49" t="str">
        <f t="shared" si="34"/>
        <v/>
      </c>
      <c r="AH118" s="49" t="str">
        <f t="shared" si="34"/>
        <v/>
      </c>
      <c r="AI118" s="49" t="str">
        <f t="shared" si="34"/>
        <v/>
      </c>
      <c r="AJ118" s="49" t="str">
        <f t="shared" si="34"/>
        <v/>
      </c>
      <c r="AK118" s="49" t="str">
        <f t="shared" si="34"/>
        <v/>
      </c>
      <c r="AL118" s="49" t="str">
        <f t="shared" si="33"/>
        <v/>
      </c>
      <c r="AM118" s="49" t="str">
        <f t="shared" si="33"/>
        <v/>
      </c>
      <c r="AN118" s="49" t="str">
        <f t="shared" si="33"/>
        <v/>
      </c>
      <c r="AO118" s="49" t="str">
        <f t="shared" si="33"/>
        <v/>
      </c>
      <c r="AP118" s="49" t="str">
        <f t="shared" si="33"/>
        <v/>
      </c>
      <c r="AQ118" s="49" t="str">
        <f t="shared" si="32"/>
        <v/>
      </c>
      <c r="AR118" s="49" t="str">
        <f t="shared" si="32"/>
        <v/>
      </c>
      <c r="AS118" s="49" t="str">
        <f t="shared" si="32"/>
        <v/>
      </c>
      <c r="AT118" s="49" t="str">
        <f t="shared" si="32"/>
        <v/>
      </c>
      <c r="AU118" s="49" t="str">
        <f t="shared" si="32"/>
        <v/>
      </c>
      <c r="AV118" s="49" t="str">
        <f t="shared" si="32"/>
        <v/>
      </c>
      <c r="AW118" s="49" t="str">
        <f t="shared" si="32"/>
        <v/>
      </c>
      <c r="AX118" s="49" t="str">
        <f t="shared" si="32"/>
        <v/>
      </c>
      <c r="AY118" s="49" t="str">
        <f t="shared" si="32"/>
        <v/>
      </c>
      <c r="AZ118" s="49" t="str">
        <f>+IFERROR(IF(AND(AY118=1,AZ$4&lt;$M118),1,IF(OR(AND($L118&gt;=AZ$4,$L118&lt;#REF!),AND($M118&gt;=AZ$4,$M118&lt;#REF!)),1,"")),"")</f>
        <v/>
      </c>
      <c r="BA118" s="14" t="s">
        <v>31</v>
      </c>
    </row>
    <row r="119" spans="2:53" ht="60" customHeight="1" x14ac:dyDescent="0.4">
      <c r="B119" s="89" t="str">
        <f t="shared" si="31"/>
        <v>ICT導入</v>
      </c>
      <c r="C119" s="89" t="str">
        <f t="shared" si="31"/>
        <v>本番導入</v>
      </c>
      <c r="D119" s="89" t="str">
        <f t="shared" si="31"/>
        <v>本番稼働・立会い</v>
      </c>
      <c r="E119" s="43" t="s">
        <v>365</v>
      </c>
      <c r="F119" s="44" t="s">
        <v>309</v>
      </c>
      <c r="G119" s="44" t="s">
        <v>310</v>
      </c>
      <c r="H119" s="44" t="s">
        <v>197</v>
      </c>
      <c r="I119" s="45" t="s">
        <v>62</v>
      </c>
      <c r="J119" s="44"/>
      <c r="K119" s="46"/>
      <c r="L119" s="76"/>
      <c r="M119" s="47"/>
      <c r="N119" s="76"/>
      <c r="O119" s="47"/>
      <c r="P119" s="83"/>
      <c r="Q119" s="46"/>
      <c r="R119" s="45"/>
      <c r="S119" s="46"/>
      <c r="T119" s="45"/>
      <c r="U119" s="46"/>
      <c r="V119" s="48" t="str">
        <f t="shared" si="35"/>
        <v/>
      </c>
      <c r="W119" s="49" t="str">
        <f t="shared" si="35"/>
        <v/>
      </c>
      <c r="X119" s="49" t="str">
        <f t="shared" si="35"/>
        <v/>
      </c>
      <c r="Y119" s="49" t="str">
        <f t="shared" si="35"/>
        <v/>
      </c>
      <c r="Z119" s="49" t="str">
        <f t="shared" si="35"/>
        <v/>
      </c>
      <c r="AA119" s="49" t="str">
        <f t="shared" si="35"/>
        <v/>
      </c>
      <c r="AB119" s="49" t="str">
        <f t="shared" si="35"/>
        <v/>
      </c>
      <c r="AC119" s="49" t="str">
        <f t="shared" si="34"/>
        <v/>
      </c>
      <c r="AD119" s="49" t="str">
        <f t="shared" si="34"/>
        <v/>
      </c>
      <c r="AE119" s="49" t="str">
        <f t="shared" si="34"/>
        <v/>
      </c>
      <c r="AF119" s="49" t="str">
        <f t="shared" si="34"/>
        <v/>
      </c>
      <c r="AG119" s="49" t="str">
        <f t="shared" si="34"/>
        <v/>
      </c>
      <c r="AH119" s="49" t="str">
        <f t="shared" si="34"/>
        <v/>
      </c>
      <c r="AI119" s="49" t="str">
        <f t="shared" si="34"/>
        <v/>
      </c>
      <c r="AJ119" s="49" t="str">
        <f t="shared" si="34"/>
        <v/>
      </c>
      <c r="AK119" s="49" t="str">
        <f t="shared" si="34"/>
        <v/>
      </c>
      <c r="AL119" s="49" t="str">
        <f t="shared" si="33"/>
        <v/>
      </c>
      <c r="AM119" s="49" t="str">
        <f t="shared" si="33"/>
        <v/>
      </c>
      <c r="AN119" s="49" t="str">
        <f t="shared" si="33"/>
        <v/>
      </c>
      <c r="AO119" s="49" t="str">
        <f t="shared" si="33"/>
        <v/>
      </c>
      <c r="AP119" s="49" t="str">
        <f t="shared" si="33"/>
        <v/>
      </c>
      <c r="AQ119" s="49" t="str">
        <f t="shared" si="32"/>
        <v/>
      </c>
      <c r="AR119" s="49" t="str">
        <f t="shared" si="32"/>
        <v/>
      </c>
      <c r="AS119" s="49" t="str">
        <f t="shared" si="32"/>
        <v/>
      </c>
      <c r="AT119" s="49" t="str">
        <f t="shared" si="32"/>
        <v/>
      </c>
      <c r="AU119" s="49" t="str">
        <f t="shared" si="32"/>
        <v/>
      </c>
      <c r="AV119" s="49" t="str">
        <f t="shared" si="32"/>
        <v/>
      </c>
      <c r="AW119" s="49" t="str">
        <f t="shared" si="32"/>
        <v/>
      </c>
      <c r="AX119" s="49" t="str">
        <f t="shared" si="32"/>
        <v/>
      </c>
      <c r="AY119" s="49" t="str">
        <f t="shared" si="32"/>
        <v/>
      </c>
      <c r="AZ119" s="49" t="str">
        <f>+IFERROR(IF(AND(AY119=1,AZ$4&lt;$M119),1,IF(OR(AND($L119&gt;=AZ$4,$L119&lt;#REF!),AND($M119&gt;=AZ$4,$M119&lt;#REF!)),1,"")),"")</f>
        <v/>
      </c>
      <c r="BA119" s="14" t="s">
        <v>31</v>
      </c>
    </row>
    <row r="120" spans="2:53" ht="60" customHeight="1" x14ac:dyDescent="0.4">
      <c r="B120" s="89" t="str">
        <f t="shared" si="31"/>
        <v>ICT導入</v>
      </c>
      <c r="C120" s="91" t="str">
        <f t="shared" si="31"/>
        <v>本番導入</v>
      </c>
      <c r="D120" s="89" t="str">
        <f t="shared" si="31"/>
        <v>本番稼働・立会い</v>
      </c>
      <c r="E120" s="57" t="s">
        <v>311</v>
      </c>
      <c r="F120" s="58" t="s">
        <v>312</v>
      </c>
      <c r="G120" s="58" t="s">
        <v>313</v>
      </c>
      <c r="H120" s="58" t="s">
        <v>197</v>
      </c>
      <c r="I120" s="59" t="s">
        <v>62</v>
      </c>
      <c r="J120" s="58"/>
      <c r="K120" s="60"/>
      <c r="L120" s="77"/>
      <c r="M120" s="65"/>
      <c r="N120" s="77"/>
      <c r="O120" s="65"/>
      <c r="P120" s="84"/>
      <c r="Q120" s="60"/>
      <c r="R120" s="59"/>
      <c r="S120" s="60"/>
      <c r="T120" s="59"/>
      <c r="U120" s="60"/>
      <c r="V120" s="66" t="str">
        <f t="shared" si="35"/>
        <v/>
      </c>
      <c r="W120" s="67" t="str">
        <f t="shared" si="35"/>
        <v/>
      </c>
      <c r="X120" s="67" t="str">
        <f t="shared" si="35"/>
        <v/>
      </c>
      <c r="Y120" s="67" t="str">
        <f t="shared" si="35"/>
        <v/>
      </c>
      <c r="Z120" s="67" t="str">
        <f t="shared" si="35"/>
        <v/>
      </c>
      <c r="AA120" s="67" t="str">
        <f t="shared" si="35"/>
        <v/>
      </c>
      <c r="AB120" s="67" t="str">
        <f t="shared" si="35"/>
        <v/>
      </c>
      <c r="AC120" s="67" t="str">
        <f t="shared" si="34"/>
        <v/>
      </c>
      <c r="AD120" s="67" t="str">
        <f t="shared" si="34"/>
        <v/>
      </c>
      <c r="AE120" s="67" t="str">
        <f t="shared" si="34"/>
        <v/>
      </c>
      <c r="AF120" s="67" t="str">
        <f t="shared" si="34"/>
        <v/>
      </c>
      <c r="AG120" s="67" t="str">
        <f t="shared" si="34"/>
        <v/>
      </c>
      <c r="AH120" s="67" t="str">
        <f t="shared" si="34"/>
        <v/>
      </c>
      <c r="AI120" s="67" t="str">
        <f t="shared" si="34"/>
        <v/>
      </c>
      <c r="AJ120" s="67" t="str">
        <f t="shared" si="34"/>
        <v/>
      </c>
      <c r="AK120" s="67" t="str">
        <f t="shared" si="34"/>
        <v/>
      </c>
      <c r="AL120" s="67" t="str">
        <f t="shared" si="33"/>
        <v/>
      </c>
      <c r="AM120" s="67" t="str">
        <f t="shared" si="33"/>
        <v/>
      </c>
      <c r="AN120" s="67" t="str">
        <f t="shared" si="33"/>
        <v/>
      </c>
      <c r="AO120" s="67" t="str">
        <f t="shared" si="33"/>
        <v/>
      </c>
      <c r="AP120" s="67" t="str">
        <f t="shared" si="33"/>
        <v/>
      </c>
      <c r="AQ120" s="67" t="str">
        <f t="shared" si="32"/>
        <v/>
      </c>
      <c r="AR120" s="67" t="str">
        <f t="shared" si="32"/>
        <v/>
      </c>
      <c r="AS120" s="67" t="str">
        <f t="shared" si="32"/>
        <v/>
      </c>
      <c r="AT120" s="67" t="str">
        <f t="shared" si="32"/>
        <v/>
      </c>
      <c r="AU120" s="67" t="str">
        <f t="shared" si="32"/>
        <v/>
      </c>
      <c r="AV120" s="67" t="str">
        <f t="shared" si="32"/>
        <v/>
      </c>
      <c r="AW120" s="67" t="str">
        <f t="shared" si="32"/>
        <v/>
      </c>
      <c r="AX120" s="67" t="str">
        <f t="shared" si="32"/>
        <v/>
      </c>
      <c r="AY120" s="67" t="str">
        <f t="shared" si="32"/>
        <v/>
      </c>
      <c r="AZ120" s="67" t="str">
        <f>+IFERROR(IF(AND(AY120=1,AZ$4&lt;$M120),1,IF(OR(AND($L120&gt;=AZ$4,$L120&lt;#REF!),AND($M120&gt;=AZ$4,$M120&lt;#REF!)),1,"")),"")</f>
        <v/>
      </c>
      <c r="BA120" s="14" t="s">
        <v>31</v>
      </c>
    </row>
    <row r="121" spans="2:53" ht="21.95" customHeight="1" x14ac:dyDescent="0.4">
      <c r="B121" s="89" t="str">
        <f t="shared" si="31"/>
        <v>ICT導入</v>
      </c>
      <c r="C121" s="89" t="str">
        <f t="shared" si="31"/>
        <v>本番導入</v>
      </c>
      <c r="D121" s="36" t="s">
        <v>314</v>
      </c>
      <c r="E121" s="37"/>
      <c r="F121" s="38"/>
      <c r="G121" s="38"/>
      <c r="H121" s="38"/>
      <c r="I121" s="39"/>
      <c r="J121" s="38"/>
      <c r="K121" s="40"/>
      <c r="L121" s="76"/>
      <c r="M121" s="47"/>
      <c r="N121" s="76"/>
      <c r="O121" s="47"/>
      <c r="P121" s="76"/>
      <c r="Q121" s="47"/>
      <c r="R121" s="32"/>
      <c r="S121" s="33"/>
      <c r="T121" s="28"/>
      <c r="U121" s="33"/>
      <c r="V121" s="48" t="str">
        <f t="shared" si="35"/>
        <v/>
      </c>
      <c r="W121" s="49" t="str">
        <f t="shared" si="35"/>
        <v/>
      </c>
      <c r="X121" s="49" t="str">
        <f t="shared" si="35"/>
        <v/>
      </c>
      <c r="Y121" s="49" t="str">
        <f t="shared" si="35"/>
        <v/>
      </c>
      <c r="Z121" s="49" t="str">
        <f t="shared" si="35"/>
        <v/>
      </c>
      <c r="AA121" s="49" t="str">
        <f t="shared" si="35"/>
        <v/>
      </c>
      <c r="AB121" s="49" t="str">
        <f t="shared" si="35"/>
        <v/>
      </c>
      <c r="AC121" s="49" t="str">
        <f t="shared" si="34"/>
        <v/>
      </c>
      <c r="AD121" s="49" t="str">
        <f t="shared" si="34"/>
        <v/>
      </c>
      <c r="AE121" s="49" t="str">
        <f t="shared" si="34"/>
        <v/>
      </c>
      <c r="AF121" s="49" t="str">
        <f t="shared" si="34"/>
        <v/>
      </c>
      <c r="AG121" s="49" t="str">
        <f t="shared" si="34"/>
        <v/>
      </c>
      <c r="AH121" s="49" t="str">
        <f t="shared" si="34"/>
        <v/>
      </c>
      <c r="AI121" s="49" t="str">
        <f t="shared" si="34"/>
        <v/>
      </c>
      <c r="AJ121" s="49" t="str">
        <f t="shared" si="34"/>
        <v/>
      </c>
      <c r="AK121" s="49" t="str">
        <f t="shared" si="34"/>
        <v/>
      </c>
      <c r="AL121" s="49" t="str">
        <f t="shared" si="33"/>
        <v/>
      </c>
      <c r="AM121" s="49" t="str">
        <f t="shared" si="33"/>
        <v/>
      </c>
      <c r="AN121" s="49" t="str">
        <f t="shared" si="33"/>
        <v/>
      </c>
      <c r="AO121" s="49" t="str">
        <f t="shared" si="33"/>
        <v/>
      </c>
      <c r="AP121" s="49" t="str">
        <f t="shared" si="33"/>
        <v/>
      </c>
      <c r="AQ121" s="49" t="str">
        <f t="shared" si="32"/>
        <v/>
      </c>
      <c r="AR121" s="49" t="str">
        <f t="shared" si="32"/>
        <v/>
      </c>
      <c r="AS121" s="49" t="str">
        <f t="shared" si="32"/>
        <v/>
      </c>
      <c r="AT121" s="49" t="str">
        <f t="shared" si="32"/>
        <v/>
      </c>
      <c r="AU121" s="49" t="str">
        <f t="shared" si="32"/>
        <v/>
      </c>
      <c r="AV121" s="49" t="str">
        <f t="shared" si="32"/>
        <v/>
      </c>
      <c r="AW121" s="49" t="str">
        <f t="shared" si="32"/>
        <v/>
      </c>
      <c r="AX121" s="49" t="str">
        <f t="shared" si="32"/>
        <v/>
      </c>
      <c r="AY121" s="49" t="str">
        <f t="shared" si="32"/>
        <v/>
      </c>
      <c r="AZ121" s="49" t="str">
        <f>+IFERROR(IF(AND(AY121=1,AZ$4&lt;$M121),1,IF(OR(AND($L121&gt;=AZ$4,$L121&lt;#REF!),AND($M121&gt;=AZ$4,$M121&lt;#REF!)),1,"")),"")</f>
        <v/>
      </c>
      <c r="BA121" s="14" t="s">
        <v>31</v>
      </c>
    </row>
    <row r="122" spans="2:53" ht="60" customHeight="1" x14ac:dyDescent="0.4">
      <c r="B122" s="89" t="str">
        <f t="shared" si="31"/>
        <v>ICT導入</v>
      </c>
      <c r="C122" s="91" t="str">
        <f t="shared" si="31"/>
        <v>本番導入</v>
      </c>
      <c r="D122" s="89" t="str">
        <f t="shared" si="31"/>
        <v>導入後サポート体制整備</v>
      </c>
      <c r="E122" s="43" t="s">
        <v>315</v>
      </c>
      <c r="F122" s="44" t="s">
        <v>316</v>
      </c>
      <c r="G122" s="44" t="s">
        <v>317</v>
      </c>
      <c r="H122" s="44" t="s">
        <v>197</v>
      </c>
      <c r="I122" s="45" t="s">
        <v>62</v>
      </c>
      <c r="J122" s="44"/>
      <c r="K122" s="46"/>
      <c r="L122" s="76"/>
      <c r="M122" s="47"/>
      <c r="N122" s="76"/>
      <c r="O122" s="47"/>
      <c r="P122" s="83"/>
      <c r="Q122" s="46"/>
      <c r="R122" s="45"/>
      <c r="S122" s="46"/>
      <c r="T122" s="45"/>
      <c r="U122" s="46"/>
      <c r="V122" s="48" t="str">
        <f t="shared" si="35"/>
        <v/>
      </c>
      <c r="W122" s="49" t="str">
        <f t="shared" si="35"/>
        <v/>
      </c>
      <c r="X122" s="49" t="str">
        <f t="shared" si="35"/>
        <v/>
      </c>
      <c r="Y122" s="49" t="str">
        <f t="shared" si="35"/>
        <v/>
      </c>
      <c r="Z122" s="49" t="str">
        <f t="shared" si="35"/>
        <v/>
      </c>
      <c r="AA122" s="49" t="str">
        <f t="shared" si="35"/>
        <v/>
      </c>
      <c r="AB122" s="49" t="str">
        <f t="shared" si="35"/>
        <v/>
      </c>
      <c r="AC122" s="49" t="str">
        <f t="shared" si="34"/>
        <v/>
      </c>
      <c r="AD122" s="49" t="str">
        <f t="shared" si="34"/>
        <v/>
      </c>
      <c r="AE122" s="49" t="str">
        <f t="shared" si="34"/>
        <v/>
      </c>
      <c r="AF122" s="49" t="str">
        <f t="shared" si="34"/>
        <v/>
      </c>
      <c r="AG122" s="49" t="str">
        <f t="shared" si="34"/>
        <v/>
      </c>
      <c r="AH122" s="49" t="str">
        <f t="shared" si="34"/>
        <v/>
      </c>
      <c r="AI122" s="49" t="str">
        <f t="shared" si="34"/>
        <v/>
      </c>
      <c r="AJ122" s="49" t="str">
        <f t="shared" si="34"/>
        <v/>
      </c>
      <c r="AK122" s="49" t="str">
        <f t="shared" si="34"/>
        <v/>
      </c>
      <c r="AL122" s="49" t="str">
        <f t="shared" si="33"/>
        <v/>
      </c>
      <c r="AM122" s="49" t="str">
        <f t="shared" si="33"/>
        <v/>
      </c>
      <c r="AN122" s="49" t="str">
        <f t="shared" si="33"/>
        <v/>
      </c>
      <c r="AO122" s="49" t="str">
        <f t="shared" si="33"/>
        <v/>
      </c>
      <c r="AP122" s="49" t="str">
        <f t="shared" si="33"/>
        <v/>
      </c>
      <c r="AQ122" s="49" t="str">
        <f t="shared" si="32"/>
        <v/>
      </c>
      <c r="AR122" s="49" t="str">
        <f t="shared" si="32"/>
        <v/>
      </c>
      <c r="AS122" s="49" t="str">
        <f t="shared" si="32"/>
        <v/>
      </c>
      <c r="AT122" s="49" t="str">
        <f t="shared" si="32"/>
        <v/>
      </c>
      <c r="AU122" s="49" t="str">
        <f t="shared" si="32"/>
        <v/>
      </c>
      <c r="AV122" s="49" t="str">
        <f t="shared" si="32"/>
        <v/>
      </c>
      <c r="AW122" s="49" t="str">
        <f t="shared" si="32"/>
        <v/>
      </c>
      <c r="AX122" s="49" t="str">
        <f t="shared" si="32"/>
        <v/>
      </c>
      <c r="AY122" s="49" t="str">
        <f t="shared" si="32"/>
        <v/>
      </c>
      <c r="AZ122" s="49" t="str">
        <f>+IFERROR(IF(AND(AY122=1,AZ$4&lt;$M122),1,IF(OR(AND($L122&gt;=AZ$4,$L122&lt;#REF!),AND($M122&gt;=AZ$4,$M122&lt;#REF!)),1,"")),"")</f>
        <v/>
      </c>
      <c r="BA122" s="14" t="s">
        <v>31</v>
      </c>
    </row>
    <row r="123" spans="2:53" ht="60" customHeight="1" x14ac:dyDescent="0.4">
      <c r="B123" s="90" t="str">
        <f t="shared" si="31"/>
        <v>ICT導入</v>
      </c>
      <c r="C123" s="90" t="str">
        <f t="shared" si="31"/>
        <v>本番導入</v>
      </c>
      <c r="D123" s="90" t="str">
        <f t="shared" si="31"/>
        <v>導入後サポート体制整備</v>
      </c>
      <c r="E123" s="57" t="s">
        <v>318</v>
      </c>
      <c r="F123" s="58" t="s">
        <v>319</v>
      </c>
      <c r="G123" s="58" t="s">
        <v>320</v>
      </c>
      <c r="H123" s="58" t="s">
        <v>197</v>
      </c>
      <c r="I123" s="59" t="s">
        <v>62</v>
      </c>
      <c r="J123" s="58"/>
      <c r="K123" s="60"/>
      <c r="L123" s="77"/>
      <c r="M123" s="65"/>
      <c r="N123" s="77"/>
      <c r="O123" s="65"/>
      <c r="P123" s="84"/>
      <c r="Q123" s="60"/>
      <c r="R123" s="59"/>
      <c r="S123" s="60"/>
      <c r="T123" s="59"/>
      <c r="U123" s="60"/>
      <c r="V123" s="66" t="str">
        <f t="shared" si="35"/>
        <v/>
      </c>
      <c r="W123" s="67" t="str">
        <f t="shared" si="35"/>
        <v/>
      </c>
      <c r="X123" s="67" t="str">
        <f t="shared" si="35"/>
        <v/>
      </c>
      <c r="Y123" s="67" t="str">
        <f t="shared" si="35"/>
        <v/>
      </c>
      <c r="Z123" s="67" t="str">
        <f t="shared" si="35"/>
        <v/>
      </c>
      <c r="AA123" s="67" t="str">
        <f t="shared" si="35"/>
        <v/>
      </c>
      <c r="AB123" s="67" t="str">
        <f t="shared" si="35"/>
        <v/>
      </c>
      <c r="AC123" s="67" t="str">
        <f t="shared" si="34"/>
        <v/>
      </c>
      <c r="AD123" s="67" t="str">
        <f t="shared" si="34"/>
        <v/>
      </c>
      <c r="AE123" s="67" t="str">
        <f t="shared" si="34"/>
        <v/>
      </c>
      <c r="AF123" s="67" t="str">
        <f t="shared" si="34"/>
        <v/>
      </c>
      <c r="AG123" s="67" t="str">
        <f t="shared" si="34"/>
        <v/>
      </c>
      <c r="AH123" s="67" t="str">
        <f t="shared" si="34"/>
        <v/>
      </c>
      <c r="AI123" s="67" t="str">
        <f t="shared" si="34"/>
        <v/>
      </c>
      <c r="AJ123" s="67" t="str">
        <f t="shared" si="34"/>
        <v/>
      </c>
      <c r="AK123" s="67" t="str">
        <f t="shared" si="34"/>
        <v/>
      </c>
      <c r="AL123" s="67" t="str">
        <f t="shared" si="33"/>
        <v/>
      </c>
      <c r="AM123" s="67" t="str">
        <f t="shared" si="33"/>
        <v/>
      </c>
      <c r="AN123" s="67" t="str">
        <f t="shared" si="33"/>
        <v/>
      </c>
      <c r="AO123" s="67" t="str">
        <f t="shared" si="33"/>
        <v/>
      </c>
      <c r="AP123" s="67" t="str">
        <f t="shared" si="33"/>
        <v/>
      </c>
      <c r="AQ123" s="67" t="str">
        <f t="shared" si="32"/>
        <v/>
      </c>
      <c r="AR123" s="67" t="str">
        <f t="shared" si="32"/>
        <v/>
      </c>
      <c r="AS123" s="67" t="str">
        <f t="shared" si="32"/>
        <v/>
      </c>
      <c r="AT123" s="67" t="str">
        <f t="shared" si="32"/>
        <v/>
      </c>
      <c r="AU123" s="67" t="str">
        <f t="shared" si="32"/>
        <v/>
      </c>
      <c r="AV123" s="67" t="str">
        <f t="shared" si="32"/>
        <v/>
      </c>
      <c r="AW123" s="67" t="str">
        <f t="shared" si="32"/>
        <v/>
      </c>
      <c r="AX123" s="67" t="str">
        <f t="shared" si="32"/>
        <v/>
      </c>
      <c r="AY123" s="67" t="str">
        <f t="shared" si="32"/>
        <v/>
      </c>
      <c r="AZ123" s="67" t="str">
        <f>+IFERROR(IF(AND(AY123=1,AZ$4&lt;$M123),1,IF(OR(AND($L123&gt;=AZ$4,$L123&lt;#REF!),AND($M123&gt;=AZ$4,$M123&lt;#REF!)),1,"")),"")</f>
        <v/>
      </c>
      <c r="BA123" s="14" t="s">
        <v>31</v>
      </c>
    </row>
    <row r="124" spans="2:53" ht="21.95" customHeight="1" x14ac:dyDescent="0.4">
      <c r="B124" s="24" t="s">
        <v>321</v>
      </c>
      <c r="C124" s="24" t="s">
        <v>322</v>
      </c>
      <c r="D124" s="25"/>
      <c r="E124" s="26"/>
      <c r="F124" s="27"/>
      <c r="G124" s="27"/>
      <c r="H124" s="27"/>
      <c r="I124" s="28"/>
      <c r="J124" s="27"/>
      <c r="K124" s="29"/>
      <c r="L124" s="76"/>
      <c r="M124" s="31"/>
      <c r="N124" s="76"/>
      <c r="O124" s="31"/>
      <c r="P124" s="76"/>
      <c r="Q124" s="31"/>
      <c r="R124" s="32"/>
      <c r="S124" s="33"/>
      <c r="T124" s="28"/>
      <c r="U124" s="33"/>
      <c r="V124" s="34" t="str">
        <f t="shared" si="35"/>
        <v/>
      </c>
      <c r="W124" s="35" t="str">
        <f t="shared" si="35"/>
        <v/>
      </c>
      <c r="X124" s="35" t="str">
        <f t="shared" si="35"/>
        <v/>
      </c>
      <c r="Y124" s="35" t="str">
        <f t="shared" si="35"/>
        <v/>
      </c>
      <c r="Z124" s="35" t="str">
        <f t="shared" si="35"/>
        <v/>
      </c>
      <c r="AA124" s="35" t="str">
        <f t="shared" si="35"/>
        <v/>
      </c>
      <c r="AB124" s="35" t="str">
        <f t="shared" si="35"/>
        <v/>
      </c>
      <c r="AC124" s="35" t="str">
        <f t="shared" si="34"/>
        <v/>
      </c>
      <c r="AD124" s="35" t="str">
        <f t="shared" si="34"/>
        <v/>
      </c>
      <c r="AE124" s="35" t="str">
        <f t="shared" si="34"/>
        <v/>
      </c>
      <c r="AF124" s="35" t="str">
        <f t="shared" si="34"/>
        <v/>
      </c>
      <c r="AG124" s="35" t="str">
        <f t="shared" si="34"/>
        <v/>
      </c>
      <c r="AH124" s="35" t="str">
        <f t="shared" si="34"/>
        <v/>
      </c>
      <c r="AI124" s="35" t="str">
        <f t="shared" si="34"/>
        <v/>
      </c>
      <c r="AJ124" s="35" t="str">
        <f t="shared" si="34"/>
        <v/>
      </c>
      <c r="AK124" s="35" t="str">
        <f t="shared" si="34"/>
        <v/>
      </c>
      <c r="AL124" s="35" t="str">
        <f t="shared" si="33"/>
        <v/>
      </c>
      <c r="AM124" s="35" t="str">
        <f t="shared" si="33"/>
        <v/>
      </c>
      <c r="AN124" s="35" t="str">
        <f t="shared" si="33"/>
        <v/>
      </c>
      <c r="AO124" s="35" t="str">
        <f t="shared" si="33"/>
        <v/>
      </c>
      <c r="AP124" s="35" t="str">
        <f t="shared" si="33"/>
        <v/>
      </c>
      <c r="AQ124" s="35" t="str">
        <f t="shared" si="33"/>
        <v/>
      </c>
      <c r="AR124" s="35" t="str">
        <f t="shared" si="33"/>
        <v/>
      </c>
      <c r="AS124" s="35" t="str">
        <f t="shared" si="33"/>
        <v/>
      </c>
      <c r="AT124" s="35" t="str">
        <f t="shared" si="33"/>
        <v/>
      </c>
      <c r="AU124" s="35" t="str">
        <f t="shared" si="33"/>
        <v/>
      </c>
      <c r="AV124" s="35" t="str">
        <f t="shared" si="33"/>
        <v/>
      </c>
      <c r="AW124" s="35" t="str">
        <f t="shared" si="33"/>
        <v/>
      </c>
      <c r="AX124" s="35" t="str">
        <f t="shared" si="33"/>
        <v/>
      </c>
      <c r="AY124" s="35" t="str">
        <f t="shared" si="33"/>
        <v/>
      </c>
      <c r="AZ124" s="35" t="str">
        <f>+IFERROR(IF(AND(AY124=1,AZ$4&lt;$M124),1,IF(OR(AND($L124&gt;=AZ$4,$L124&lt;#REF!),AND($M124&gt;=AZ$4,$M124&lt;#REF!)),1,"")),"")</f>
        <v/>
      </c>
      <c r="BA124" s="14" t="s">
        <v>31</v>
      </c>
    </row>
    <row r="125" spans="2:53" ht="21.95" customHeight="1" x14ac:dyDescent="0.4">
      <c r="B125" s="89" t="str">
        <f t="shared" ref="B125:D140" si="36">B124</f>
        <v>効果検証</v>
      </c>
      <c r="C125" s="91" t="str">
        <f t="shared" si="36"/>
        <v>効果検証（事前）</v>
      </c>
      <c r="D125" s="36" t="s">
        <v>323</v>
      </c>
      <c r="E125" s="37"/>
      <c r="F125" s="38"/>
      <c r="G125" s="38"/>
      <c r="H125" s="38"/>
      <c r="I125" s="39"/>
      <c r="J125" s="38"/>
      <c r="K125" s="40"/>
      <c r="L125" s="76"/>
      <c r="M125" s="47"/>
      <c r="N125" s="76"/>
      <c r="O125" s="47"/>
      <c r="P125" s="76"/>
      <c r="Q125" s="47"/>
      <c r="R125" s="32"/>
      <c r="S125" s="33"/>
      <c r="T125" s="28"/>
      <c r="U125" s="33"/>
      <c r="V125" s="48" t="str">
        <f t="shared" si="35"/>
        <v/>
      </c>
      <c r="W125" s="49" t="str">
        <f t="shared" si="35"/>
        <v/>
      </c>
      <c r="X125" s="49" t="str">
        <f t="shared" si="35"/>
        <v/>
      </c>
      <c r="Y125" s="49" t="str">
        <f t="shared" si="35"/>
        <v/>
      </c>
      <c r="Z125" s="49" t="str">
        <f t="shared" si="35"/>
        <v/>
      </c>
      <c r="AA125" s="49" t="str">
        <f t="shared" si="35"/>
        <v/>
      </c>
      <c r="AB125" s="49" t="str">
        <f t="shared" si="35"/>
        <v/>
      </c>
      <c r="AC125" s="49" t="str">
        <f t="shared" si="34"/>
        <v/>
      </c>
      <c r="AD125" s="49" t="str">
        <f t="shared" si="34"/>
        <v/>
      </c>
      <c r="AE125" s="49" t="str">
        <f t="shared" si="34"/>
        <v/>
      </c>
      <c r="AF125" s="49" t="str">
        <f t="shared" si="34"/>
        <v/>
      </c>
      <c r="AG125" s="49" t="str">
        <f t="shared" si="34"/>
        <v/>
      </c>
      <c r="AH125" s="49" t="str">
        <f t="shared" si="34"/>
        <v/>
      </c>
      <c r="AI125" s="49" t="str">
        <f t="shared" si="34"/>
        <v/>
      </c>
      <c r="AJ125" s="49" t="str">
        <f t="shared" si="34"/>
        <v/>
      </c>
      <c r="AK125" s="49" t="str">
        <f t="shared" si="34"/>
        <v/>
      </c>
      <c r="AL125" s="49" t="str">
        <f t="shared" si="34"/>
        <v/>
      </c>
      <c r="AM125" s="49" t="str">
        <f t="shared" si="34"/>
        <v/>
      </c>
      <c r="AN125" s="49" t="str">
        <f t="shared" si="34"/>
        <v/>
      </c>
      <c r="AO125" s="49" t="str">
        <f t="shared" si="34"/>
        <v/>
      </c>
      <c r="AP125" s="49" t="str">
        <f t="shared" si="34"/>
        <v/>
      </c>
      <c r="AQ125" s="49" t="str">
        <f t="shared" si="34"/>
        <v/>
      </c>
      <c r="AR125" s="49" t="str">
        <f t="shared" si="34"/>
        <v/>
      </c>
      <c r="AS125" s="49" t="str">
        <f t="shared" ref="AS125:AY144" si="37">+IFERROR(IF(AND(AR125=1,AS$4&lt;$M125),1,IF(OR(AND($L125&gt;=AS$4,$L125&lt;AT$4),AND($M125&gt;=AS$4,$M125&lt;AT$4)),1,"")),"")</f>
        <v/>
      </c>
      <c r="AT125" s="49" t="str">
        <f t="shared" si="37"/>
        <v/>
      </c>
      <c r="AU125" s="49" t="str">
        <f t="shared" si="37"/>
        <v/>
      </c>
      <c r="AV125" s="49" t="str">
        <f t="shared" si="37"/>
        <v/>
      </c>
      <c r="AW125" s="49" t="str">
        <f t="shared" si="37"/>
        <v/>
      </c>
      <c r="AX125" s="49" t="str">
        <f t="shared" si="37"/>
        <v/>
      </c>
      <c r="AY125" s="49" t="str">
        <f t="shared" si="37"/>
        <v/>
      </c>
      <c r="AZ125" s="35" t="str">
        <f>+IFERROR(IF(AND(AY125=1,AZ$4&lt;$M125),1,IF(OR(AND($L125&gt;=AZ$4,$L125&lt;#REF!),AND($M125&gt;=AZ$4,$M125&lt;#REF!)),1,"")),"")</f>
        <v/>
      </c>
      <c r="BA125" s="14" t="s">
        <v>31</v>
      </c>
    </row>
    <row r="126" spans="2:53" ht="60" customHeight="1" x14ac:dyDescent="0.4">
      <c r="B126" s="89" t="str">
        <f t="shared" si="36"/>
        <v>効果検証</v>
      </c>
      <c r="C126" s="89" t="str">
        <f t="shared" si="36"/>
        <v>効果検証（事前）</v>
      </c>
      <c r="D126" s="89" t="str">
        <f t="shared" si="36"/>
        <v>KPI設定</v>
      </c>
      <c r="E126" s="43" t="s">
        <v>324</v>
      </c>
      <c r="F126" s="44" t="s">
        <v>325</v>
      </c>
      <c r="G126" s="44" t="s">
        <v>326</v>
      </c>
      <c r="H126" s="44" t="s">
        <v>327</v>
      </c>
      <c r="I126" s="45" t="s">
        <v>62</v>
      </c>
      <c r="J126" s="44"/>
      <c r="K126" s="46"/>
      <c r="L126" s="76"/>
      <c r="M126" s="47"/>
      <c r="N126" s="76"/>
      <c r="O126" s="47"/>
      <c r="P126" s="83"/>
      <c r="Q126" s="46"/>
      <c r="R126" s="45"/>
      <c r="S126" s="46"/>
      <c r="T126" s="45"/>
      <c r="U126" s="46"/>
      <c r="V126" s="48" t="str">
        <f t="shared" si="35"/>
        <v/>
      </c>
      <c r="W126" s="49" t="str">
        <f t="shared" si="35"/>
        <v/>
      </c>
      <c r="X126" s="49" t="str">
        <f t="shared" si="35"/>
        <v/>
      </c>
      <c r="Y126" s="49" t="str">
        <f t="shared" si="35"/>
        <v/>
      </c>
      <c r="Z126" s="49" t="str">
        <f t="shared" si="35"/>
        <v/>
      </c>
      <c r="AA126" s="49" t="str">
        <f t="shared" si="35"/>
        <v/>
      </c>
      <c r="AB126" s="49" t="str">
        <f t="shared" si="35"/>
        <v/>
      </c>
      <c r="AC126" s="49" t="str">
        <f t="shared" si="34"/>
        <v/>
      </c>
      <c r="AD126" s="49" t="str">
        <f t="shared" si="34"/>
        <v/>
      </c>
      <c r="AE126" s="49" t="str">
        <f t="shared" si="34"/>
        <v/>
      </c>
      <c r="AF126" s="49" t="str">
        <f t="shared" si="34"/>
        <v/>
      </c>
      <c r="AG126" s="49" t="str">
        <f t="shared" si="34"/>
        <v/>
      </c>
      <c r="AH126" s="49" t="str">
        <f t="shared" si="34"/>
        <v/>
      </c>
      <c r="AI126" s="49" t="str">
        <f t="shared" si="34"/>
        <v/>
      </c>
      <c r="AJ126" s="49" t="str">
        <f t="shared" si="34"/>
        <v/>
      </c>
      <c r="AK126" s="49" t="str">
        <f t="shared" si="34"/>
        <v/>
      </c>
      <c r="AL126" s="49" t="str">
        <f t="shared" si="34"/>
        <v/>
      </c>
      <c r="AM126" s="49" t="str">
        <f t="shared" si="34"/>
        <v/>
      </c>
      <c r="AN126" s="49" t="str">
        <f t="shared" si="34"/>
        <v/>
      </c>
      <c r="AO126" s="49" t="str">
        <f t="shared" si="34"/>
        <v/>
      </c>
      <c r="AP126" s="49" t="str">
        <f t="shared" si="34"/>
        <v/>
      </c>
      <c r="AQ126" s="49" t="str">
        <f t="shared" si="34"/>
        <v/>
      </c>
      <c r="AR126" s="49" t="str">
        <f t="shared" si="34"/>
        <v/>
      </c>
      <c r="AS126" s="49" t="str">
        <f t="shared" si="37"/>
        <v/>
      </c>
      <c r="AT126" s="49" t="str">
        <f t="shared" si="37"/>
        <v/>
      </c>
      <c r="AU126" s="49" t="str">
        <f t="shared" si="37"/>
        <v/>
      </c>
      <c r="AV126" s="49" t="str">
        <f t="shared" si="37"/>
        <v/>
      </c>
      <c r="AW126" s="49" t="str">
        <f t="shared" si="37"/>
        <v/>
      </c>
      <c r="AX126" s="49" t="str">
        <f t="shared" si="37"/>
        <v/>
      </c>
      <c r="AY126" s="49" t="str">
        <f t="shared" si="37"/>
        <v/>
      </c>
      <c r="AZ126" s="49" t="str">
        <f>+IFERROR(IF(AND(AY126=1,AZ$4&lt;$M126),1,IF(OR(AND($L126&gt;=AZ$4,$L126&lt;#REF!),AND($M126&gt;=AZ$4,$M126&lt;#REF!)),1,"")),"")</f>
        <v/>
      </c>
      <c r="BA126" s="14" t="s">
        <v>31</v>
      </c>
    </row>
    <row r="127" spans="2:53" ht="60" customHeight="1" x14ac:dyDescent="0.4">
      <c r="B127" s="89" t="str">
        <f t="shared" si="36"/>
        <v>効果検証</v>
      </c>
      <c r="C127" s="89" t="str">
        <f t="shared" si="36"/>
        <v>効果検証（事前）</v>
      </c>
      <c r="D127" s="89" t="str">
        <f t="shared" si="36"/>
        <v>KPI設定</v>
      </c>
      <c r="E127" s="57"/>
      <c r="F127" s="58"/>
      <c r="G127" s="58"/>
      <c r="H127" s="58"/>
      <c r="I127" s="59" t="s">
        <v>62</v>
      </c>
      <c r="J127" s="58"/>
      <c r="K127" s="60"/>
      <c r="L127" s="77"/>
      <c r="M127" s="65"/>
      <c r="N127" s="77"/>
      <c r="O127" s="65"/>
      <c r="P127" s="84"/>
      <c r="Q127" s="60"/>
      <c r="R127" s="59"/>
      <c r="S127" s="60"/>
      <c r="T127" s="59"/>
      <c r="U127" s="60"/>
      <c r="V127" s="66" t="str">
        <f t="shared" si="35"/>
        <v/>
      </c>
      <c r="W127" s="67" t="str">
        <f t="shared" si="35"/>
        <v/>
      </c>
      <c r="X127" s="67" t="str">
        <f t="shared" si="35"/>
        <v/>
      </c>
      <c r="Y127" s="67" t="str">
        <f t="shared" si="35"/>
        <v/>
      </c>
      <c r="Z127" s="67" t="str">
        <f t="shared" si="35"/>
        <v/>
      </c>
      <c r="AA127" s="67" t="str">
        <f t="shared" si="35"/>
        <v/>
      </c>
      <c r="AB127" s="67" t="str">
        <f t="shared" si="35"/>
        <v/>
      </c>
      <c r="AC127" s="67" t="str">
        <f t="shared" si="34"/>
        <v/>
      </c>
      <c r="AD127" s="67" t="str">
        <f t="shared" si="34"/>
        <v/>
      </c>
      <c r="AE127" s="67" t="str">
        <f t="shared" si="34"/>
        <v/>
      </c>
      <c r="AF127" s="67" t="str">
        <f t="shared" si="34"/>
        <v/>
      </c>
      <c r="AG127" s="67" t="str">
        <f t="shared" si="34"/>
        <v/>
      </c>
      <c r="AH127" s="67" t="str">
        <f t="shared" si="34"/>
        <v/>
      </c>
      <c r="AI127" s="67" t="str">
        <f t="shared" si="34"/>
        <v/>
      </c>
      <c r="AJ127" s="67" t="str">
        <f t="shared" si="34"/>
        <v/>
      </c>
      <c r="AK127" s="67" t="str">
        <f t="shared" si="34"/>
        <v/>
      </c>
      <c r="AL127" s="67" t="str">
        <f t="shared" si="34"/>
        <v/>
      </c>
      <c r="AM127" s="67" t="str">
        <f t="shared" si="34"/>
        <v/>
      </c>
      <c r="AN127" s="67" t="str">
        <f t="shared" si="34"/>
        <v/>
      </c>
      <c r="AO127" s="67" t="str">
        <f t="shared" si="34"/>
        <v/>
      </c>
      <c r="AP127" s="67" t="str">
        <f t="shared" si="34"/>
        <v/>
      </c>
      <c r="AQ127" s="67" t="str">
        <f t="shared" si="34"/>
        <v/>
      </c>
      <c r="AR127" s="67" t="str">
        <f t="shared" si="34"/>
        <v/>
      </c>
      <c r="AS127" s="67" t="str">
        <f t="shared" si="37"/>
        <v/>
      </c>
      <c r="AT127" s="67" t="str">
        <f t="shared" si="37"/>
        <v/>
      </c>
      <c r="AU127" s="67" t="str">
        <f t="shared" si="37"/>
        <v/>
      </c>
      <c r="AV127" s="67" t="str">
        <f t="shared" si="37"/>
        <v/>
      </c>
      <c r="AW127" s="67" t="str">
        <f t="shared" si="37"/>
        <v/>
      </c>
      <c r="AX127" s="67" t="str">
        <f t="shared" si="37"/>
        <v/>
      </c>
      <c r="AY127" s="67" t="str">
        <f t="shared" si="37"/>
        <v/>
      </c>
      <c r="AZ127" s="67" t="str">
        <f>+IFERROR(IF(AND(AY127=1,AZ$4&lt;$M127),1,IF(OR(AND($L127&gt;=AZ$4,$L127&lt;#REF!),AND($M127&gt;=AZ$4,$M127&lt;#REF!)),1,"")),"")</f>
        <v/>
      </c>
      <c r="BA127" s="14" t="s">
        <v>31</v>
      </c>
    </row>
    <row r="128" spans="2:53" ht="21.95" customHeight="1" x14ac:dyDescent="0.4">
      <c r="B128" s="89" t="str">
        <f t="shared" si="36"/>
        <v>効果検証</v>
      </c>
      <c r="C128" s="91" t="str">
        <f t="shared" si="36"/>
        <v>効果検証（事前）</v>
      </c>
      <c r="D128" s="36" t="s">
        <v>328</v>
      </c>
      <c r="E128" s="37"/>
      <c r="F128" s="38"/>
      <c r="G128" s="38"/>
      <c r="H128" s="38"/>
      <c r="I128" s="39"/>
      <c r="J128" s="38"/>
      <c r="K128" s="40"/>
      <c r="L128" s="76"/>
      <c r="M128" s="47"/>
      <c r="N128" s="76"/>
      <c r="O128" s="47"/>
      <c r="P128" s="76"/>
      <c r="Q128" s="47"/>
      <c r="R128" s="32"/>
      <c r="S128" s="33"/>
      <c r="T128" s="28"/>
      <c r="U128" s="33"/>
      <c r="V128" s="48" t="str">
        <f t="shared" si="35"/>
        <v/>
      </c>
      <c r="W128" s="49" t="str">
        <f t="shared" si="35"/>
        <v/>
      </c>
      <c r="X128" s="49" t="str">
        <f t="shared" si="35"/>
        <v/>
      </c>
      <c r="Y128" s="49" t="str">
        <f t="shared" si="35"/>
        <v/>
      </c>
      <c r="Z128" s="49" t="str">
        <f t="shared" si="35"/>
        <v/>
      </c>
      <c r="AA128" s="49" t="str">
        <f t="shared" si="35"/>
        <v/>
      </c>
      <c r="AB128" s="49" t="str">
        <f t="shared" si="35"/>
        <v/>
      </c>
      <c r="AC128" s="49" t="str">
        <f t="shared" si="34"/>
        <v/>
      </c>
      <c r="AD128" s="49" t="str">
        <f t="shared" si="34"/>
        <v/>
      </c>
      <c r="AE128" s="49" t="str">
        <f t="shared" si="34"/>
        <v/>
      </c>
      <c r="AF128" s="49" t="str">
        <f t="shared" si="34"/>
        <v/>
      </c>
      <c r="AG128" s="49" t="str">
        <f t="shared" si="34"/>
        <v/>
      </c>
      <c r="AH128" s="49" t="str">
        <f t="shared" si="34"/>
        <v/>
      </c>
      <c r="AI128" s="49" t="str">
        <f t="shared" si="34"/>
        <v/>
      </c>
      <c r="AJ128" s="49" t="str">
        <f t="shared" si="34"/>
        <v/>
      </c>
      <c r="AK128" s="49" t="str">
        <f t="shared" si="34"/>
        <v/>
      </c>
      <c r="AL128" s="49" t="str">
        <f t="shared" si="34"/>
        <v/>
      </c>
      <c r="AM128" s="49" t="str">
        <f t="shared" si="34"/>
        <v/>
      </c>
      <c r="AN128" s="49" t="str">
        <f t="shared" si="34"/>
        <v/>
      </c>
      <c r="AO128" s="49" t="str">
        <f t="shared" si="34"/>
        <v/>
      </c>
      <c r="AP128" s="49" t="str">
        <f t="shared" si="34"/>
        <v/>
      </c>
      <c r="AQ128" s="49" t="str">
        <f t="shared" si="34"/>
        <v/>
      </c>
      <c r="AR128" s="49" t="str">
        <f t="shared" si="34"/>
        <v/>
      </c>
      <c r="AS128" s="49" t="str">
        <f t="shared" si="37"/>
        <v/>
      </c>
      <c r="AT128" s="49" t="str">
        <f t="shared" si="37"/>
        <v/>
      </c>
      <c r="AU128" s="49" t="str">
        <f t="shared" si="37"/>
        <v/>
      </c>
      <c r="AV128" s="49" t="str">
        <f t="shared" si="37"/>
        <v/>
      </c>
      <c r="AW128" s="49" t="str">
        <f t="shared" si="37"/>
        <v/>
      </c>
      <c r="AX128" s="49" t="str">
        <f t="shared" si="37"/>
        <v/>
      </c>
      <c r="AY128" s="49" t="str">
        <f t="shared" si="37"/>
        <v/>
      </c>
      <c r="AZ128" s="49" t="str">
        <f>+IFERROR(IF(AND(AY128=1,AZ$4&lt;$M128),1,IF(OR(AND($L128&gt;=AZ$4,$L128&lt;#REF!),AND($M128&gt;=AZ$4,$M128&lt;#REF!)),1,"")),"")</f>
        <v/>
      </c>
      <c r="BA128" s="14" t="s">
        <v>31</v>
      </c>
    </row>
    <row r="129" spans="2:53" ht="60" customHeight="1" x14ac:dyDescent="0.4">
      <c r="B129" s="89" t="str">
        <f t="shared" si="36"/>
        <v>効果検証</v>
      </c>
      <c r="C129" s="89" t="str">
        <f t="shared" si="36"/>
        <v>効果検証（事前）</v>
      </c>
      <c r="D129" s="89" t="str">
        <f t="shared" si="36"/>
        <v>現状調査</v>
      </c>
      <c r="E129" s="43" t="s">
        <v>329</v>
      </c>
      <c r="F129" s="44" t="s">
        <v>330</v>
      </c>
      <c r="G129" s="44" t="s">
        <v>331</v>
      </c>
      <c r="H129" s="44" t="s">
        <v>327</v>
      </c>
      <c r="I129" s="45" t="s">
        <v>62</v>
      </c>
      <c r="J129" s="44"/>
      <c r="K129" s="46"/>
      <c r="L129" s="76"/>
      <c r="M129" s="47"/>
      <c r="N129" s="76"/>
      <c r="O129" s="47"/>
      <c r="P129" s="83"/>
      <c r="Q129" s="46"/>
      <c r="R129" s="45"/>
      <c r="S129" s="46"/>
      <c r="T129" s="45"/>
      <c r="U129" s="46"/>
      <c r="V129" s="48" t="str">
        <f t="shared" si="35"/>
        <v/>
      </c>
      <c r="W129" s="49" t="str">
        <f t="shared" si="35"/>
        <v/>
      </c>
      <c r="X129" s="49" t="str">
        <f t="shared" si="35"/>
        <v/>
      </c>
      <c r="Y129" s="49" t="str">
        <f t="shared" si="35"/>
        <v/>
      </c>
      <c r="Z129" s="49" t="str">
        <f t="shared" si="35"/>
        <v/>
      </c>
      <c r="AA129" s="49" t="str">
        <f t="shared" si="35"/>
        <v/>
      </c>
      <c r="AB129" s="49" t="str">
        <f t="shared" si="35"/>
        <v/>
      </c>
      <c r="AC129" s="49" t="str">
        <f t="shared" si="34"/>
        <v/>
      </c>
      <c r="AD129" s="49" t="str">
        <f t="shared" si="34"/>
        <v/>
      </c>
      <c r="AE129" s="49" t="str">
        <f t="shared" si="34"/>
        <v/>
      </c>
      <c r="AF129" s="49" t="str">
        <f t="shared" si="34"/>
        <v/>
      </c>
      <c r="AG129" s="49" t="str">
        <f t="shared" si="34"/>
        <v/>
      </c>
      <c r="AH129" s="49" t="str">
        <f t="shared" si="34"/>
        <v/>
      </c>
      <c r="AI129" s="49" t="str">
        <f t="shared" si="34"/>
        <v/>
      </c>
      <c r="AJ129" s="49" t="str">
        <f t="shared" si="34"/>
        <v/>
      </c>
      <c r="AK129" s="49" t="str">
        <f t="shared" si="34"/>
        <v/>
      </c>
      <c r="AL129" s="49" t="str">
        <f t="shared" si="34"/>
        <v/>
      </c>
      <c r="AM129" s="49" t="str">
        <f t="shared" si="34"/>
        <v/>
      </c>
      <c r="AN129" s="49" t="str">
        <f t="shared" si="34"/>
        <v/>
      </c>
      <c r="AO129" s="49" t="str">
        <f t="shared" si="34"/>
        <v/>
      </c>
      <c r="AP129" s="49" t="str">
        <f t="shared" si="34"/>
        <v/>
      </c>
      <c r="AQ129" s="49" t="str">
        <f t="shared" si="34"/>
        <v/>
      </c>
      <c r="AR129" s="49" t="str">
        <f t="shared" si="34"/>
        <v/>
      </c>
      <c r="AS129" s="49" t="str">
        <f t="shared" si="37"/>
        <v/>
      </c>
      <c r="AT129" s="49" t="str">
        <f t="shared" si="37"/>
        <v/>
      </c>
      <c r="AU129" s="49" t="str">
        <f t="shared" si="37"/>
        <v/>
      </c>
      <c r="AV129" s="49" t="str">
        <f t="shared" si="37"/>
        <v/>
      </c>
      <c r="AW129" s="49" t="str">
        <f t="shared" si="37"/>
        <v/>
      </c>
      <c r="AX129" s="49" t="str">
        <f t="shared" si="37"/>
        <v/>
      </c>
      <c r="AY129" s="49" t="str">
        <f t="shared" si="37"/>
        <v/>
      </c>
      <c r="AZ129" s="49" t="str">
        <f>+IFERROR(IF(AND(AY129=1,AZ$4&lt;$M129),1,IF(OR(AND($L129&gt;=AZ$4,$L129&lt;#REF!),AND($M129&gt;=AZ$4,$M129&lt;#REF!)),1,"")),"")</f>
        <v/>
      </c>
      <c r="BA129" s="14" t="s">
        <v>31</v>
      </c>
    </row>
    <row r="130" spans="2:53" ht="60" customHeight="1" x14ac:dyDescent="0.4">
      <c r="B130" s="89" t="str">
        <f t="shared" si="36"/>
        <v>効果検証</v>
      </c>
      <c r="C130" s="90" t="str">
        <f t="shared" si="36"/>
        <v>効果検証（事前）</v>
      </c>
      <c r="D130" s="90" t="str">
        <f t="shared" si="36"/>
        <v>現状調査</v>
      </c>
      <c r="E130" s="57"/>
      <c r="F130" s="58"/>
      <c r="G130" s="58"/>
      <c r="H130" s="58"/>
      <c r="I130" s="59" t="s">
        <v>62</v>
      </c>
      <c r="J130" s="58"/>
      <c r="K130" s="60"/>
      <c r="L130" s="77"/>
      <c r="M130" s="65"/>
      <c r="N130" s="77"/>
      <c r="O130" s="65"/>
      <c r="P130" s="84"/>
      <c r="Q130" s="60"/>
      <c r="R130" s="59"/>
      <c r="S130" s="60"/>
      <c r="T130" s="59"/>
      <c r="U130" s="60"/>
      <c r="V130" s="66" t="str">
        <f t="shared" si="35"/>
        <v/>
      </c>
      <c r="W130" s="67" t="str">
        <f t="shared" si="35"/>
        <v/>
      </c>
      <c r="X130" s="67" t="str">
        <f t="shared" si="35"/>
        <v/>
      </c>
      <c r="Y130" s="67" t="str">
        <f t="shared" si="35"/>
        <v/>
      </c>
      <c r="Z130" s="67" t="str">
        <f t="shared" si="35"/>
        <v/>
      </c>
      <c r="AA130" s="67" t="str">
        <f t="shared" si="35"/>
        <v/>
      </c>
      <c r="AB130" s="67" t="str">
        <f t="shared" si="35"/>
        <v/>
      </c>
      <c r="AC130" s="67" t="str">
        <f t="shared" si="34"/>
        <v/>
      </c>
      <c r="AD130" s="67" t="str">
        <f t="shared" si="34"/>
        <v/>
      </c>
      <c r="AE130" s="67" t="str">
        <f t="shared" si="34"/>
        <v/>
      </c>
      <c r="AF130" s="67" t="str">
        <f t="shared" si="34"/>
        <v/>
      </c>
      <c r="AG130" s="67" t="str">
        <f t="shared" si="34"/>
        <v/>
      </c>
      <c r="AH130" s="67" t="str">
        <f t="shared" si="34"/>
        <v/>
      </c>
      <c r="AI130" s="67" t="str">
        <f t="shared" si="34"/>
        <v/>
      </c>
      <c r="AJ130" s="67" t="str">
        <f t="shared" si="34"/>
        <v/>
      </c>
      <c r="AK130" s="67" t="str">
        <f t="shared" si="34"/>
        <v/>
      </c>
      <c r="AL130" s="67" t="str">
        <f t="shared" si="34"/>
        <v/>
      </c>
      <c r="AM130" s="67" t="str">
        <f t="shared" si="34"/>
        <v/>
      </c>
      <c r="AN130" s="67" t="str">
        <f t="shared" si="34"/>
        <v/>
      </c>
      <c r="AO130" s="67" t="str">
        <f t="shared" si="34"/>
        <v/>
      </c>
      <c r="AP130" s="67" t="str">
        <f t="shared" si="34"/>
        <v/>
      </c>
      <c r="AQ130" s="67" t="str">
        <f t="shared" si="34"/>
        <v/>
      </c>
      <c r="AR130" s="67" t="str">
        <f t="shared" si="34"/>
        <v/>
      </c>
      <c r="AS130" s="67" t="str">
        <f t="shared" si="37"/>
        <v/>
      </c>
      <c r="AT130" s="67" t="str">
        <f t="shared" si="37"/>
        <v/>
      </c>
      <c r="AU130" s="67" t="str">
        <f t="shared" si="37"/>
        <v/>
      </c>
      <c r="AV130" s="67" t="str">
        <f t="shared" si="37"/>
        <v/>
      </c>
      <c r="AW130" s="67" t="str">
        <f t="shared" si="37"/>
        <v/>
      </c>
      <c r="AX130" s="67" t="str">
        <f t="shared" si="37"/>
        <v/>
      </c>
      <c r="AY130" s="67" t="str">
        <f t="shared" si="37"/>
        <v/>
      </c>
      <c r="AZ130" s="67" t="str">
        <f>+IFERROR(IF(AND(AY130=1,AZ$4&lt;$M130),1,IF(OR(AND($L130&gt;=AZ$4,$L130&lt;#REF!),AND($M130&gt;=AZ$4,$M130&lt;#REF!)),1,"")),"")</f>
        <v/>
      </c>
      <c r="BA130" s="14" t="s">
        <v>31</v>
      </c>
    </row>
    <row r="131" spans="2:53" ht="21.95" customHeight="1" x14ac:dyDescent="0.4">
      <c r="B131" s="89" t="str">
        <f t="shared" si="36"/>
        <v>効果検証</v>
      </c>
      <c r="C131" s="24" t="s">
        <v>332</v>
      </c>
      <c r="D131" s="25"/>
      <c r="E131" s="26"/>
      <c r="F131" s="27"/>
      <c r="G131" s="27"/>
      <c r="H131" s="27"/>
      <c r="I131" s="28"/>
      <c r="J131" s="27"/>
      <c r="K131" s="29"/>
      <c r="L131" s="76"/>
      <c r="M131" s="31"/>
      <c r="N131" s="76"/>
      <c r="O131" s="31"/>
      <c r="P131" s="76"/>
      <c r="Q131" s="31"/>
      <c r="R131" s="32"/>
      <c r="S131" s="33"/>
      <c r="T131" s="28"/>
      <c r="U131" s="33"/>
      <c r="V131" s="34" t="str">
        <f t="shared" si="35"/>
        <v/>
      </c>
      <c r="W131" s="35" t="str">
        <f t="shared" si="35"/>
        <v/>
      </c>
      <c r="X131" s="35" t="str">
        <f t="shared" si="35"/>
        <v/>
      </c>
      <c r="Y131" s="35" t="str">
        <f t="shared" si="35"/>
        <v/>
      </c>
      <c r="Z131" s="35" t="str">
        <f t="shared" si="35"/>
        <v/>
      </c>
      <c r="AA131" s="35" t="str">
        <f t="shared" si="35"/>
        <v/>
      </c>
      <c r="AB131" s="35" t="str">
        <f t="shared" si="35"/>
        <v/>
      </c>
      <c r="AC131" s="35" t="str">
        <f t="shared" si="34"/>
        <v/>
      </c>
      <c r="AD131" s="35" t="str">
        <f t="shared" si="34"/>
        <v/>
      </c>
      <c r="AE131" s="35" t="str">
        <f t="shared" si="34"/>
        <v/>
      </c>
      <c r="AF131" s="35" t="str">
        <f t="shared" si="34"/>
        <v/>
      </c>
      <c r="AG131" s="35" t="str">
        <f t="shared" si="34"/>
        <v/>
      </c>
      <c r="AH131" s="35" t="str">
        <f t="shared" si="34"/>
        <v/>
      </c>
      <c r="AI131" s="35" t="str">
        <f t="shared" si="34"/>
        <v/>
      </c>
      <c r="AJ131" s="35" t="str">
        <f t="shared" si="34"/>
        <v/>
      </c>
      <c r="AK131" s="35" t="str">
        <f t="shared" si="34"/>
        <v/>
      </c>
      <c r="AL131" s="35" t="str">
        <f t="shared" si="34"/>
        <v/>
      </c>
      <c r="AM131" s="35" t="str">
        <f t="shared" si="34"/>
        <v/>
      </c>
      <c r="AN131" s="35" t="str">
        <f t="shared" si="34"/>
        <v/>
      </c>
      <c r="AO131" s="35" t="str">
        <f t="shared" si="34"/>
        <v/>
      </c>
      <c r="AP131" s="35" t="str">
        <f t="shared" si="34"/>
        <v/>
      </c>
      <c r="AQ131" s="35" t="str">
        <f t="shared" si="34"/>
        <v/>
      </c>
      <c r="AR131" s="35" t="str">
        <f t="shared" si="34"/>
        <v/>
      </c>
      <c r="AS131" s="35" t="str">
        <f t="shared" si="37"/>
        <v/>
      </c>
      <c r="AT131" s="35" t="str">
        <f t="shared" si="37"/>
        <v/>
      </c>
      <c r="AU131" s="35" t="str">
        <f t="shared" si="37"/>
        <v/>
      </c>
      <c r="AV131" s="35" t="str">
        <f t="shared" si="37"/>
        <v/>
      </c>
      <c r="AW131" s="35" t="str">
        <f t="shared" si="37"/>
        <v/>
      </c>
      <c r="AX131" s="35" t="str">
        <f t="shared" si="37"/>
        <v/>
      </c>
      <c r="AY131" s="35" t="str">
        <f t="shared" si="37"/>
        <v/>
      </c>
      <c r="AZ131" s="35" t="str">
        <f>+IFERROR(IF(AND(AY131=1,AZ$4&lt;$M131),1,IF(OR(AND($L131&gt;=AZ$4,$L131&lt;#REF!),AND($M131&gt;=AZ$4,$M131&lt;#REF!)),1,"")),"")</f>
        <v/>
      </c>
      <c r="BA131" s="14" t="s">
        <v>31</v>
      </c>
    </row>
    <row r="132" spans="2:53" ht="21.95" customHeight="1" x14ac:dyDescent="0.4">
      <c r="B132" s="89" t="str">
        <f t="shared" si="36"/>
        <v>効果検証</v>
      </c>
      <c r="C132" s="91" t="str">
        <f t="shared" si="36"/>
        <v>効果検証（事後）</v>
      </c>
      <c r="D132" s="36" t="s">
        <v>333</v>
      </c>
      <c r="E132" s="37"/>
      <c r="F132" s="38"/>
      <c r="G132" s="38"/>
      <c r="H132" s="38"/>
      <c r="I132" s="39"/>
      <c r="J132" s="38"/>
      <c r="K132" s="40"/>
      <c r="L132" s="76"/>
      <c r="M132" s="47"/>
      <c r="N132" s="76"/>
      <c r="O132" s="47"/>
      <c r="P132" s="76"/>
      <c r="Q132" s="47"/>
      <c r="R132" s="32"/>
      <c r="S132" s="33"/>
      <c r="T132" s="28"/>
      <c r="U132" s="33"/>
      <c r="V132" s="48" t="str">
        <f t="shared" si="35"/>
        <v/>
      </c>
      <c r="W132" s="49" t="str">
        <f t="shared" si="35"/>
        <v/>
      </c>
      <c r="X132" s="49" t="str">
        <f t="shared" si="35"/>
        <v/>
      </c>
      <c r="Y132" s="49" t="str">
        <f t="shared" si="35"/>
        <v/>
      </c>
      <c r="Z132" s="49" t="str">
        <f t="shared" si="35"/>
        <v/>
      </c>
      <c r="AA132" s="49" t="str">
        <f t="shared" si="35"/>
        <v/>
      </c>
      <c r="AB132" s="49" t="str">
        <f t="shared" si="35"/>
        <v/>
      </c>
      <c r="AC132" s="49" t="str">
        <f t="shared" si="34"/>
        <v/>
      </c>
      <c r="AD132" s="49" t="str">
        <f t="shared" si="34"/>
        <v/>
      </c>
      <c r="AE132" s="49" t="str">
        <f t="shared" si="34"/>
        <v/>
      </c>
      <c r="AF132" s="49" t="str">
        <f t="shared" si="34"/>
        <v/>
      </c>
      <c r="AG132" s="49" t="str">
        <f t="shared" si="34"/>
        <v/>
      </c>
      <c r="AH132" s="49" t="str">
        <f t="shared" si="34"/>
        <v/>
      </c>
      <c r="AI132" s="49" t="str">
        <f t="shared" si="34"/>
        <v/>
      </c>
      <c r="AJ132" s="49" t="str">
        <f t="shared" si="34"/>
        <v/>
      </c>
      <c r="AK132" s="49" t="str">
        <f t="shared" si="34"/>
        <v/>
      </c>
      <c r="AL132" s="49" t="str">
        <f t="shared" si="34"/>
        <v/>
      </c>
      <c r="AM132" s="49" t="str">
        <f t="shared" si="34"/>
        <v/>
      </c>
      <c r="AN132" s="49" t="str">
        <f t="shared" si="34"/>
        <v/>
      </c>
      <c r="AO132" s="49" t="str">
        <f t="shared" si="34"/>
        <v/>
      </c>
      <c r="AP132" s="49" t="str">
        <f t="shared" si="34"/>
        <v/>
      </c>
      <c r="AQ132" s="49" t="str">
        <f t="shared" si="34"/>
        <v/>
      </c>
      <c r="AR132" s="49" t="str">
        <f t="shared" si="34"/>
        <v/>
      </c>
      <c r="AS132" s="49" t="str">
        <f t="shared" si="37"/>
        <v/>
      </c>
      <c r="AT132" s="49" t="str">
        <f t="shared" si="37"/>
        <v/>
      </c>
      <c r="AU132" s="49" t="str">
        <f t="shared" si="37"/>
        <v/>
      </c>
      <c r="AV132" s="49" t="str">
        <f t="shared" si="37"/>
        <v/>
      </c>
      <c r="AW132" s="49" t="str">
        <f t="shared" si="37"/>
        <v/>
      </c>
      <c r="AX132" s="49" t="str">
        <f t="shared" si="37"/>
        <v/>
      </c>
      <c r="AY132" s="49" t="str">
        <f t="shared" si="37"/>
        <v/>
      </c>
      <c r="AZ132" s="49" t="str">
        <f>+IFERROR(IF(AND(AY132=1,AZ$4&lt;$M132),1,IF(OR(AND($L132&gt;=AZ$4,$L132&lt;#REF!),AND($M132&gt;=AZ$4,$M132&lt;#REF!)),1,"")),"")</f>
        <v/>
      </c>
      <c r="BA132" s="14" t="s">
        <v>31</v>
      </c>
    </row>
    <row r="133" spans="2:53" ht="60" customHeight="1" x14ac:dyDescent="0.4">
      <c r="B133" s="89" t="str">
        <f t="shared" si="36"/>
        <v>効果検証</v>
      </c>
      <c r="C133" s="91" t="str">
        <f t="shared" si="36"/>
        <v>効果検証（事後）</v>
      </c>
      <c r="D133" s="89" t="str">
        <f t="shared" si="36"/>
        <v>効果測定・分析</v>
      </c>
      <c r="E133" s="43" t="s">
        <v>334</v>
      </c>
      <c r="F133" s="44" t="s">
        <v>335</v>
      </c>
      <c r="G133" s="44" t="s">
        <v>336</v>
      </c>
      <c r="H133" s="44" t="s">
        <v>327</v>
      </c>
      <c r="I133" s="45" t="s">
        <v>62</v>
      </c>
      <c r="J133" s="44"/>
      <c r="K133" s="46"/>
      <c r="L133" s="76"/>
      <c r="M133" s="47"/>
      <c r="N133" s="76"/>
      <c r="O133" s="47"/>
      <c r="P133" s="83"/>
      <c r="Q133" s="46"/>
      <c r="R133" s="45"/>
      <c r="S133" s="46"/>
      <c r="T133" s="45"/>
      <c r="U133" s="46"/>
      <c r="V133" s="48" t="str">
        <f t="shared" si="35"/>
        <v/>
      </c>
      <c r="W133" s="49" t="str">
        <f t="shared" si="35"/>
        <v/>
      </c>
      <c r="X133" s="49" t="str">
        <f t="shared" si="35"/>
        <v/>
      </c>
      <c r="Y133" s="49" t="str">
        <f t="shared" si="35"/>
        <v/>
      </c>
      <c r="Z133" s="49" t="str">
        <f t="shared" si="35"/>
        <v/>
      </c>
      <c r="AA133" s="49" t="str">
        <f t="shared" si="35"/>
        <v/>
      </c>
      <c r="AB133" s="49" t="str">
        <f t="shared" si="35"/>
        <v/>
      </c>
      <c r="AC133" s="49" t="str">
        <f t="shared" si="34"/>
        <v/>
      </c>
      <c r="AD133" s="49" t="str">
        <f t="shared" si="34"/>
        <v/>
      </c>
      <c r="AE133" s="49" t="str">
        <f t="shared" si="34"/>
        <v/>
      </c>
      <c r="AF133" s="49" t="str">
        <f t="shared" si="34"/>
        <v/>
      </c>
      <c r="AG133" s="49" t="str">
        <f t="shared" si="34"/>
        <v/>
      </c>
      <c r="AH133" s="49" t="str">
        <f t="shared" si="34"/>
        <v/>
      </c>
      <c r="AI133" s="49" t="str">
        <f t="shared" si="34"/>
        <v/>
      </c>
      <c r="AJ133" s="49" t="str">
        <f t="shared" si="34"/>
        <v/>
      </c>
      <c r="AK133" s="49" t="str">
        <f t="shared" si="34"/>
        <v/>
      </c>
      <c r="AL133" s="49" t="str">
        <f t="shared" si="34"/>
        <v/>
      </c>
      <c r="AM133" s="49" t="str">
        <f t="shared" si="34"/>
        <v/>
      </c>
      <c r="AN133" s="49" t="str">
        <f t="shared" si="34"/>
        <v/>
      </c>
      <c r="AO133" s="49" t="str">
        <f t="shared" si="34"/>
        <v/>
      </c>
      <c r="AP133" s="49" t="str">
        <f t="shared" si="34"/>
        <v/>
      </c>
      <c r="AQ133" s="49" t="str">
        <f t="shared" si="34"/>
        <v/>
      </c>
      <c r="AR133" s="49" t="str">
        <f t="shared" si="34"/>
        <v/>
      </c>
      <c r="AS133" s="49" t="str">
        <f t="shared" si="37"/>
        <v/>
      </c>
      <c r="AT133" s="49" t="str">
        <f t="shared" si="37"/>
        <v/>
      </c>
      <c r="AU133" s="49" t="str">
        <f t="shared" si="37"/>
        <v/>
      </c>
      <c r="AV133" s="49" t="str">
        <f t="shared" si="37"/>
        <v/>
      </c>
      <c r="AW133" s="49" t="str">
        <f t="shared" si="37"/>
        <v/>
      </c>
      <c r="AX133" s="49" t="str">
        <f t="shared" si="37"/>
        <v/>
      </c>
      <c r="AY133" s="49" t="str">
        <f t="shared" si="37"/>
        <v/>
      </c>
      <c r="AZ133" s="49" t="str">
        <f>+IFERROR(IF(AND(AY133=1,AZ$4&lt;$M133),1,IF(OR(AND($L133&gt;=AZ$4,$L133&lt;#REF!),AND($M133&gt;=AZ$4,$M133&lt;#REF!)),1,"")),"")</f>
        <v/>
      </c>
      <c r="BA133" s="14" t="s">
        <v>31</v>
      </c>
    </row>
    <row r="134" spans="2:53" ht="60" customHeight="1" x14ac:dyDescent="0.4">
      <c r="B134" s="89" t="str">
        <f t="shared" si="36"/>
        <v>効果検証</v>
      </c>
      <c r="C134" s="91" t="str">
        <f t="shared" si="36"/>
        <v>効果検証（事後）</v>
      </c>
      <c r="D134" s="89" t="str">
        <f t="shared" si="36"/>
        <v>効果測定・分析</v>
      </c>
      <c r="E134" s="57" t="s">
        <v>337</v>
      </c>
      <c r="F134" s="58" t="s">
        <v>338</v>
      </c>
      <c r="G134" s="58" t="s">
        <v>339</v>
      </c>
      <c r="H134" s="58" t="s">
        <v>327</v>
      </c>
      <c r="I134" s="59" t="s">
        <v>62</v>
      </c>
      <c r="J134" s="58"/>
      <c r="K134" s="60"/>
      <c r="L134" s="77"/>
      <c r="M134" s="65"/>
      <c r="N134" s="77"/>
      <c r="O134" s="65"/>
      <c r="P134" s="84"/>
      <c r="Q134" s="60"/>
      <c r="R134" s="59"/>
      <c r="S134" s="60"/>
      <c r="T134" s="59"/>
      <c r="U134" s="60"/>
      <c r="V134" s="66" t="str">
        <f t="shared" ref="V134:AI144" si="38">+IFERROR(IF(AND(U134=1,V$4&lt;$M134),1,IF(OR(AND($L134&gt;=V$4,$L134&lt;W$4),AND($M134&gt;=V$4,$M134&lt;W$4)),1,"")),"")</f>
        <v/>
      </c>
      <c r="W134" s="67" t="str">
        <f t="shared" si="38"/>
        <v/>
      </c>
      <c r="X134" s="67" t="str">
        <f t="shared" si="38"/>
        <v/>
      </c>
      <c r="Y134" s="67" t="str">
        <f t="shared" si="38"/>
        <v/>
      </c>
      <c r="Z134" s="67" t="str">
        <f t="shared" si="38"/>
        <v/>
      </c>
      <c r="AA134" s="67" t="str">
        <f t="shared" si="38"/>
        <v/>
      </c>
      <c r="AB134" s="67" t="str">
        <f t="shared" si="38"/>
        <v/>
      </c>
      <c r="AC134" s="67" t="str">
        <f t="shared" si="34"/>
        <v/>
      </c>
      <c r="AD134" s="67" t="str">
        <f t="shared" si="34"/>
        <v/>
      </c>
      <c r="AE134" s="67" t="str">
        <f t="shared" si="34"/>
        <v/>
      </c>
      <c r="AF134" s="67" t="str">
        <f t="shared" si="34"/>
        <v/>
      </c>
      <c r="AG134" s="67" t="str">
        <f t="shared" si="34"/>
        <v/>
      </c>
      <c r="AH134" s="67" t="str">
        <f t="shared" si="34"/>
        <v/>
      </c>
      <c r="AI134" s="67" t="str">
        <f t="shared" si="34"/>
        <v/>
      </c>
      <c r="AJ134" s="67" t="str">
        <f t="shared" si="34"/>
        <v/>
      </c>
      <c r="AK134" s="67" t="str">
        <f t="shared" si="34"/>
        <v/>
      </c>
      <c r="AL134" s="67" t="str">
        <f t="shared" si="34"/>
        <v/>
      </c>
      <c r="AM134" s="67" t="str">
        <f t="shared" si="34"/>
        <v/>
      </c>
      <c r="AN134" s="67" t="str">
        <f t="shared" si="34"/>
        <v/>
      </c>
      <c r="AO134" s="67" t="str">
        <f t="shared" si="34"/>
        <v/>
      </c>
      <c r="AP134" s="67" t="str">
        <f t="shared" si="34"/>
        <v/>
      </c>
      <c r="AQ134" s="67" t="str">
        <f t="shared" si="34"/>
        <v/>
      </c>
      <c r="AR134" s="67" t="str">
        <f t="shared" si="34"/>
        <v/>
      </c>
      <c r="AS134" s="67" t="str">
        <f t="shared" si="37"/>
        <v/>
      </c>
      <c r="AT134" s="67" t="str">
        <f t="shared" si="37"/>
        <v/>
      </c>
      <c r="AU134" s="67" t="str">
        <f t="shared" si="37"/>
        <v/>
      </c>
      <c r="AV134" s="67" t="str">
        <f t="shared" si="37"/>
        <v/>
      </c>
      <c r="AW134" s="67" t="str">
        <f t="shared" si="37"/>
        <v/>
      </c>
      <c r="AX134" s="67" t="str">
        <f t="shared" si="37"/>
        <v/>
      </c>
      <c r="AY134" s="67" t="str">
        <f t="shared" si="37"/>
        <v/>
      </c>
      <c r="AZ134" s="67" t="str">
        <f>+IFERROR(IF(AND(AY134=1,AZ$4&lt;$M134),1,IF(OR(AND($L134&gt;=AZ$4,$L134&lt;#REF!),AND($M134&gt;=AZ$4,$M134&lt;#REF!)),1,"")),"")</f>
        <v/>
      </c>
      <c r="BA134" s="14" t="s">
        <v>31</v>
      </c>
    </row>
    <row r="135" spans="2:53" ht="21.95" customHeight="1" x14ac:dyDescent="0.4">
      <c r="B135" s="89" t="str">
        <f t="shared" si="36"/>
        <v>効果検証</v>
      </c>
      <c r="C135" s="91" t="str">
        <f t="shared" si="36"/>
        <v>効果検証（事後）</v>
      </c>
      <c r="D135" s="36" t="s">
        <v>340</v>
      </c>
      <c r="E135" s="37"/>
      <c r="F135" s="38"/>
      <c r="G135" s="38"/>
      <c r="H135" s="38"/>
      <c r="I135" s="39"/>
      <c r="J135" s="38"/>
      <c r="K135" s="40"/>
      <c r="L135" s="76"/>
      <c r="M135" s="47"/>
      <c r="N135" s="76"/>
      <c r="O135" s="47"/>
      <c r="P135" s="76"/>
      <c r="Q135" s="47"/>
      <c r="R135" s="32"/>
      <c r="S135" s="33"/>
      <c r="T135" s="28"/>
      <c r="U135" s="33"/>
      <c r="V135" s="48" t="str">
        <f t="shared" si="38"/>
        <v/>
      </c>
      <c r="W135" s="49" t="str">
        <f t="shared" si="38"/>
        <v/>
      </c>
      <c r="X135" s="49" t="str">
        <f t="shared" si="38"/>
        <v/>
      </c>
      <c r="Y135" s="49" t="str">
        <f t="shared" si="38"/>
        <v/>
      </c>
      <c r="Z135" s="49" t="str">
        <f t="shared" si="38"/>
        <v/>
      </c>
      <c r="AA135" s="49" t="str">
        <f t="shared" si="38"/>
        <v/>
      </c>
      <c r="AB135" s="49" t="str">
        <f t="shared" si="38"/>
        <v/>
      </c>
      <c r="AC135" s="49" t="str">
        <f t="shared" si="34"/>
        <v/>
      </c>
      <c r="AD135" s="49" t="str">
        <f t="shared" si="34"/>
        <v/>
      </c>
      <c r="AE135" s="49" t="str">
        <f t="shared" si="34"/>
        <v/>
      </c>
      <c r="AF135" s="49" t="str">
        <f t="shared" si="34"/>
        <v/>
      </c>
      <c r="AG135" s="49" t="str">
        <f t="shared" si="34"/>
        <v/>
      </c>
      <c r="AH135" s="49" t="str">
        <f t="shared" si="34"/>
        <v/>
      </c>
      <c r="AI135" s="49" t="str">
        <f t="shared" si="34"/>
        <v/>
      </c>
      <c r="AJ135" s="49" t="str">
        <f t="shared" si="34"/>
        <v/>
      </c>
      <c r="AK135" s="49" t="str">
        <f t="shared" si="34"/>
        <v/>
      </c>
      <c r="AL135" s="49" t="str">
        <f t="shared" si="34"/>
        <v/>
      </c>
      <c r="AM135" s="49" t="str">
        <f t="shared" si="34"/>
        <v/>
      </c>
      <c r="AN135" s="49" t="str">
        <f t="shared" si="34"/>
        <v/>
      </c>
      <c r="AO135" s="49" t="str">
        <f t="shared" si="34"/>
        <v/>
      </c>
      <c r="AP135" s="49" t="str">
        <f t="shared" si="34"/>
        <v/>
      </c>
      <c r="AQ135" s="49" t="str">
        <f t="shared" si="34"/>
        <v/>
      </c>
      <c r="AR135" s="49" t="str">
        <f t="shared" si="34"/>
        <v/>
      </c>
      <c r="AS135" s="49" t="str">
        <f t="shared" si="37"/>
        <v/>
      </c>
      <c r="AT135" s="49" t="str">
        <f t="shared" si="37"/>
        <v/>
      </c>
      <c r="AU135" s="49" t="str">
        <f t="shared" si="37"/>
        <v/>
      </c>
      <c r="AV135" s="49" t="str">
        <f t="shared" si="37"/>
        <v/>
      </c>
      <c r="AW135" s="49" t="str">
        <f t="shared" si="37"/>
        <v/>
      </c>
      <c r="AX135" s="49" t="str">
        <f t="shared" si="37"/>
        <v/>
      </c>
      <c r="AY135" s="49" t="str">
        <f t="shared" si="37"/>
        <v/>
      </c>
      <c r="AZ135" s="49" t="str">
        <f>+IFERROR(IF(AND(AY135=1,AZ$4&lt;$M135),1,IF(OR(AND($L135&gt;=AZ$4,$L135&lt;#REF!),AND($M135&gt;=AZ$4,$M135&lt;#REF!)),1,"")),"")</f>
        <v/>
      </c>
      <c r="BA135" s="14" t="s">
        <v>31</v>
      </c>
    </row>
    <row r="136" spans="2:53" ht="60" customHeight="1" x14ac:dyDescent="0.4">
      <c r="B136" s="89" t="str">
        <f t="shared" si="36"/>
        <v>効果検証</v>
      </c>
      <c r="C136" s="91" t="str">
        <f t="shared" si="36"/>
        <v>効果検証（事後）</v>
      </c>
      <c r="D136" s="89" t="str">
        <f t="shared" si="36"/>
        <v>利用者アンケート・ヒアリング</v>
      </c>
      <c r="E136" s="43" t="s">
        <v>341</v>
      </c>
      <c r="F136" s="44" t="s">
        <v>342</v>
      </c>
      <c r="G136" s="44" t="s">
        <v>343</v>
      </c>
      <c r="H136" s="44" t="s">
        <v>327</v>
      </c>
      <c r="I136" s="45" t="s">
        <v>62</v>
      </c>
      <c r="J136" s="44"/>
      <c r="K136" s="46"/>
      <c r="L136" s="76"/>
      <c r="M136" s="47"/>
      <c r="N136" s="76"/>
      <c r="O136" s="47"/>
      <c r="P136" s="83"/>
      <c r="Q136" s="46"/>
      <c r="R136" s="45"/>
      <c r="S136" s="46"/>
      <c r="T136" s="45"/>
      <c r="U136" s="46"/>
      <c r="V136" s="48" t="str">
        <f t="shared" si="38"/>
        <v/>
      </c>
      <c r="W136" s="49" t="str">
        <f t="shared" si="38"/>
        <v/>
      </c>
      <c r="X136" s="49" t="str">
        <f t="shared" si="38"/>
        <v/>
      </c>
      <c r="Y136" s="49" t="str">
        <f t="shared" si="38"/>
        <v/>
      </c>
      <c r="Z136" s="49" t="str">
        <f t="shared" si="38"/>
        <v/>
      </c>
      <c r="AA136" s="49" t="str">
        <f t="shared" si="38"/>
        <v/>
      </c>
      <c r="AB136" s="49" t="str">
        <f t="shared" si="38"/>
        <v/>
      </c>
      <c r="AC136" s="49" t="str">
        <f t="shared" si="34"/>
        <v/>
      </c>
      <c r="AD136" s="49" t="str">
        <f t="shared" si="34"/>
        <v/>
      </c>
      <c r="AE136" s="49" t="str">
        <f t="shared" si="34"/>
        <v/>
      </c>
      <c r="AF136" s="49" t="str">
        <f t="shared" si="34"/>
        <v/>
      </c>
      <c r="AG136" s="49" t="str">
        <f t="shared" si="34"/>
        <v/>
      </c>
      <c r="AH136" s="49" t="str">
        <f t="shared" si="34"/>
        <v/>
      </c>
      <c r="AI136" s="49" t="str">
        <f t="shared" si="34"/>
        <v/>
      </c>
      <c r="AJ136" s="49" t="str">
        <f t="shared" ref="AJ136:AR144" si="39">+IFERROR(IF(AND(AI136=1,AJ$4&lt;$M136),1,IF(OR(AND($L136&gt;=AJ$4,$L136&lt;AK$4),AND($M136&gt;=AJ$4,$M136&lt;AK$4)),1,"")),"")</f>
        <v/>
      </c>
      <c r="AK136" s="49" t="str">
        <f t="shared" si="39"/>
        <v/>
      </c>
      <c r="AL136" s="49" t="str">
        <f t="shared" si="39"/>
        <v/>
      </c>
      <c r="AM136" s="49" t="str">
        <f t="shared" si="39"/>
        <v/>
      </c>
      <c r="AN136" s="49" t="str">
        <f t="shared" si="39"/>
        <v/>
      </c>
      <c r="AO136" s="49" t="str">
        <f t="shared" si="39"/>
        <v/>
      </c>
      <c r="AP136" s="49" t="str">
        <f t="shared" si="39"/>
        <v/>
      </c>
      <c r="AQ136" s="49" t="str">
        <f t="shared" si="39"/>
        <v/>
      </c>
      <c r="AR136" s="49" t="str">
        <f t="shared" si="39"/>
        <v/>
      </c>
      <c r="AS136" s="49" t="str">
        <f t="shared" si="37"/>
        <v/>
      </c>
      <c r="AT136" s="49" t="str">
        <f t="shared" si="37"/>
        <v/>
      </c>
      <c r="AU136" s="49" t="str">
        <f t="shared" si="37"/>
        <v/>
      </c>
      <c r="AV136" s="49" t="str">
        <f t="shared" si="37"/>
        <v/>
      </c>
      <c r="AW136" s="49" t="str">
        <f t="shared" si="37"/>
        <v/>
      </c>
      <c r="AX136" s="49" t="str">
        <f t="shared" si="37"/>
        <v/>
      </c>
      <c r="AY136" s="49" t="str">
        <f t="shared" si="37"/>
        <v/>
      </c>
      <c r="AZ136" s="49" t="str">
        <f>+IFERROR(IF(AND(AY136=1,AZ$4&lt;$M136),1,IF(OR(AND($L136&gt;=AZ$4,$L136&lt;#REF!),AND($M136&gt;=AZ$4,$M136&lt;#REF!)),1,"")),"")</f>
        <v/>
      </c>
      <c r="BA136" s="14" t="s">
        <v>31</v>
      </c>
    </row>
    <row r="137" spans="2:53" ht="60" customHeight="1" x14ac:dyDescent="0.4">
      <c r="B137" s="89" t="str">
        <f t="shared" si="36"/>
        <v>効果検証</v>
      </c>
      <c r="C137" s="91" t="str">
        <f t="shared" si="36"/>
        <v>効果検証（事後）</v>
      </c>
      <c r="D137" s="90" t="str">
        <f t="shared" si="36"/>
        <v>利用者アンケート・ヒアリング</v>
      </c>
      <c r="E137" s="57" t="s">
        <v>344</v>
      </c>
      <c r="F137" s="58" t="s">
        <v>345</v>
      </c>
      <c r="G137" s="58" t="s">
        <v>346</v>
      </c>
      <c r="H137" s="58" t="s">
        <v>327</v>
      </c>
      <c r="I137" s="59" t="s">
        <v>62</v>
      </c>
      <c r="J137" s="58"/>
      <c r="K137" s="60"/>
      <c r="L137" s="77"/>
      <c r="M137" s="65"/>
      <c r="N137" s="77"/>
      <c r="O137" s="65"/>
      <c r="P137" s="84"/>
      <c r="Q137" s="60"/>
      <c r="R137" s="59"/>
      <c r="S137" s="60"/>
      <c r="T137" s="59"/>
      <c r="U137" s="60"/>
      <c r="V137" s="66" t="str">
        <f t="shared" si="38"/>
        <v/>
      </c>
      <c r="W137" s="67" t="str">
        <f t="shared" si="38"/>
        <v/>
      </c>
      <c r="X137" s="67" t="str">
        <f t="shared" si="38"/>
        <v/>
      </c>
      <c r="Y137" s="67" t="str">
        <f t="shared" si="38"/>
        <v/>
      </c>
      <c r="Z137" s="67" t="str">
        <f t="shared" si="38"/>
        <v/>
      </c>
      <c r="AA137" s="67" t="str">
        <f t="shared" si="38"/>
        <v/>
      </c>
      <c r="AB137" s="67" t="str">
        <f t="shared" si="38"/>
        <v/>
      </c>
      <c r="AC137" s="67" t="str">
        <f t="shared" si="38"/>
        <v/>
      </c>
      <c r="AD137" s="67" t="str">
        <f t="shared" si="38"/>
        <v/>
      </c>
      <c r="AE137" s="67" t="str">
        <f t="shared" si="38"/>
        <v/>
      </c>
      <c r="AF137" s="67" t="str">
        <f t="shared" si="38"/>
        <v/>
      </c>
      <c r="AG137" s="67" t="str">
        <f t="shared" si="38"/>
        <v/>
      </c>
      <c r="AH137" s="67" t="str">
        <f t="shared" si="38"/>
        <v/>
      </c>
      <c r="AI137" s="67" t="str">
        <f t="shared" si="38"/>
        <v/>
      </c>
      <c r="AJ137" s="67" t="str">
        <f t="shared" si="39"/>
        <v/>
      </c>
      <c r="AK137" s="67" t="str">
        <f t="shared" si="39"/>
        <v/>
      </c>
      <c r="AL137" s="67" t="str">
        <f t="shared" si="39"/>
        <v/>
      </c>
      <c r="AM137" s="67" t="str">
        <f t="shared" si="39"/>
        <v/>
      </c>
      <c r="AN137" s="67" t="str">
        <f t="shared" si="39"/>
        <v/>
      </c>
      <c r="AO137" s="67" t="str">
        <f t="shared" si="39"/>
        <v/>
      </c>
      <c r="AP137" s="67" t="str">
        <f t="shared" si="39"/>
        <v/>
      </c>
      <c r="AQ137" s="67" t="str">
        <f t="shared" si="39"/>
        <v/>
      </c>
      <c r="AR137" s="67" t="str">
        <f t="shared" si="39"/>
        <v/>
      </c>
      <c r="AS137" s="67" t="str">
        <f t="shared" si="37"/>
        <v/>
      </c>
      <c r="AT137" s="67" t="str">
        <f t="shared" si="37"/>
        <v/>
      </c>
      <c r="AU137" s="67" t="str">
        <f t="shared" si="37"/>
        <v/>
      </c>
      <c r="AV137" s="67" t="str">
        <f>+IFERROR(IF(AND(AU137=1,AV$4&lt;$M137),1,IF(OR(AND($L137&gt;=AV$4,$L137&lt;AW$4),AND($M137&gt;=AV$4,$M137&lt;AW$4)),1,"")),"")</f>
        <v/>
      </c>
      <c r="AW137" s="67" t="str">
        <f t="shared" si="37"/>
        <v/>
      </c>
      <c r="AX137" s="67" t="str">
        <f>+IFERROR(IF(AND(AW137=1,AX$4&lt;$M137),1,IF(OR(AND($L137&gt;=AX$4,$L137&lt;AY$4),AND($M137&gt;=AX$4,$M137&lt;AY$4)),1,"")),"")</f>
        <v/>
      </c>
      <c r="AY137" s="67" t="str">
        <f t="shared" si="37"/>
        <v/>
      </c>
      <c r="AZ137" s="67" t="str">
        <f>+IFERROR(IF(AND(AY137=1,AZ$4&lt;$M137),1,IF(OR(AND($L137&gt;=AZ$4,$L137&lt;#REF!),AND($M137&gt;=AZ$4,$M137&lt;#REF!)),1,"")),"")</f>
        <v/>
      </c>
      <c r="BA137" s="14" t="s">
        <v>31</v>
      </c>
    </row>
    <row r="138" spans="2:53" ht="21.95" customHeight="1" x14ac:dyDescent="0.4">
      <c r="B138" s="89" t="str">
        <f t="shared" si="36"/>
        <v>効果検証</v>
      </c>
      <c r="C138" s="24" t="s">
        <v>347</v>
      </c>
      <c r="D138" s="25"/>
      <c r="E138" s="26"/>
      <c r="F138" s="27"/>
      <c r="G138" s="27"/>
      <c r="H138" s="27"/>
      <c r="I138" s="28"/>
      <c r="J138" s="27"/>
      <c r="K138" s="29"/>
      <c r="L138" s="76"/>
      <c r="M138" s="31"/>
      <c r="N138" s="76"/>
      <c r="O138" s="31"/>
      <c r="P138" s="76"/>
      <c r="Q138" s="31"/>
      <c r="R138" s="32"/>
      <c r="S138" s="33"/>
      <c r="T138" s="28"/>
      <c r="U138" s="33"/>
      <c r="V138" s="34" t="str">
        <f t="shared" si="38"/>
        <v/>
      </c>
      <c r="W138" s="35" t="str">
        <f t="shared" si="38"/>
        <v/>
      </c>
      <c r="X138" s="35" t="str">
        <f t="shared" si="38"/>
        <v/>
      </c>
      <c r="Y138" s="35" t="str">
        <f t="shared" si="38"/>
        <v/>
      </c>
      <c r="Z138" s="35" t="str">
        <f t="shared" si="38"/>
        <v/>
      </c>
      <c r="AA138" s="35" t="str">
        <f t="shared" si="38"/>
        <v/>
      </c>
      <c r="AB138" s="35" t="str">
        <f t="shared" si="38"/>
        <v/>
      </c>
      <c r="AC138" s="35" t="str">
        <f t="shared" si="38"/>
        <v/>
      </c>
      <c r="AD138" s="35" t="str">
        <f t="shared" si="38"/>
        <v/>
      </c>
      <c r="AE138" s="35" t="str">
        <f t="shared" si="38"/>
        <v/>
      </c>
      <c r="AF138" s="35" t="str">
        <f t="shared" si="38"/>
        <v/>
      </c>
      <c r="AG138" s="35" t="str">
        <f t="shared" si="38"/>
        <v/>
      </c>
      <c r="AH138" s="35" t="str">
        <f t="shared" si="38"/>
        <v/>
      </c>
      <c r="AI138" s="35" t="str">
        <f t="shared" si="38"/>
        <v/>
      </c>
      <c r="AJ138" s="35" t="str">
        <f t="shared" si="39"/>
        <v/>
      </c>
      <c r="AK138" s="35" t="str">
        <f t="shared" si="39"/>
        <v/>
      </c>
      <c r="AL138" s="35" t="str">
        <f t="shared" si="39"/>
        <v/>
      </c>
      <c r="AM138" s="35" t="str">
        <f t="shared" si="39"/>
        <v/>
      </c>
      <c r="AN138" s="35" t="str">
        <f t="shared" si="39"/>
        <v/>
      </c>
      <c r="AO138" s="35" t="str">
        <f t="shared" si="39"/>
        <v/>
      </c>
      <c r="AP138" s="35" t="str">
        <f t="shared" si="39"/>
        <v/>
      </c>
      <c r="AQ138" s="35" t="str">
        <f t="shared" si="39"/>
        <v/>
      </c>
      <c r="AR138" s="35" t="str">
        <f t="shared" si="39"/>
        <v/>
      </c>
      <c r="AS138" s="35" t="str">
        <f t="shared" si="37"/>
        <v/>
      </c>
      <c r="AT138" s="35" t="str">
        <f t="shared" si="37"/>
        <v/>
      </c>
      <c r="AU138" s="35" t="str">
        <f t="shared" si="37"/>
        <v/>
      </c>
      <c r="AV138" s="35" t="str">
        <f t="shared" si="37"/>
        <v/>
      </c>
      <c r="AW138" s="35" t="str">
        <f t="shared" si="37"/>
        <v/>
      </c>
      <c r="AX138" s="35" t="str">
        <f t="shared" si="37"/>
        <v/>
      </c>
      <c r="AY138" s="35" t="str">
        <f t="shared" si="37"/>
        <v/>
      </c>
      <c r="AZ138" s="35" t="str">
        <f>+IFERROR(IF(AND(AY138=1,AZ$4&lt;$M138),1,IF(OR(AND($L138&gt;=AZ$4,$L138&lt;#REF!),AND($M138&gt;=AZ$4,$M138&lt;#REF!)),1,"")),"")</f>
        <v/>
      </c>
      <c r="BA138" s="14" t="s">
        <v>31</v>
      </c>
    </row>
    <row r="139" spans="2:53" ht="21.95" customHeight="1" x14ac:dyDescent="0.4">
      <c r="B139" s="89" t="str">
        <f t="shared" si="36"/>
        <v>効果検証</v>
      </c>
      <c r="C139" s="91" t="str">
        <f t="shared" si="36"/>
        <v>報告書作成</v>
      </c>
      <c r="D139" s="36" t="s">
        <v>348</v>
      </c>
      <c r="E139" s="37"/>
      <c r="F139" s="38"/>
      <c r="G139" s="38"/>
      <c r="H139" s="38"/>
      <c r="I139" s="39"/>
      <c r="J139" s="38"/>
      <c r="K139" s="40"/>
      <c r="L139" s="76"/>
      <c r="M139" s="47"/>
      <c r="N139" s="76"/>
      <c r="O139" s="47"/>
      <c r="P139" s="76"/>
      <c r="Q139" s="47"/>
      <c r="R139" s="32"/>
      <c r="S139" s="33"/>
      <c r="T139" s="28"/>
      <c r="U139" s="33"/>
      <c r="V139" s="48" t="str">
        <f t="shared" si="38"/>
        <v/>
      </c>
      <c r="W139" s="49" t="str">
        <f t="shared" si="38"/>
        <v/>
      </c>
      <c r="X139" s="49" t="str">
        <f t="shared" si="38"/>
        <v/>
      </c>
      <c r="Y139" s="49" t="str">
        <f t="shared" si="38"/>
        <v/>
      </c>
      <c r="Z139" s="49" t="str">
        <f t="shared" si="38"/>
        <v/>
      </c>
      <c r="AA139" s="49" t="str">
        <f t="shared" si="38"/>
        <v/>
      </c>
      <c r="AB139" s="49" t="str">
        <f t="shared" si="38"/>
        <v/>
      </c>
      <c r="AC139" s="49" t="str">
        <f t="shared" si="38"/>
        <v/>
      </c>
      <c r="AD139" s="49" t="str">
        <f t="shared" si="38"/>
        <v/>
      </c>
      <c r="AE139" s="49" t="str">
        <f t="shared" si="38"/>
        <v/>
      </c>
      <c r="AF139" s="49" t="str">
        <f t="shared" si="38"/>
        <v/>
      </c>
      <c r="AG139" s="49" t="str">
        <f t="shared" si="38"/>
        <v/>
      </c>
      <c r="AH139" s="49" t="str">
        <f t="shared" si="38"/>
        <v/>
      </c>
      <c r="AI139" s="49" t="str">
        <f t="shared" si="38"/>
        <v/>
      </c>
      <c r="AJ139" s="49" t="str">
        <f t="shared" si="39"/>
        <v/>
      </c>
      <c r="AK139" s="49" t="str">
        <f t="shared" si="39"/>
        <v/>
      </c>
      <c r="AL139" s="49" t="str">
        <f t="shared" si="39"/>
        <v/>
      </c>
      <c r="AM139" s="49" t="str">
        <f t="shared" si="39"/>
        <v/>
      </c>
      <c r="AN139" s="49" t="str">
        <f t="shared" si="39"/>
        <v/>
      </c>
      <c r="AO139" s="49" t="str">
        <f t="shared" si="39"/>
        <v/>
      </c>
      <c r="AP139" s="49" t="str">
        <f t="shared" si="39"/>
        <v/>
      </c>
      <c r="AQ139" s="49" t="str">
        <f t="shared" si="39"/>
        <v/>
      </c>
      <c r="AR139" s="49" t="str">
        <f t="shared" si="39"/>
        <v/>
      </c>
      <c r="AS139" s="49" t="str">
        <f t="shared" si="37"/>
        <v/>
      </c>
      <c r="AT139" s="49" t="str">
        <f t="shared" si="37"/>
        <v/>
      </c>
      <c r="AU139" s="49" t="str">
        <f t="shared" si="37"/>
        <v/>
      </c>
      <c r="AV139" s="49" t="str">
        <f t="shared" si="37"/>
        <v/>
      </c>
      <c r="AW139" s="49" t="str">
        <f t="shared" si="37"/>
        <v/>
      </c>
      <c r="AX139" s="49" t="str">
        <f t="shared" si="37"/>
        <v/>
      </c>
      <c r="AY139" s="49" t="str">
        <f t="shared" si="37"/>
        <v/>
      </c>
      <c r="AZ139" s="49" t="str">
        <f>+IFERROR(IF(AND(AY139=1,AZ$4&lt;$M139),1,IF(OR(AND($L139&gt;=AZ$4,$L139&lt;#REF!),AND($M139&gt;=AZ$4,$M139&lt;#REF!)),1,"")),"")</f>
        <v/>
      </c>
      <c r="BA139" s="14" t="s">
        <v>31</v>
      </c>
    </row>
    <row r="140" spans="2:53" ht="60" customHeight="1" x14ac:dyDescent="0.4">
      <c r="B140" s="89" t="str">
        <f t="shared" si="36"/>
        <v>効果検証</v>
      </c>
      <c r="C140" s="89" t="str">
        <f t="shared" si="36"/>
        <v>報告書作成</v>
      </c>
      <c r="D140" s="89" t="str">
        <f t="shared" si="36"/>
        <v>効果検証報告書作成</v>
      </c>
      <c r="E140" s="43" t="s">
        <v>349</v>
      </c>
      <c r="F140" s="44" t="s">
        <v>350</v>
      </c>
      <c r="G140" s="44" t="s">
        <v>351</v>
      </c>
      <c r="H140" s="44" t="s">
        <v>352</v>
      </c>
      <c r="I140" s="45" t="s">
        <v>62</v>
      </c>
      <c r="J140" s="44"/>
      <c r="K140" s="46"/>
      <c r="L140" s="76"/>
      <c r="M140" s="47"/>
      <c r="N140" s="76"/>
      <c r="O140" s="47"/>
      <c r="P140" s="83"/>
      <c r="Q140" s="46"/>
      <c r="R140" s="45"/>
      <c r="S140" s="46"/>
      <c r="T140" s="45"/>
      <c r="U140" s="46"/>
      <c r="V140" s="48" t="str">
        <f t="shared" si="38"/>
        <v/>
      </c>
      <c r="W140" s="49" t="str">
        <f t="shared" si="38"/>
        <v/>
      </c>
      <c r="X140" s="49" t="str">
        <f t="shared" si="38"/>
        <v/>
      </c>
      <c r="Y140" s="49" t="str">
        <f t="shared" si="38"/>
        <v/>
      </c>
      <c r="Z140" s="49" t="str">
        <f t="shared" si="38"/>
        <v/>
      </c>
      <c r="AA140" s="49" t="str">
        <f t="shared" si="38"/>
        <v/>
      </c>
      <c r="AB140" s="49" t="str">
        <f t="shared" si="38"/>
        <v/>
      </c>
      <c r="AC140" s="49" t="str">
        <f t="shared" si="38"/>
        <v/>
      </c>
      <c r="AD140" s="49" t="str">
        <f t="shared" si="38"/>
        <v/>
      </c>
      <c r="AE140" s="49" t="str">
        <f t="shared" si="38"/>
        <v/>
      </c>
      <c r="AF140" s="49" t="str">
        <f t="shared" si="38"/>
        <v/>
      </c>
      <c r="AG140" s="49" t="str">
        <f t="shared" si="38"/>
        <v/>
      </c>
      <c r="AH140" s="49" t="str">
        <f t="shared" si="38"/>
        <v/>
      </c>
      <c r="AI140" s="49" t="str">
        <f t="shared" si="38"/>
        <v/>
      </c>
      <c r="AJ140" s="49" t="str">
        <f t="shared" si="39"/>
        <v/>
      </c>
      <c r="AK140" s="49" t="str">
        <f t="shared" si="39"/>
        <v/>
      </c>
      <c r="AL140" s="49" t="str">
        <f t="shared" si="39"/>
        <v/>
      </c>
      <c r="AM140" s="49" t="str">
        <f t="shared" si="39"/>
        <v/>
      </c>
      <c r="AN140" s="49" t="str">
        <f t="shared" si="39"/>
        <v/>
      </c>
      <c r="AO140" s="49" t="str">
        <f t="shared" si="39"/>
        <v/>
      </c>
      <c r="AP140" s="49" t="str">
        <f t="shared" si="39"/>
        <v/>
      </c>
      <c r="AQ140" s="49" t="str">
        <f t="shared" si="39"/>
        <v/>
      </c>
      <c r="AR140" s="49" t="str">
        <f t="shared" si="39"/>
        <v/>
      </c>
      <c r="AS140" s="49" t="str">
        <f t="shared" si="37"/>
        <v/>
      </c>
      <c r="AT140" s="49" t="str">
        <f t="shared" si="37"/>
        <v/>
      </c>
      <c r="AU140" s="49" t="str">
        <f t="shared" si="37"/>
        <v/>
      </c>
      <c r="AV140" s="49" t="str">
        <f t="shared" si="37"/>
        <v/>
      </c>
      <c r="AW140" s="49" t="str">
        <f t="shared" si="37"/>
        <v/>
      </c>
      <c r="AX140" s="49" t="str">
        <f t="shared" si="37"/>
        <v/>
      </c>
      <c r="AY140" s="49" t="str">
        <f t="shared" si="37"/>
        <v/>
      </c>
      <c r="AZ140" s="49" t="str">
        <f>+IFERROR(IF(AND(AY140=1,AZ$4&lt;$M140),1,IF(OR(AND($L140&gt;=AZ$4,$L140&lt;#REF!),AND($M140&gt;=AZ$4,$M140&lt;#REF!)),1,"")),"")</f>
        <v/>
      </c>
      <c r="BA140" s="14" t="s">
        <v>31</v>
      </c>
    </row>
    <row r="141" spans="2:53" ht="60" customHeight="1" x14ac:dyDescent="0.4">
      <c r="B141" s="89" t="str">
        <f t="shared" ref="B141:D144" si="40">B140</f>
        <v>効果検証</v>
      </c>
      <c r="C141" s="89" t="str">
        <f t="shared" si="40"/>
        <v>報告書作成</v>
      </c>
      <c r="D141" s="89" t="str">
        <f t="shared" si="40"/>
        <v>効果検証報告書作成</v>
      </c>
      <c r="E141" s="57" t="s">
        <v>353</v>
      </c>
      <c r="F141" s="58" t="s">
        <v>354</v>
      </c>
      <c r="G141" s="58" t="s">
        <v>355</v>
      </c>
      <c r="H141" s="58" t="s">
        <v>352</v>
      </c>
      <c r="I141" s="59" t="s">
        <v>62</v>
      </c>
      <c r="J141" s="58"/>
      <c r="K141" s="60"/>
      <c r="L141" s="77"/>
      <c r="M141" s="65"/>
      <c r="N141" s="77"/>
      <c r="O141" s="65"/>
      <c r="P141" s="84"/>
      <c r="Q141" s="60"/>
      <c r="R141" s="59"/>
      <c r="S141" s="60"/>
      <c r="T141" s="59"/>
      <c r="U141" s="60"/>
      <c r="V141" s="66" t="str">
        <f t="shared" si="38"/>
        <v/>
      </c>
      <c r="W141" s="67" t="str">
        <f t="shared" si="38"/>
        <v/>
      </c>
      <c r="X141" s="67" t="str">
        <f t="shared" si="38"/>
        <v/>
      </c>
      <c r="Y141" s="67" t="str">
        <f t="shared" si="38"/>
        <v/>
      </c>
      <c r="Z141" s="67" t="str">
        <f t="shared" si="38"/>
        <v/>
      </c>
      <c r="AA141" s="67" t="str">
        <f t="shared" si="38"/>
        <v/>
      </c>
      <c r="AB141" s="67" t="str">
        <f t="shared" si="38"/>
        <v/>
      </c>
      <c r="AC141" s="67" t="str">
        <f t="shared" si="38"/>
        <v/>
      </c>
      <c r="AD141" s="67" t="str">
        <f t="shared" si="38"/>
        <v/>
      </c>
      <c r="AE141" s="67" t="str">
        <f t="shared" si="38"/>
        <v/>
      </c>
      <c r="AF141" s="67" t="str">
        <f t="shared" si="38"/>
        <v/>
      </c>
      <c r="AG141" s="67" t="str">
        <f t="shared" si="38"/>
        <v/>
      </c>
      <c r="AH141" s="67" t="str">
        <f t="shared" si="38"/>
        <v/>
      </c>
      <c r="AI141" s="67" t="str">
        <f t="shared" si="38"/>
        <v/>
      </c>
      <c r="AJ141" s="67" t="str">
        <f t="shared" si="39"/>
        <v/>
      </c>
      <c r="AK141" s="67" t="str">
        <f t="shared" si="39"/>
        <v/>
      </c>
      <c r="AL141" s="67" t="str">
        <f t="shared" si="39"/>
        <v/>
      </c>
      <c r="AM141" s="67" t="str">
        <f t="shared" si="39"/>
        <v/>
      </c>
      <c r="AN141" s="67" t="str">
        <f t="shared" si="39"/>
        <v/>
      </c>
      <c r="AO141" s="67" t="str">
        <f t="shared" si="39"/>
        <v/>
      </c>
      <c r="AP141" s="67" t="str">
        <f t="shared" si="39"/>
        <v/>
      </c>
      <c r="AQ141" s="67" t="str">
        <f t="shared" si="39"/>
        <v/>
      </c>
      <c r="AR141" s="67" t="str">
        <f t="shared" si="39"/>
        <v/>
      </c>
      <c r="AS141" s="67" t="str">
        <f t="shared" si="37"/>
        <v/>
      </c>
      <c r="AT141" s="67" t="str">
        <f t="shared" si="37"/>
        <v/>
      </c>
      <c r="AU141" s="67" t="str">
        <f t="shared" si="37"/>
        <v/>
      </c>
      <c r="AV141" s="67" t="str">
        <f t="shared" si="37"/>
        <v/>
      </c>
      <c r="AW141" s="67" t="str">
        <f t="shared" si="37"/>
        <v/>
      </c>
      <c r="AX141" s="67" t="str">
        <f t="shared" si="37"/>
        <v/>
      </c>
      <c r="AY141" s="67" t="str">
        <f t="shared" si="37"/>
        <v/>
      </c>
      <c r="AZ141" s="67" t="str">
        <f>+IFERROR(IF(AND(AY141=1,AZ$4&lt;$M141),1,IF(OR(AND($L141&gt;=AZ$4,$L141&lt;#REF!),AND($M141&gt;=AZ$4,$M141&lt;#REF!)),1,"")),"")</f>
        <v/>
      </c>
      <c r="BA141" s="14" t="s">
        <v>31</v>
      </c>
    </row>
    <row r="142" spans="2:53" ht="21.95" customHeight="1" x14ac:dyDescent="0.4">
      <c r="B142" s="89" t="str">
        <f t="shared" si="40"/>
        <v>効果検証</v>
      </c>
      <c r="C142" s="91" t="str">
        <f t="shared" si="40"/>
        <v>報告書作成</v>
      </c>
      <c r="D142" s="36" t="s">
        <v>356</v>
      </c>
      <c r="E142" s="37"/>
      <c r="F142" s="38"/>
      <c r="G142" s="38"/>
      <c r="H142" s="38"/>
      <c r="I142" s="39"/>
      <c r="J142" s="38"/>
      <c r="K142" s="40"/>
      <c r="L142" s="76"/>
      <c r="M142" s="47"/>
      <c r="N142" s="76"/>
      <c r="O142" s="47"/>
      <c r="P142" s="76"/>
      <c r="Q142" s="47"/>
      <c r="R142" s="32"/>
      <c r="S142" s="33"/>
      <c r="T142" s="28"/>
      <c r="U142" s="33"/>
      <c r="V142" s="48" t="str">
        <f t="shared" si="38"/>
        <v/>
      </c>
      <c r="W142" s="49" t="str">
        <f t="shared" si="38"/>
        <v/>
      </c>
      <c r="X142" s="49" t="str">
        <f t="shared" si="38"/>
        <v/>
      </c>
      <c r="Y142" s="49" t="str">
        <f t="shared" si="38"/>
        <v/>
      </c>
      <c r="Z142" s="49" t="str">
        <f t="shared" si="38"/>
        <v/>
      </c>
      <c r="AA142" s="49" t="str">
        <f t="shared" si="38"/>
        <v/>
      </c>
      <c r="AB142" s="49" t="str">
        <f t="shared" si="38"/>
        <v/>
      </c>
      <c r="AC142" s="49" t="str">
        <f t="shared" si="38"/>
        <v/>
      </c>
      <c r="AD142" s="49" t="str">
        <f t="shared" si="38"/>
        <v/>
      </c>
      <c r="AE142" s="49" t="str">
        <f t="shared" si="38"/>
        <v/>
      </c>
      <c r="AF142" s="49" t="str">
        <f t="shared" si="38"/>
        <v/>
      </c>
      <c r="AG142" s="49" t="str">
        <f t="shared" si="38"/>
        <v/>
      </c>
      <c r="AH142" s="49" t="str">
        <f t="shared" si="38"/>
        <v/>
      </c>
      <c r="AI142" s="49" t="str">
        <f t="shared" si="38"/>
        <v/>
      </c>
      <c r="AJ142" s="49" t="str">
        <f t="shared" si="39"/>
        <v/>
      </c>
      <c r="AK142" s="49" t="str">
        <f t="shared" si="39"/>
        <v/>
      </c>
      <c r="AL142" s="49" t="str">
        <f t="shared" si="39"/>
        <v/>
      </c>
      <c r="AM142" s="49" t="str">
        <f t="shared" si="39"/>
        <v/>
      </c>
      <c r="AN142" s="49" t="str">
        <f t="shared" si="39"/>
        <v/>
      </c>
      <c r="AO142" s="49" t="str">
        <f t="shared" si="39"/>
        <v/>
      </c>
      <c r="AP142" s="49" t="str">
        <f t="shared" si="39"/>
        <v/>
      </c>
      <c r="AQ142" s="49" t="str">
        <f t="shared" si="39"/>
        <v/>
      </c>
      <c r="AR142" s="49" t="str">
        <f t="shared" si="39"/>
        <v/>
      </c>
      <c r="AS142" s="49" t="str">
        <f t="shared" si="37"/>
        <v/>
      </c>
      <c r="AT142" s="49" t="str">
        <f t="shared" si="37"/>
        <v/>
      </c>
      <c r="AU142" s="49" t="str">
        <f t="shared" si="37"/>
        <v/>
      </c>
      <c r="AV142" s="49" t="str">
        <f t="shared" si="37"/>
        <v/>
      </c>
      <c r="AW142" s="49" t="str">
        <f t="shared" si="37"/>
        <v/>
      </c>
      <c r="AX142" s="49" t="str">
        <f t="shared" si="37"/>
        <v/>
      </c>
      <c r="AY142" s="49" t="str">
        <f t="shared" si="37"/>
        <v/>
      </c>
      <c r="AZ142" s="49" t="str">
        <f>+IFERROR(IF(AND(AY142=1,AZ$4&lt;$M142),1,IF(OR(AND($L142&gt;=AZ$4,$L142&lt;#REF!),AND($M142&gt;=AZ$4,$M142&lt;#REF!)),1,"")),"")</f>
        <v/>
      </c>
      <c r="BA142" s="14" t="s">
        <v>31</v>
      </c>
    </row>
    <row r="143" spans="2:53" ht="60" customHeight="1" x14ac:dyDescent="0.4">
      <c r="B143" s="89" t="str">
        <f t="shared" si="40"/>
        <v>効果検証</v>
      </c>
      <c r="C143" s="89" t="str">
        <f t="shared" si="40"/>
        <v>報告書作成</v>
      </c>
      <c r="D143" s="89" t="str">
        <f t="shared" si="40"/>
        <v>報告会開催</v>
      </c>
      <c r="E143" s="43" t="s">
        <v>357</v>
      </c>
      <c r="F143" s="44" t="s">
        <v>358</v>
      </c>
      <c r="G143" s="44" t="s">
        <v>359</v>
      </c>
      <c r="H143" s="44" t="s">
        <v>352</v>
      </c>
      <c r="I143" s="45" t="s">
        <v>62</v>
      </c>
      <c r="J143" s="44"/>
      <c r="K143" s="46"/>
      <c r="L143" s="76"/>
      <c r="M143" s="47"/>
      <c r="N143" s="76"/>
      <c r="O143" s="47"/>
      <c r="P143" s="83"/>
      <c r="Q143" s="46"/>
      <c r="R143" s="45"/>
      <c r="S143" s="46"/>
      <c r="T143" s="45"/>
      <c r="U143" s="46"/>
      <c r="V143" s="48" t="str">
        <f t="shared" si="38"/>
        <v/>
      </c>
      <c r="W143" s="49" t="str">
        <f t="shared" si="38"/>
        <v/>
      </c>
      <c r="X143" s="49" t="str">
        <f t="shared" si="38"/>
        <v/>
      </c>
      <c r="Y143" s="49" t="str">
        <f t="shared" si="38"/>
        <v/>
      </c>
      <c r="Z143" s="49" t="str">
        <f t="shared" si="38"/>
        <v/>
      </c>
      <c r="AA143" s="49" t="str">
        <f t="shared" si="38"/>
        <v/>
      </c>
      <c r="AB143" s="49" t="str">
        <f t="shared" si="38"/>
        <v/>
      </c>
      <c r="AC143" s="49" t="str">
        <f t="shared" si="38"/>
        <v/>
      </c>
      <c r="AD143" s="49" t="str">
        <f t="shared" si="38"/>
        <v/>
      </c>
      <c r="AE143" s="49" t="str">
        <f t="shared" si="38"/>
        <v/>
      </c>
      <c r="AF143" s="49" t="str">
        <f t="shared" si="38"/>
        <v/>
      </c>
      <c r="AG143" s="49" t="str">
        <f t="shared" si="38"/>
        <v/>
      </c>
      <c r="AH143" s="49" t="str">
        <f t="shared" si="38"/>
        <v/>
      </c>
      <c r="AI143" s="49" t="str">
        <f t="shared" si="38"/>
        <v/>
      </c>
      <c r="AJ143" s="49" t="str">
        <f t="shared" si="39"/>
        <v/>
      </c>
      <c r="AK143" s="49" t="str">
        <f t="shared" si="39"/>
        <v/>
      </c>
      <c r="AL143" s="49" t="str">
        <f t="shared" si="39"/>
        <v/>
      </c>
      <c r="AM143" s="49" t="str">
        <f t="shared" si="39"/>
        <v/>
      </c>
      <c r="AN143" s="49" t="str">
        <f t="shared" si="39"/>
        <v/>
      </c>
      <c r="AO143" s="49" t="str">
        <f t="shared" si="39"/>
        <v/>
      </c>
      <c r="AP143" s="49" t="str">
        <f t="shared" si="39"/>
        <v/>
      </c>
      <c r="AQ143" s="49" t="str">
        <f t="shared" si="39"/>
        <v/>
      </c>
      <c r="AR143" s="49" t="str">
        <f t="shared" si="39"/>
        <v/>
      </c>
      <c r="AS143" s="49" t="str">
        <f t="shared" si="37"/>
        <v/>
      </c>
      <c r="AT143" s="49" t="str">
        <f t="shared" si="37"/>
        <v/>
      </c>
      <c r="AU143" s="49" t="str">
        <f t="shared" si="37"/>
        <v/>
      </c>
      <c r="AV143" s="49" t="str">
        <f t="shared" si="37"/>
        <v/>
      </c>
      <c r="AW143" s="49" t="str">
        <f t="shared" si="37"/>
        <v/>
      </c>
      <c r="AX143" s="49" t="str">
        <f t="shared" si="37"/>
        <v/>
      </c>
      <c r="AY143" s="49" t="str">
        <f t="shared" si="37"/>
        <v/>
      </c>
      <c r="AZ143" s="49" t="str">
        <f>+IFERROR(IF(AND(AY143=1,AZ$4&lt;$M143),1,IF(OR(AND($L143&gt;=AZ$4,$L143&lt;#REF!),AND($M143&gt;=AZ$4,$M143&lt;#REF!)),1,"")),"")</f>
        <v/>
      </c>
      <c r="BA143" s="14" t="s">
        <v>31</v>
      </c>
    </row>
    <row r="144" spans="2:53" ht="60" customHeight="1" x14ac:dyDescent="0.4">
      <c r="B144" s="90" t="str">
        <f t="shared" si="40"/>
        <v>効果検証</v>
      </c>
      <c r="C144" s="90" t="str">
        <f t="shared" si="40"/>
        <v>報告書作成</v>
      </c>
      <c r="D144" s="90" t="str">
        <f t="shared" si="40"/>
        <v>報告会開催</v>
      </c>
      <c r="E144" s="57"/>
      <c r="F144" s="58"/>
      <c r="G144" s="58"/>
      <c r="H144" s="58"/>
      <c r="I144" s="59" t="s">
        <v>62</v>
      </c>
      <c r="J144" s="58"/>
      <c r="K144" s="60"/>
      <c r="L144" s="77"/>
      <c r="M144" s="65"/>
      <c r="N144" s="77"/>
      <c r="O144" s="65"/>
      <c r="P144" s="84"/>
      <c r="Q144" s="60"/>
      <c r="R144" s="59"/>
      <c r="S144" s="60"/>
      <c r="T144" s="59"/>
      <c r="U144" s="60"/>
      <c r="V144" s="66" t="str">
        <f t="shared" si="38"/>
        <v/>
      </c>
      <c r="W144" s="67" t="str">
        <f t="shared" si="38"/>
        <v/>
      </c>
      <c r="X144" s="67" t="str">
        <f t="shared" si="38"/>
        <v/>
      </c>
      <c r="Y144" s="67" t="str">
        <f t="shared" si="38"/>
        <v/>
      </c>
      <c r="Z144" s="67" t="str">
        <f t="shared" si="38"/>
        <v/>
      </c>
      <c r="AA144" s="67" t="str">
        <f t="shared" si="38"/>
        <v/>
      </c>
      <c r="AB144" s="67" t="str">
        <f t="shared" si="38"/>
        <v/>
      </c>
      <c r="AC144" s="67" t="str">
        <f t="shared" si="38"/>
        <v/>
      </c>
      <c r="AD144" s="67" t="str">
        <f t="shared" si="38"/>
        <v/>
      </c>
      <c r="AE144" s="67" t="str">
        <f t="shared" si="38"/>
        <v/>
      </c>
      <c r="AF144" s="67" t="str">
        <f t="shared" si="38"/>
        <v/>
      </c>
      <c r="AG144" s="67" t="str">
        <f t="shared" si="38"/>
        <v/>
      </c>
      <c r="AH144" s="67" t="str">
        <f t="shared" si="38"/>
        <v/>
      </c>
      <c r="AI144" s="67" t="str">
        <f t="shared" si="38"/>
        <v/>
      </c>
      <c r="AJ144" s="67" t="str">
        <f t="shared" si="39"/>
        <v/>
      </c>
      <c r="AK144" s="67" t="str">
        <f t="shared" si="39"/>
        <v/>
      </c>
      <c r="AL144" s="67" t="str">
        <f t="shared" si="39"/>
        <v/>
      </c>
      <c r="AM144" s="67" t="str">
        <f t="shared" si="39"/>
        <v/>
      </c>
      <c r="AN144" s="67" t="str">
        <f t="shared" si="39"/>
        <v/>
      </c>
      <c r="AO144" s="67" t="str">
        <f t="shared" si="39"/>
        <v/>
      </c>
      <c r="AP144" s="67" t="str">
        <f t="shared" si="39"/>
        <v/>
      </c>
      <c r="AQ144" s="67" t="str">
        <f t="shared" si="39"/>
        <v/>
      </c>
      <c r="AR144" s="67" t="str">
        <f t="shared" si="39"/>
        <v/>
      </c>
      <c r="AS144" s="67" t="str">
        <f t="shared" si="37"/>
        <v/>
      </c>
      <c r="AT144" s="67" t="str">
        <f t="shared" si="37"/>
        <v/>
      </c>
      <c r="AU144" s="67" t="str">
        <f t="shared" si="37"/>
        <v/>
      </c>
      <c r="AV144" s="67" t="str">
        <f t="shared" si="37"/>
        <v/>
      </c>
      <c r="AW144" s="67" t="str">
        <f t="shared" si="37"/>
        <v/>
      </c>
      <c r="AX144" s="67" t="str">
        <f t="shared" si="37"/>
        <v/>
      </c>
      <c r="AY144" s="67" t="str">
        <f t="shared" si="37"/>
        <v/>
      </c>
      <c r="AZ144" s="67" t="str">
        <f>+IFERROR(IF(AND(AY144=1,AZ$4&lt;$M144),1,IF(OR(AND($L144&gt;=AZ$4,$L144&lt;#REF!),AND($M144&gt;=AZ$4,$M144&lt;#REF!)),1,"")),"")</f>
        <v/>
      </c>
      <c r="BA144" s="14" t="s">
        <v>31</v>
      </c>
    </row>
    <row r="145" spans="2:53" ht="9.9499999999999993" customHeight="1" x14ac:dyDescent="0.4">
      <c r="B145" s="14" t="s">
        <v>31</v>
      </c>
      <c r="C145" s="14" t="s">
        <v>31</v>
      </c>
      <c r="D145" s="14" t="s">
        <v>31</v>
      </c>
      <c r="E145" s="14" t="s">
        <v>31</v>
      </c>
      <c r="F145" s="14" t="s">
        <v>31</v>
      </c>
      <c r="G145" s="14" t="s">
        <v>31</v>
      </c>
      <c r="H145" s="14" t="s">
        <v>31</v>
      </c>
      <c r="I145" s="14" t="s">
        <v>31</v>
      </c>
      <c r="J145" s="14" t="s">
        <v>31</v>
      </c>
      <c r="K145" s="42" t="s">
        <v>31</v>
      </c>
      <c r="L145" s="42" t="s">
        <v>31</v>
      </c>
      <c r="M145" s="42" t="s">
        <v>31</v>
      </c>
      <c r="N145" s="42" t="s">
        <v>31</v>
      </c>
      <c r="O145" s="42" t="s">
        <v>31</v>
      </c>
      <c r="P145" s="42" t="s">
        <v>31</v>
      </c>
      <c r="Q145" s="42" t="s">
        <v>31</v>
      </c>
      <c r="R145" s="14" t="s">
        <v>31</v>
      </c>
      <c r="S145" s="14" t="s">
        <v>31</v>
      </c>
      <c r="T145" s="14" t="s">
        <v>31</v>
      </c>
      <c r="U145" s="14" t="s">
        <v>31</v>
      </c>
      <c r="V145" s="14" t="s">
        <v>31</v>
      </c>
      <c r="W145" s="14" t="s">
        <v>31</v>
      </c>
      <c r="X145" s="14" t="s">
        <v>58</v>
      </c>
      <c r="Y145" s="14" t="s">
        <v>58</v>
      </c>
      <c r="Z145" s="14" t="s">
        <v>58</v>
      </c>
      <c r="AA145" s="14" t="s">
        <v>58</v>
      </c>
      <c r="AB145" s="14" t="s">
        <v>31</v>
      </c>
      <c r="AC145" s="14" t="s">
        <v>31</v>
      </c>
      <c r="AD145" s="14" t="s">
        <v>31</v>
      </c>
      <c r="AE145" s="14" t="s">
        <v>31</v>
      </c>
      <c r="AF145" s="14" t="s">
        <v>31</v>
      </c>
      <c r="AG145" s="14" t="s">
        <v>31</v>
      </c>
      <c r="AH145" s="14" t="s">
        <v>31</v>
      </c>
      <c r="AI145" s="14" t="s">
        <v>58</v>
      </c>
      <c r="AJ145" s="14" t="s">
        <v>31</v>
      </c>
      <c r="AK145" s="14" t="s">
        <v>31</v>
      </c>
      <c r="AL145" s="14" t="s">
        <v>31</v>
      </c>
      <c r="AM145" s="14" t="s">
        <v>31</v>
      </c>
      <c r="AN145" s="14" t="s">
        <v>31</v>
      </c>
      <c r="AO145" s="14" t="s">
        <v>31</v>
      </c>
      <c r="AP145" s="14" t="s">
        <v>31</v>
      </c>
      <c r="AQ145" s="14" t="s">
        <v>31</v>
      </c>
      <c r="AR145" s="14" t="s">
        <v>58</v>
      </c>
      <c r="AS145" s="14" t="s">
        <v>31</v>
      </c>
      <c r="AT145" s="14" t="s">
        <v>31</v>
      </c>
      <c r="AU145" s="14" t="s">
        <v>31</v>
      </c>
      <c r="AV145" s="14" t="s">
        <v>31</v>
      </c>
      <c r="AW145" s="14" t="s">
        <v>31</v>
      </c>
      <c r="AX145" s="14" t="s">
        <v>31</v>
      </c>
      <c r="AY145" s="14" t="s">
        <v>31</v>
      </c>
      <c r="AZ145" s="14" t="s">
        <v>31</v>
      </c>
      <c r="BA145" s="14" t="s">
        <v>31</v>
      </c>
    </row>
  </sheetData>
  <autoFilter ref="B4:U4" xr:uid="{00000000-0001-0000-0000-000000000000}">
    <filterColumn colId="16" showButton="0"/>
    <filterColumn colId="18" showButton="0"/>
  </autoFilter>
  <mergeCells count="2">
    <mergeCell ref="R4:S4"/>
    <mergeCell ref="T4:U4"/>
  </mergeCells>
  <phoneticPr fontId="2"/>
  <conditionalFormatting sqref="E37:F37 H37:M37 E38:M42">
    <cfRule type="expression" dxfId="8" priority="8">
      <formula>$K37="1.着手済"</formula>
    </cfRule>
    <cfRule type="expression" dxfId="7" priority="9">
      <formula>$K37="2.完了"</formula>
    </cfRule>
  </conditionalFormatting>
  <conditionalFormatting sqref="E5:U36">
    <cfRule type="expression" dxfId="6" priority="1">
      <formula>$K5="1.着手済"</formula>
    </cfRule>
    <cfRule type="expression" dxfId="5" priority="2">
      <formula>$K5="2.完了"</formula>
    </cfRule>
  </conditionalFormatting>
  <conditionalFormatting sqref="E43:U144">
    <cfRule type="expression" dxfId="4" priority="3">
      <formula>$K43="1.着手済"</formula>
    </cfRule>
    <cfRule type="expression" dxfId="3" priority="4">
      <formula>$K43="2.完了"</formula>
    </cfRule>
  </conditionalFormatting>
  <conditionalFormatting sqref="N37:U42">
    <cfRule type="expression" dxfId="2" priority="5">
      <formula>$K37="1.着手済"</formula>
    </cfRule>
    <cfRule type="expression" dxfId="1" priority="6">
      <formula>$K37="2.完了"</formula>
    </cfRule>
  </conditionalFormatting>
  <conditionalFormatting sqref="V5:AZ144">
    <cfRule type="cellIs" dxfId="0" priority="7" operator="equal">
      <formula>1</formula>
    </cfRule>
  </conditionalFormatting>
  <dataValidations count="1">
    <dataValidation type="list" allowBlank="1" showInputMessage="1" showErrorMessage="1" sqref="K56:K57 K60:K61 K12:K15 K122:K123 K7:K10 K53:K54 K29:K31 K37:K40 K46:K47 K43 K49:K50 K63:K64 K67:K68 K70:K71 K74:K75 K143:K144 K83:K84 K79:K80 K93:K94 K89:K90 K103:K104 K99:K100 K113:K114 K109:K110 K126:K127 K129:K130 K133:K134 K136:K137 K140:K141 K77 K86:K87 K96:K97 K106:K107 K116:K117 K119:K120 K33:K34 K17:K19 K21:K26" xr:uid="{415E0CE7-E4EA-4D57-A0C5-6E2AA9AD5AC4}">
      <formula1>"0.未着手,1.着手済,2.完了"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3CC4-3FBF-4B3B-85DA-57376C00CFCF}">
  <dimension ref="B2:BA145"/>
  <sheetViews>
    <sheetView showGridLines="0"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20.100000000000001" customHeight="1" x14ac:dyDescent="0.4"/>
  <cols>
    <col min="1" max="1" width="1.625" style="14" customWidth="1"/>
    <col min="2" max="2" width="10.625" style="14" customWidth="1"/>
    <col min="3" max="3" width="18.625" style="14" customWidth="1"/>
    <col min="4" max="4" width="22.625" style="14" customWidth="1"/>
    <col min="5" max="5" width="34.875" style="14" customWidth="1"/>
    <col min="6" max="7" width="34.875" style="15" customWidth="1"/>
    <col min="8" max="8" width="30.75" style="15" bestFit="1" customWidth="1"/>
    <col min="9" max="9" width="7.25" style="14" customWidth="1"/>
    <col min="10" max="10" width="27.125" style="14" customWidth="1"/>
    <col min="11" max="17" width="8.625" style="14" customWidth="1"/>
    <col min="18" max="18" width="3.625" style="14" customWidth="1"/>
    <col min="19" max="19" width="8.625" style="14" customWidth="1"/>
    <col min="20" max="20" width="3.625" style="14" customWidth="1"/>
    <col min="21" max="21" width="8.625" style="14" customWidth="1"/>
    <col min="22" max="52" width="5.625" style="14" customWidth="1"/>
    <col min="53" max="53" width="1.625" style="14" customWidth="1"/>
    <col min="54" max="16384" width="9" style="14"/>
  </cols>
  <sheetData>
    <row r="2" spans="2:53" ht="20.100000000000001" customHeight="1" x14ac:dyDescent="0.4">
      <c r="B2" s="13" t="s">
        <v>30</v>
      </c>
      <c r="I2" s="15"/>
      <c r="J2" s="95" t="s">
        <v>391</v>
      </c>
      <c r="K2" s="14" t="s">
        <v>392</v>
      </c>
      <c r="L2" s="93" t="s">
        <v>389</v>
      </c>
      <c r="M2" s="94" t="s">
        <v>390</v>
      </c>
      <c r="V2" s="85">
        <f>+V4</f>
        <v>45901</v>
      </c>
      <c r="W2" s="86"/>
      <c r="X2" s="86"/>
      <c r="Y2" s="86"/>
      <c r="Z2" s="86"/>
      <c r="AA2" s="87">
        <f>+AB4</f>
        <v>45943</v>
      </c>
      <c r="AB2" s="87"/>
      <c r="AC2" s="87"/>
      <c r="AD2" s="87"/>
      <c r="AE2" s="87">
        <f>+AF4</f>
        <v>45971</v>
      </c>
      <c r="AF2" s="86"/>
      <c r="AG2" s="86"/>
      <c r="AH2" s="86"/>
      <c r="AI2" s="87">
        <f>+AJ4</f>
        <v>45999</v>
      </c>
      <c r="AJ2" s="87"/>
      <c r="AK2" s="87"/>
      <c r="AL2" s="87"/>
      <c r="AM2" s="87"/>
      <c r="AN2" s="87">
        <f>+AO4</f>
        <v>46034</v>
      </c>
      <c r="AO2" s="86"/>
      <c r="AP2" s="86"/>
      <c r="AQ2" s="86"/>
      <c r="AR2" s="87">
        <f>+AS4</f>
        <v>46062</v>
      </c>
      <c r="AS2" s="87"/>
      <c r="AT2" s="87"/>
      <c r="AU2" s="87"/>
      <c r="AV2" s="87"/>
      <c r="AW2" s="87">
        <f>+AX4</f>
        <v>46097</v>
      </c>
      <c r="AX2" s="87"/>
      <c r="AY2" s="87"/>
      <c r="AZ2" s="88"/>
      <c r="BA2" s="14" t="s">
        <v>31</v>
      </c>
    </row>
    <row r="3" spans="2:53" ht="20.100000000000001" customHeight="1" x14ac:dyDescent="0.4">
      <c r="L3" s="16" t="s">
        <v>362</v>
      </c>
      <c r="M3" s="16"/>
      <c r="N3" s="16" t="s">
        <v>363</v>
      </c>
      <c r="O3" s="16"/>
      <c r="P3" s="16" t="s">
        <v>364</v>
      </c>
      <c r="Q3" s="16"/>
      <c r="R3" s="16" t="s">
        <v>32</v>
      </c>
      <c r="S3" s="16"/>
      <c r="T3" s="16"/>
      <c r="U3" s="16"/>
      <c r="V3" s="17">
        <v>1</v>
      </c>
      <c r="W3" s="17">
        <f>+V3+1</f>
        <v>2</v>
      </c>
      <c r="X3" s="17">
        <f t="shared" ref="X3:AL3" si="0">+W3+1</f>
        <v>3</v>
      </c>
      <c r="Y3" s="17">
        <f t="shared" si="0"/>
        <v>4</v>
      </c>
      <c r="Z3" s="17">
        <f t="shared" si="0"/>
        <v>5</v>
      </c>
      <c r="AA3" s="17">
        <f t="shared" si="0"/>
        <v>6</v>
      </c>
      <c r="AB3" s="17">
        <f t="shared" si="0"/>
        <v>7</v>
      </c>
      <c r="AC3" s="17">
        <f t="shared" si="0"/>
        <v>8</v>
      </c>
      <c r="AD3" s="17">
        <f t="shared" si="0"/>
        <v>9</v>
      </c>
      <c r="AE3" s="17">
        <f>+AD3+1</f>
        <v>10</v>
      </c>
      <c r="AF3" s="17">
        <f t="shared" si="0"/>
        <v>11</v>
      </c>
      <c r="AG3" s="17">
        <f t="shared" si="0"/>
        <v>12</v>
      </c>
      <c r="AH3" s="17">
        <f t="shared" si="0"/>
        <v>13</v>
      </c>
      <c r="AI3" s="17">
        <f t="shared" si="0"/>
        <v>14</v>
      </c>
      <c r="AJ3" s="17">
        <f t="shared" si="0"/>
        <v>15</v>
      </c>
      <c r="AK3" s="17">
        <f t="shared" si="0"/>
        <v>16</v>
      </c>
      <c r="AL3" s="17">
        <f t="shared" si="0"/>
        <v>17</v>
      </c>
      <c r="AM3" s="17">
        <f>+AL3+1</f>
        <v>18</v>
      </c>
      <c r="AN3" s="17">
        <f>+AM3+1</f>
        <v>19</v>
      </c>
      <c r="AO3" s="17">
        <f t="shared" ref="AO3:AU3" si="1">+AN3+1</f>
        <v>20</v>
      </c>
      <c r="AP3" s="17">
        <f t="shared" si="1"/>
        <v>21</v>
      </c>
      <c r="AQ3" s="17">
        <f t="shared" si="1"/>
        <v>22</v>
      </c>
      <c r="AR3" s="17">
        <f t="shared" si="1"/>
        <v>23</v>
      </c>
      <c r="AS3" s="17">
        <f t="shared" si="1"/>
        <v>24</v>
      </c>
      <c r="AT3" s="17">
        <f t="shared" si="1"/>
        <v>25</v>
      </c>
      <c r="AU3" s="17">
        <f t="shared" si="1"/>
        <v>26</v>
      </c>
      <c r="AV3" s="17">
        <f>+AU3+1</f>
        <v>27</v>
      </c>
      <c r="AW3" s="17">
        <f>+AV3+1</f>
        <v>28</v>
      </c>
      <c r="AX3" s="17">
        <f>+AW3+1</f>
        <v>29</v>
      </c>
      <c r="AY3" s="17">
        <f>+AX3+1</f>
        <v>30</v>
      </c>
      <c r="AZ3" s="17">
        <f>+AY3+1</f>
        <v>31</v>
      </c>
      <c r="BA3" s="14" t="s">
        <v>31</v>
      </c>
    </row>
    <row r="4" spans="2:53" ht="20.100000000000001" customHeight="1" x14ac:dyDescent="0.4">
      <c r="B4" s="18" t="s">
        <v>33</v>
      </c>
      <c r="C4" s="18" t="s">
        <v>34</v>
      </c>
      <c r="D4" s="18" t="s">
        <v>35</v>
      </c>
      <c r="E4" s="18" t="s">
        <v>36</v>
      </c>
      <c r="F4" s="19" t="s">
        <v>37</v>
      </c>
      <c r="G4" s="19" t="s">
        <v>38</v>
      </c>
      <c r="H4" s="19" t="s">
        <v>39</v>
      </c>
      <c r="I4" s="20" t="s">
        <v>40</v>
      </c>
      <c r="J4" s="18" t="s">
        <v>41</v>
      </c>
      <c r="K4" s="21" t="s">
        <v>13</v>
      </c>
      <c r="L4" s="22" t="s">
        <v>42</v>
      </c>
      <c r="M4" s="22" t="s">
        <v>43</v>
      </c>
      <c r="N4" s="22" t="s">
        <v>42</v>
      </c>
      <c r="O4" s="22" t="s">
        <v>43</v>
      </c>
      <c r="P4" s="22" t="s">
        <v>42</v>
      </c>
      <c r="Q4" s="22" t="s">
        <v>43</v>
      </c>
      <c r="R4" s="96" t="s">
        <v>44</v>
      </c>
      <c r="S4" s="97"/>
      <c r="T4" s="96" t="s">
        <v>45</v>
      </c>
      <c r="U4" s="97"/>
      <c r="V4" s="23">
        <v>45901</v>
      </c>
      <c r="W4" s="23">
        <f t="shared" ref="W4:AZ4" si="2">+V4+7</f>
        <v>45908</v>
      </c>
      <c r="X4" s="23">
        <f t="shared" si="2"/>
        <v>45915</v>
      </c>
      <c r="Y4" s="23">
        <f t="shared" si="2"/>
        <v>45922</v>
      </c>
      <c r="Z4" s="23">
        <f t="shared" si="2"/>
        <v>45929</v>
      </c>
      <c r="AA4" s="23">
        <f t="shared" si="2"/>
        <v>45936</v>
      </c>
      <c r="AB4" s="23">
        <f t="shared" si="2"/>
        <v>45943</v>
      </c>
      <c r="AC4" s="23">
        <f t="shared" si="2"/>
        <v>45950</v>
      </c>
      <c r="AD4" s="23">
        <f t="shared" si="2"/>
        <v>45957</v>
      </c>
      <c r="AE4" s="23">
        <f>+AD4+7</f>
        <v>45964</v>
      </c>
      <c r="AF4" s="23">
        <f t="shared" si="2"/>
        <v>45971</v>
      </c>
      <c r="AG4" s="23">
        <f t="shared" si="2"/>
        <v>45978</v>
      </c>
      <c r="AH4" s="23">
        <f t="shared" si="2"/>
        <v>45985</v>
      </c>
      <c r="AI4" s="23">
        <f t="shared" si="2"/>
        <v>45992</v>
      </c>
      <c r="AJ4" s="23">
        <f t="shared" si="2"/>
        <v>45999</v>
      </c>
      <c r="AK4" s="23">
        <f t="shared" si="2"/>
        <v>46006</v>
      </c>
      <c r="AL4" s="23">
        <f t="shared" si="2"/>
        <v>46013</v>
      </c>
      <c r="AM4" s="23">
        <f>+AL4+7</f>
        <v>46020</v>
      </c>
      <c r="AN4" s="23">
        <f>+AM4+7</f>
        <v>46027</v>
      </c>
      <c r="AO4" s="23">
        <f t="shared" ref="AO4:AU4" si="3">+AN4+7</f>
        <v>46034</v>
      </c>
      <c r="AP4" s="23">
        <f t="shared" si="3"/>
        <v>46041</v>
      </c>
      <c r="AQ4" s="23">
        <f t="shared" si="3"/>
        <v>46048</v>
      </c>
      <c r="AR4" s="23">
        <f t="shared" si="3"/>
        <v>46055</v>
      </c>
      <c r="AS4" s="23">
        <f t="shared" si="3"/>
        <v>46062</v>
      </c>
      <c r="AT4" s="23">
        <f t="shared" si="3"/>
        <v>46069</v>
      </c>
      <c r="AU4" s="23">
        <f t="shared" si="3"/>
        <v>46076</v>
      </c>
      <c r="AV4" s="23">
        <f>+AU4+7</f>
        <v>46083</v>
      </c>
      <c r="AW4" s="23">
        <f>+AV4+7</f>
        <v>46090</v>
      </c>
      <c r="AX4" s="23">
        <f t="shared" si="2"/>
        <v>46097</v>
      </c>
      <c r="AY4" s="23">
        <f t="shared" si="2"/>
        <v>46104</v>
      </c>
      <c r="AZ4" s="23">
        <f t="shared" si="2"/>
        <v>46111</v>
      </c>
      <c r="BA4" s="14" t="s">
        <v>31</v>
      </c>
    </row>
    <row r="5" spans="2:53" ht="21.95" customHeight="1" x14ac:dyDescent="0.4">
      <c r="B5" s="24" t="s">
        <v>46</v>
      </c>
      <c r="C5" s="24" t="s">
        <v>47</v>
      </c>
      <c r="D5" s="25"/>
      <c r="E5" s="26"/>
      <c r="F5" s="27"/>
      <c r="G5" s="27"/>
      <c r="H5" s="27"/>
      <c r="I5" s="28"/>
      <c r="J5" s="26"/>
      <c r="K5" s="29"/>
      <c r="L5" s="30"/>
      <c r="M5" s="31"/>
      <c r="N5" s="30"/>
      <c r="O5" s="31"/>
      <c r="P5" s="30"/>
      <c r="Q5" s="31"/>
      <c r="R5" s="32"/>
      <c r="S5" s="33"/>
      <c r="T5" s="28"/>
      <c r="U5" s="33"/>
      <c r="V5" s="34" t="str">
        <f>+IFERROR(IF(AND(U5=1,V$4&lt;$M5),1,IF(OR(AND($L5&gt;=V$4,$L5&lt;W$4),AND($M5&gt;=V$4,$M5&lt;W$4)),1,"")),"")</f>
        <v/>
      </c>
      <c r="W5" s="35" t="str">
        <f>+IFERROR(IF(AND(V5=1,W$4&lt;$M5),1,IF(OR(AND($L5&gt;=W$4,$L5&lt;X$4),AND($M5&gt;=W$4,$M5&lt;X$4)),1,"")),"")</f>
        <v/>
      </c>
      <c r="X5" s="35" t="str">
        <f t="shared" ref="X5:AM27" si="4">+IFERROR(IF(AND(W5=1,X$4&lt;$M5),1,IF(OR(AND($L5&gt;=X$4,$L5&lt;Y$4),AND($M5&gt;=X$4,$M5&lt;Y$4)),1,"")),"")</f>
        <v/>
      </c>
      <c r="Y5" s="35" t="str">
        <f t="shared" si="4"/>
        <v/>
      </c>
      <c r="Z5" s="35" t="str">
        <f t="shared" si="4"/>
        <v/>
      </c>
      <c r="AA5" s="35" t="str">
        <f t="shared" si="4"/>
        <v/>
      </c>
      <c r="AB5" s="35" t="str">
        <f t="shared" si="4"/>
        <v/>
      </c>
      <c r="AC5" s="35" t="str">
        <f t="shared" si="4"/>
        <v/>
      </c>
      <c r="AD5" s="35" t="str">
        <f t="shared" si="4"/>
        <v/>
      </c>
      <c r="AE5" s="35" t="str">
        <f t="shared" si="4"/>
        <v/>
      </c>
      <c r="AF5" s="35" t="str">
        <f t="shared" si="4"/>
        <v/>
      </c>
      <c r="AG5" s="35" t="str">
        <f t="shared" si="4"/>
        <v/>
      </c>
      <c r="AH5" s="35" t="str">
        <f t="shared" si="4"/>
        <v/>
      </c>
      <c r="AI5" s="35" t="str">
        <f t="shared" si="4"/>
        <v/>
      </c>
      <c r="AJ5" s="35" t="str">
        <f t="shared" si="4"/>
        <v/>
      </c>
      <c r="AK5" s="35" t="str">
        <f t="shared" si="4"/>
        <v/>
      </c>
      <c r="AL5" s="35" t="str">
        <f t="shared" si="4"/>
        <v/>
      </c>
      <c r="AM5" s="35" t="str">
        <f t="shared" si="4"/>
        <v/>
      </c>
      <c r="AN5" s="35" t="str">
        <f t="shared" ref="AN5:AY33" si="5">+IFERROR(IF(AND(AM5=1,AN$4&lt;$M5),1,IF(OR(AND($L5&gt;=AN$4,$L5&lt;AO$4),AND($M5&gt;=AN$4,$M5&lt;AO$4)),1,"")),"")</f>
        <v/>
      </c>
      <c r="AO5" s="35" t="str">
        <f t="shared" si="5"/>
        <v/>
      </c>
      <c r="AP5" s="35" t="str">
        <f t="shared" si="5"/>
        <v/>
      </c>
      <c r="AQ5" s="35" t="str">
        <f t="shared" si="5"/>
        <v/>
      </c>
      <c r="AR5" s="35" t="str">
        <f t="shared" si="5"/>
        <v/>
      </c>
      <c r="AS5" s="35" t="str">
        <f t="shared" si="5"/>
        <v/>
      </c>
      <c r="AT5" s="35" t="str">
        <f t="shared" si="5"/>
        <v/>
      </c>
      <c r="AU5" s="35" t="str">
        <f t="shared" si="5"/>
        <v/>
      </c>
      <c r="AV5" s="35" t="str">
        <f t="shared" si="5"/>
        <v/>
      </c>
      <c r="AW5" s="35" t="str">
        <f t="shared" si="5"/>
        <v/>
      </c>
      <c r="AX5" s="35" t="str">
        <f t="shared" si="5"/>
        <v/>
      </c>
      <c r="AY5" s="35" t="str">
        <f t="shared" si="5"/>
        <v/>
      </c>
      <c r="AZ5" s="35" t="str">
        <f>+IFERROR(IF(AND(AY5=1,AZ$4&lt;$M5),1,IF(OR(AND($L5&gt;=AZ$4,$L5&lt;#REF!),AND($M5&gt;=AZ$4,$M5&lt;#REF!)),1,"")),"")</f>
        <v/>
      </c>
      <c r="BA5" s="14" t="s">
        <v>31</v>
      </c>
    </row>
    <row r="6" spans="2:53" ht="21.95" customHeight="1" x14ac:dyDescent="0.4">
      <c r="B6" s="89" t="str">
        <f>B5</f>
        <v>PJ管理</v>
      </c>
      <c r="C6" s="91" t="str">
        <f>C5</f>
        <v>契約</v>
      </c>
      <c r="D6" s="36" t="s">
        <v>48</v>
      </c>
      <c r="E6" s="37"/>
      <c r="F6" s="38"/>
      <c r="G6" s="38"/>
      <c r="H6" s="38"/>
      <c r="I6" s="39"/>
      <c r="J6" s="37"/>
      <c r="K6" s="40"/>
      <c r="L6" s="30"/>
      <c r="M6" s="41"/>
      <c r="N6" s="30"/>
      <c r="O6" s="41"/>
      <c r="P6" s="30"/>
      <c r="Q6" s="41"/>
      <c r="R6" s="32"/>
      <c r="S6" s="33"/>
      <c r="T6" s="28"/>
      <c r="U6" s="33"/>
      <c r="V6" s="34" t="str">
        <f t="shared" ref="V6:W19" si="6">+IFERROR(IF(AND(U6=1,V$4&lt;$M6),1,IF(OR(AND($L6&gt;=V$4,$L6&lt;W$4),AND($M6&gt;=V$4,$M6&lt;W$4)),1,"")),"")</f>
        <v/>
      </c>
      <c r="W6" s="35" t="str">
        <f t="shared" si="6"/>
        <v/>
      </c>
      <c r="X6" s="35" t="str">
        <f t="shared" si="4"/>
        <v/>
      </c>
      <c r="Y6" s="35" t="str">
        <f t="shared" si="4"/>
        <v/>
      </c>
      <c r="Z6" s="35" t="str">
        <f t="shared" si="4"/>
        <v/>
      </c>
      <c r="AA6" s="35" t="str">
        <f t="shared" si="4"/>
        <v/>
      </c>
      <c r="AB6" s="35" t="str">
        <f t="shared" si="4"/>
        <v/>
      </c>
      <c r="AC6" s="35" t="str">
        <f t="shared" si="4"/>
        <v/>
      </c>
      <c r="AD6" s="35" t="str">
        <f t="shared" si="4"/>
        <v/>
      </c>
      <c r="AE6" s="35" t="str">
        <f t="shared" si="4"/>
        <v/>
      </c>
      <c r="AF6" s="35" t="str">
        <f t="shared" si="4"/>
        <v/>
      </c>
      <c r="AG6" s="35" t="str">
        <f t="shared" si="4"/>
        <v/>
      </c>
      <c r="AH6" s="35" t="str">
        <f t="shared" si="4"/>
        <v/>
      </c>
      <c r="AI6" s="35" t="str">
        <f t="shared" si="4"/>
        <v/>
      </c>
      <c r="AJ6" s="35" t="str">
        <f t="shared" si="4"/>
        <v/>
      </c>
      <c r="AK6" s="35" t="str">
        <f t="shared" si="4"/>
        <v/>
      </c>
      <c r="AL6" s="35" t="str">
        <f t="shared" si="4"/>
        <v/>
      </c>
      <c r="AM6" s="35" t="str">
        <f t="shared" si="4"/>
        <v/>
      </c>
      <c r="AN6" s="35" t="str">
        <f t="shared" si="5"/>
        <v/>
      </c>
      <c r="AO6" s="35" t="str">
        <f t="shared" si="5"/>
        <v/>
      </c>
      <c r="AP6" s="35" t="str">
        <f t="shared" si="5"/>
        <v/>
      </c>
      <c r="AQ6" s="35" t="str">
        <f t="shared" si="5"/>
        <v/>
      </c>
      <c r="AR6" s="35" t="str">
        <f t="shared" si="5"/>
        <v/>
      </c>
      <c r="AS6" s="35" t="str">
        <f t="shared" si="5"/>
        <v/>
      </c>
      <c r="AT6" s="35" t="str">
        <f t="shared" si="5"/>
        <v/>
      </c>
      <c r="AU6" s="35" t="str">
        <f t="shared" si="5"/>
        <v/>
      </c>
      <c r="AV6" s="35" t="str">
        <f t="shared" si="5"/>
        <v/>
      </c>
      <c r="AW6" s="35" t="str">
        <f t="shared" si="5"/>
        <v/>
      </c>
      <c r="AX6" s="35" t="str">
        <f t="shared" si="5"/>
        <v/>
      </c>
      <c r="AY6" s="35" t="str">
        <f t="shared" si="5"/>
        <v/>
      </c>
      <c r="AZ6" s="35" t="str">
        <f>+IFERROR(IF(AND(AY6=1,AZ$4&lt;$M6),1,IF(OR(AND($L6&gt;=AZ$4,$L6&lt;#REF!),AND($M6&gt;=AZ$4,$M6&lt;#REF!)),1,"")),"")</f>
        <v/>
      </c>
      <c r="BA6" s="14" t="s">
        <v>31</v>
      </c>
    </row>
    <row r="7" spans="2:53" ht="30" customHeight="1" x14ac:dyDescent="0.4">
      <c r="B7" s="89" t="str">
        <f t="shared" ref="B7:B57" si="7">B6</f>
        <v>PJ管理</v>
      </c>
      <c r="C7" s="92" t="str">
        <f t="shared" ref="C7:D37" si="8">C6</f>
        <v>契約</v>
      </c>
      <c r="D7" s="89" t="str">
        <f t="shared" si="8"/>
        <v>業者選定</v>
      </c>
      <c r="E7" s="43" t="s">
        <v>49</v>
      </c>
      <c r="F7" s="44" t="s">
        <v>50</v>
      </c>
      <c r="G7" s="44" t="s">
        <v>51</v>
      </c>
      <c r="H7" s="44" t="s">
        <v>52</v>
      </c>
      <c r="I7" s="45" t="s">
        <v>53</v>
      </c>
      <c r="J7" s="44" t="s">
        <v>54</v>
      </c>
      <c r="K7" s="46" t="s">
        <v>55</v>
      </c>
      <c r="L7" s="47">
        <v>45936</v>
      </c>
      <c r="M7" s="47">
        <v>45960</v>
      </c>
      <c r="N7" s="47">
        <v>45936</v>
      </c>
      <c r="O7" s="47">
        <v>45960</v>
      </c>
      <c r="P7" s="70">
        <f>IF(N7="","",N7-L7)</f>
        <v>0</v>
      </c>
      <c r="Q7" s="70">
        <f>IF(O7="","",O7-M7)</f>
        <v>0</v>
      </c>
      <c r="R7" s="45"/>
      <c r="S7" s="46"/>
      <c r="T7" s="45" t="s">
        <v>56</v>
      </c>
      <c r="U7" s="46" t="s">
        <v>57</v>
      </c>
      <c r="V7" s="48" t="str">
        <f t="shared" si="6"/>
        <v/>
      </c>
      <c r="W7" s="49" t="str">
        <f t="shared" si="6"/>
        <v/>
      </c>
      <c r="X7" s="49" t="str">
        <f t="shared" si="4"/>
        <v/>
      </c>
      <c r="Y7" s="49" t="str">
        <f t="shared" si="4"/>
        <v/>
      </c>
      <c r="Z7" s="49" t="str">
        <f t="shared" si="4"/>
        <v/>
      </c>
      <c r="AA7" s="49">
        <f t="shared" si="4"/>
        <v>1</v>
      </c>
      <c r="AB7" s="49">
        <f t="shared" si="4"/>
        <v>1</v>
      </c>
      <c r="AC7" s="49">
        <f t="shared" si="4"/>
        <v>1</v>
      </c>
      <c r="AD7" s="49">
        <f t="shared" si="4"/>
        <v>1</v>
      </c>
      <c r="AE7" s="49" t="str">
        <f t="shared" si="4"/>
        <v/>
      </c>
      <c r="AF7" s="49" t="str">
        <f t="shared" si="4"/>
        <v/>
      </c>
      <c r="AG7" s="49" t="str">
        <f t="shared" si="4"/>
        <v/>
      </c>
      <c r="AH7" s="49" t="str">
        <f t="shared" si="4"/>
        <v/>
      </c>
      <c r="AI7" s="49" t="str">
        <f t="shared" si="4"/>
        <v/>
      </c>
      <c r="AJ7" s="49" t="str">
        <f t="shared" si="4"/>
        <v/>
      </c>
      <c r="AK7" s="49" t="str">
        <f t="shared" si="4"/>
        <v/>
      </c>
      <c r="AL7" s="49" t="str">
        <f t="shared" si="4"/>
        <v/>
      </c>
      <c r="AM7" s="49" t="str">
        <f t="shared" si="4"/>
        <v/>
      </c>
      <c r="AN7" s="49" t="str">
        <f t="shared" si="5"/>
        <v/>
      </c>
      <c r="AO7" s="49" t="str">
        <f t="shared" si="5"/>
        <v/>
      </c>
      <c r="AP7" s="49" t="str">
        <f t="shared" si="5"/>
        <v/>
      </c>
      <c r="AQ7" s="49" t="str">
        <f t="shared" si="5"/>
        <v/>
      </c>
      <c r="AR7" s="49" t="str">
        <f t="shared" si="5"/>
        <v/>
      </c>
      <c r="AS7" s="49" t="str">
        <f t="shared" si="5"/>
        <v/>
      </c>
      <c r="AT7" s="49" t="str">
        <f t="shared" si="5"/>
        <v/>
      </c>
      <c r="AU7" s="49" t="str">
        <f t="shared" si="5"/>
        <v/>
      </c>
      <c r="AV7" s="49" t="str">
        <f t="shared" si="5"/>
        <v/>
      </c>
      <c r="AW7" s="49" t="str">
        <f t="shared" si="5"/>
        <v/>
      </c>
      <c r="AX7" s="49" t="str">
        <f t="shared" si="5"/>
        <v/>
      </c>
      <c r="AY7" s="49" t="str">
        <f t="shared" si="5"/>
        <v/>
      </c>
      <c r="AZ7" s="49" t="str">
        <f>+IFERROR(IF(AND(AY7=1,AZ$4&lt;$M7),1,IF(OR(AND($L7&gt;=AZ$4,$L7&lt;#REF!),AND($M7&gt;=AZ$4,$M7&lt;#REF!)),1,"")),"")</f>
        <v/>
      </c>
      <c r="BA7" s="14" t="s">
        <v>58</v>
      </c>
    </row>
    <row r="8" spans="2:53" ht="30" customHeight="1" x14ac:dyDescent="0.4">
      <c r="B8" s="89" t="str">
        <f t="shared" si="7"/>
        <v>PJ管理</v>
      </c>
      <c r="C8" s="92" t="str">
        <f t="shared" si="8"/>
        <v>契約</v>
      </c>
      <c r="D8" s="89" t="str">
        <f t="shared" si="8"/>
        <v>業者選定</v>
      </c>
      <c r="E8" s="50" t="s">
        <v>59</v>
      </c>
      <c r="F8" s="51" t="s">
        <v>60</v>
      </c>
      <c r="G8" s="51" t="s">
        <v>61</v>
      </c>
      <c r="H8" s="51" t="s">
        <v>52</v>
      </c>
      <c r="I8" s="52" t="s">
        <v>62</v>
      </c>
      <c r="J8" s="51" t="s">
        <v>63</v>
      </c>
      <c r="K8" s="53" t="s">
        <v>64</v>
      </c>
      <c r="L8" s="54">
        <v>45809</v>
      </c>
      <c r="M8" s="54">
        <v>45809</v>
      </c>
      <c r="N8" s="54">
        <v>45809</v>
      </c>
      <c r="O8" s="54">
        <v>45809</v>
      </c>
      <c r="P8" s="82">
        <f t="shared" ref="P8:P10" si="9">IF(N8="","",N8-L8)</f>
        <v>0</v>
      </c>
      <c r="Q8" s="82">
        <f t="shared" ref="Q8:Q10" si="10">IF(O8="","",O8-M8)</f>
        <v>0</v>
      </c>
      <c r="R8" s="52" t="s">
        <v>56</v>
      </c>
      <c r="S8" s="53" t="s">
        <v>65</v>
      </c>
      <c r="T8" s="52" t="s">
        <v>66</v>
      </c>
      <c r="U8" s="53" t="s">
        <v>57</v>
      </c>
      <c r="V8" s="55" t="str">
        <f t="shared" si="6"/>
        <v/>
      </c>
      <c r="W8" s="56" t="str">
        <f t="shared" si="6"/>
        <v/>
      </c>
      <c r="X8" s="56" t="str">
        <f t="shared" si="4"/>
        <v/>
      </c>
      <c r="Y8" s="56" t="str">
        <f t="shared" si="4"/>
        <v/>
      </c>
      <c r="Z8" s="56" t="str">
        <f t="shared" si="4"/>
        <v/>
      </c>
      <c r="AA8" s="56" t="str">
        <f t="shared" si="4"/>
        <v/>
      </c>
      <c r="AB8" s="56" t="str">
        <f t="shared" si="4"/>
        <v/>
      </c>
      <c r="AC8" s="56" t="str">
        <f t="shared" si="4"/>
        <v/>
      </c>
      <c r="AD8" s="56" t="str">
        <f t="shared" si="4"/>
        <v/>
      </c>
      <c r="AE8" s="56" t="str">
        <f t="shared" si="4"/>
        <v/>
      </c>
      <c r="AF8" s="56" t="str">
        <f t="shared" si="4"/>
        <v/>
      </c>
      <c r="AG8" s="56" t="str">
        <f t="shared" si="4"/>
        <v/>
      </c>
      <c r="AH8" s="56" t="str">
        <f t="shared" si="4"/>
        <v/>
      </c>
      <c r="AI8" s="56" t="str">
        <f t="shared" si="4"/>
        <v/>
      </c>
      <c r="AJ8" s="56" t="str">
        <f t="shared" si="4"/>
        <v/>
      </c>
      <c r="AK8" s="56" t="str">
        <f t="shared" si="4"/>
        <v/>
      </c>
      <c r="AL8" s="56" t="str">
        <f t="shared" si="4"/>
        <v/>
      </c>
      <c r="AM8" s="56" t="str">
        <f t="shared" si="4"/>
        <v/>
      </c>
      <c r="AN8" s="56" t="str">
        <f t="shared" si="5"/>
        <v/>
      </c>
      <c r="AO8" s="56" t="str">
        <f t="shared" si="5"/>
        <v/>
      </c>
      <c r="AP8" s="56" t="str">
        <f t="shared" si="5"/>
        <v/>
      </c>
      <c r="AQ8" s="56" t="str">
        <f t="shared" si="5"/>
        <v/>
      </c>
      <c r="AR8" s="56" t="str">
        <f t="shared" si="5"/>
        <v/>
      </c>
      <c r="AS8" s="56" t="str">
        <f t="shared" si="5"/>
        <v/>
      </c>
      <c r="AT8" s="56" t="str">
        <f t="shared" si="5"/>
        <v/>
      </c>
      <c r="AU8" s="56" t="str">
        <f t="shared" si="5"/>
        <v/>
      </c>
      <c r="AV8" s="56" t="str">
        <f t="shared" si="5"/>
        <v/>
      </c>
      <c r="AW8" s="56" t="str">
        <f t="shared" si="5"/>
        <v/>
      </c>
      <c r="AX8" s="56" t="str">
        <f t="shared" si="5"/>
        <v/>
      </c>
      <c r="AY8" s="56" t="str">
        <f t="shared" si="5"/>
        <v/>
      </c>
      <c r="AZ8" s="56" t="str">
        <f>+IFERROR(IF(AND(AY8=1,AZ$4&lt;$M8),1,IF(OR(AND($L8&gt;=AZ$4,$L8&lt;#REF!),AND($M8&gt;=AZ$4,$M8&lt;#REF!)),1,"")),"")</f>
        <v/>
      </c>
      <c r="BA8" s="14" t="s">
        <v>58</v>
      </c>
    </row>
    <row r="9" spans="2:53" ht="30" customHeight="1" x14ac:dyDescent="0.4">
      <c r="B9" s="89" t="str">
        <f t="shared" si="7"/>
        <v>PJ管理</v>
      </c>
      <c r="C9" s="92" t="str">
        <f t="shared" si="8"/>
        <v>契約</v>
      </c>
      <c r="D9" s="89" t="str">
        <f t="shared" si="8"/>
        <v>業者選定</v>
      </c>
      <c r="E9" s="50" t="s">
        <v>67</v>
      </c>
      <c r="F9" s="51" t="s">
        <v>68</v>
      </c>
      <c r="G9" s="51" t="s">
        <v>69</v>
      </c>
      <c r="H9" s="51" t="s">
        <v>52</v>
      </c>
      <c r="I9" s="52" t="s">
        <v>62</v>
      </c>
      <c r="J9" s="51" t="s">
        <v>70</v>
      </c>
      <c r="K9" s="53" t="s">
        <v>64</v>
      </c>
      <c r="L9" s="54">
        <v>45818</v>
      </c>
      <c r="M9" s="54">
        <v>45838</v>
      </c>
      <c r="N9" s="54">
        <v>45818</v>
      </c>
      <c r="O9" s="54">
        <v>45838</v>
      </c>
      <c r="P9" s="82">
        <f t="shared" si="9"/>
        <v>0</v>
      </c>
      <c r="Q9" s="82">
        <f t="shared" si="10"/>
        <v>0</v>
      </c>
      <c r="R9" s="52"/>
      <c r="S9" s="53"/>
      <c r="T9" s="52" t="s">
        <v>56</v>
      </c>
      <c r="U9" s="53" t="s">
        <v>71</v>
      </c>
      <c r="V9" s="55" t="str">
        <f t="shared" si="6"/>
        <v/>
      </c>
      <c r="W9" s="56" t="str">
        <f t="shared" si="6"/>
        <v/>
      </c>
      <c r="X9" s="56" t="str">
        <f t="shared" si="4"/>
        <v/>
      </c>
      <c r="Y9" s="56" t="str">
        <f t="shared" si="4"/>
        <v/>
      </c>
      <c r="Z9" s="56" t="str">
        <f t="shared" si="4"/>
        <v/>
      </c>
      <c r="AA9" s="56" t="str">
        <f t="shared" si="4"/>
        <v/>
      </c>
      <c r="AB9" s="56" t="str">
        <f t="shared" si="4"/>
        <v/>
      </c>
      <c r="AC9" s="56" t="str">
        <f t="shared" si="4"/>
        <v/>
      </c>
      <c r="AD9" s="56" t="str">
        <f t="shared" si="4"/>
        <v/>
      </c>
      <c r="AE9" s="56" t="str">
        <f t="shared" si="4"/>
        <v/>
      </c>
      <c r="AF9" s="56" t="str">
        <f t="shared" si="4"/>
        <v/>
      </c>
      <c r="AG9" s="56" t="str">
        <f t="shared" si="4"/>
        <v/>
      </c>
      <c r="AH9" s="56" t="str">
        <f t="shared" si="4"/>
        <v/>
      </c>
      <c r="AI9" s="56" t="str">
        <f t="shared" si="4"/>
        <v/>
      </c>
      <c r="AJ9" s="56" t="str">
        <f t="shared" si="4"/>
        <v/>
      </c>
      <c r="AK9" s="56" t="str">
        <f t="shared" si="4"/>
        <v/>
      </c>
      <c r="AL9" s="56" t="str">
        <f t="shared" si="4"/>
        <v/>
      </c>
      <c r="AM9" s="56" t="str">
        <f t="shared" si="4"/>
        <v/>
      </c>
      <c r="AN9" s="56" t="str">
        <f t="shared" si="5"/>
        <v/>
      </c>
      <c r="AO9" s="56" t="str">
        <f t="shared" si="5"/>
        <v/>
      </c>
      <c r="AP9" s="56" t="str">
        <f t="shared" si="5"/>
        <v/>
      </c>
      <c r="AQ9" s="56" t="str">
        <f t="shared" si="5"/>
        <v/>
      </c>
      <c r="AR9" s="56" t="str">
        <f t="shared" si="5"/>
        <v/>
      </c>
      <c r="AS9" s="56" t="str">
        <f t="shared" si="5"/>
        <v/>
      </c>
      <c r="AT9" s="56" t="str">
        <f t="shared" si="5"/>
        <v/>
      </c>
      <c r="AU9" s="56" t="str">
        <f t="shared" si="5"/>
        <v/>
      </c>
      <c r="AV9" s="56" t="str">
        <f t="shared" si="5"/>
        <v/>
      </c>
      <c r="AW9" s="56" t="str">
        <f t="shared" si="5"/>
        <v/>
      </c>
      <c r="AX9" s="56" t="str">
        <f t="shared" si="5"/>
        <v/>
      </c>
      <c r="AY9" s="56" t="str">
        <f t="shared" si="5"/>
        <v/>
      </c>
      <c r="AZ9" s="56" t="str">
        <f>+IFERROR(IF(AND(AY9=1,AZ$4&lt;$M9),1,IF(OR(AND($L9&gt;=AZ$4,$L9&lt;#REF!),AND($M9&gt;=AZ$4,$M9&lt;#REF!)),1,"")),"")</f>
        <v/>
      </c>
      <c r="BA9" s="14" t="s">
        <v>58</v>
      </c>
    </row>
    <row r="10" spans="2:53" ht="30" customHeight="1" x14ac:dyDescent="0.4">
      <c r="B10" s="89" t="str">
        <f t="shared" si="7"/>
        <v>PJ管理</v>
      </c>
      <c r="C10" s="92" t="str">
        <f t="shared" si="8"/>
        <v>契約</v>
      </c>
      <c r="D10" s="89" t="str">
        <f>D9</f>
        <v>業者選定</v>
      </c>
      <c r="E10" s="57" t="s">
        <v>72</v>
      </c>
      <c r="F10" s="58" t="s">
        <v>73</v>
      </c>
      <c r="G10" s="58" t="s">
        <v>74</v>
      </c>
      <c r="H10" s="58" t="s">
        <v>52</v>
      </c>
      <c r="I10" s="59" t="s">
        <v>62</v>
      </c>
      <c r="J10" s="58" t="s">
        <v>75</v>
      </c>
      <c r="K10" s="60" t="s">
        <v>64</v>
      </c>
      <c r="L10" s="54">
        <v>45809</v>
      </c>
      <c r="M10" s="54">
        <v>45809</v>
      </c>
      <c r="N10" s="54">
        <v>45809</v>
      </c>
      <c r="O10" s="54">
        <v>45809</v>
      </c>
      <c r="P10" s="82">
        <f t="shared" si="9"/>
        <v>0</v>
      </c>
      <c r="Q10" s="82">
        <f t="shared" si="10"/>
        <v>0</v>
      </c>
      <c r="R10" s="52"/>
      <c r="S10" s="53"/>
      <c r="T10" s="52"/>
      <c r="U10" s="53"/>
      <c r="V10" s="55" t="str">
        <f t="shared" si="6"/>
        <v/>
      </c>
      <c r="W10" s="56" t="str">
        <f t="shared" si="6"/>
        <v/>
      </c>
      <c r="X10" s="56" t="str">
        <f t="shared" si="4"/>
        <v/>
      </c>
      <c r="Y10" s="56" t="str">
        <f t="shared" si="4"/>
        <v/>
      </c>
      <c r="Z10" s="56" t="str">
        <f t="shared" si="4"/>
        <v/>
      </c>
      <c r="AA10" s="56" t="str">
        <f t="shared" si="4"/>
        <v/>
      </c>
      <c r="AB10" s="56" t="str">
        <f t="shared" si="4"/>
        <v/>
      </c>
      <c r="AC10" s="56" t="str">
        <f t="shared" si="4"/>
        <v/>
      </c>
      <c r="AD10" s="56" t="str">
        <f t="shared" si="4"/>
        <v/>
      </c>
      <c r="AE10" s="56" t="str">
        <f t="shared" si="4"/>
        <v/>
      </c>
      <c r="AF10" s="56" t="str">
        <f t="shared" si="4"/>
        <v/>
      </c>
      <c r="AG10" s="56" t="str">
        <f t="shared" si="4"/>
        <v/>
      </c>
      <c r="AH10" s="56" t="str">
        <f t="shared" si="4"/>
        <v/>
      </c>
      <c r="AI10" s="56" t="str">
        <f t="shared" si="4"/>
        <v/>
      </c>
      <c r="AJ10" s="56" t="str">
        <f t="shared" si="4"/>
        <v/>
      </c>
      <c r="AK10" s="56" t="str">
        <f t="shared" si="4"/>
        <v/>
      </c>
      <c r="AL10" s="56" t="str">
        <f t="shared" si="4"/>
        <v/>
      </c>
      <c r="AM10" s="56" t="str">
        <f t="shared" si="4"/>
        <v/>
      </c>
      <c r="AN10" s="56" t="str">
        <f t="shared" si="5"/>
        <v/>
      </c>
      <c r="AO10" s="56" t="str">
        <f t="shared" si="5"/>
        <v/>
      </c>
      <c r="AP10" s="56" t="str">
        <f t="shared" si="5"/>
        <v/>
      </c>
      <c r="AQ10" s="56" t="str">
        <f t="shared" si="5"/>
        <v/>
      </c>
      <c r="AR10" s="56" t="str">
        <f t="shared" si="5"/>
        <v/>
      </c>
      <c r="AS10" s="56" t="str">
        <f t="shared" si="5"/>
        <v/>
      </c>
      <c r="AT10" s="56" t="str">
        <f t="shared" si="5"/>
        <v/>
      </c>
      <c r="AU10" s="56" t="str">
        <f t="shared" si="5"/>
        <v/>
      </c>
      <c r="AV10" s="56" t="str">
        <f t="shared" si="5"/>
        <v/>
      </c>
      <c r="AW10" s="56" t="str">
        <f t="shared" si="5"/>
        <v/>
      </c>
      <c r="AX10" s="56" t="str">
        <f t="shared" si="5"/>
        <v/>
      </c>
      <c r="AY10" s="56" t="str">
        <f t="shared" si="5"/>
        <v/>
      </c>
      <c r="AZ10" s="56" t="str">
        <f>+IFERROR(IF(AND(AY10=1,AZ$4&lt;$M10),1,IF(OR(AND($L10&gt;=AZ$4,$L10&lt;#REF!),AND($M10&gt;=AZ$4,$M10&lt;#REF!)),1,"")),"")</f>
        <v/>
      </c>
      <c r="BA10" s="14" t="s">
        <v>58</v>
      </c>
    </row>
    <row r="11" spans="2:53" ht="21.95" customHeight="1" x14ac:dyDescent="0.4">
      <c r="B11" s="89" t="str">
        <f t="shared" si="7"/>
        <v>PJ管理</v>
      </c>
      <c r="C11" s="92" t="str">
        <f t="shared" si="8"/>
        <v>契約</v>
      </c>
      <c r="D11" s="36" t="s">
        <v>76</v>
      </c>
      <c r="E11" s="37"/>
      <c r="F11" s="38"/>
      <c r="G11" s="38"/>
      <c r="H11" s="38"/>
      <c r="I11" s="39"/>
      <c r="J11" s="38"/>
      <c r="K11" s="40"/>
      <c r="L11" s="30"/>
      <c r="M11" s="41"/>
      <c r="N11" s="30"/>
      <c r="O11" s="41"/>
      <c r="P11" s="30"/>
      <c r="Q11" s="41"/>
      <c r="R11" s="32"/>
      <c r="S11" s="33"/>
      <c r="T11" s="28"/>
      <c r="U11" s="33"/>
      <c r="V11" s="34" t="str">
        <f t="shared" si="6"/>
        <v/>
      </c>
      <c r="W11" s="35" t="str">
        <f t="shared" si="6"/>
        <v/>
      </c>
      <c r="X11" s="35" t="str">
        <f t="shared" si="4"/>
        <v/>
      </c>
      <c r="Y11" s="35" t="str">
        <f t="shared" si="4"/>
        <v/>
      </c>
      <c r="Z11" s="35" t="str">
        <f t="shared" si="4"/>
        <v/>
      </c>
      <c r="AA11" s="35" t="str">
        <f t="shared" si="4"/>
        <v/>
      </c>
      <c r="AB11" s="35" t="str">
        <f t="shared" si="4"/>
        <v/>
      </c>
      <c r="AC11" s="35" t="str">
        <f t="shared" si="4"/>
        <v/>
      </c>
      <c r="AD11" s="35" t="str">
        <f t="shared" si="4"/>
        <v/>
      </c>
      <c r="AE11" s="35" t="str">
        <f t="shared" si="4"/>
        <v/>
      </c>
      <c r="AF11" s="35" t="str">
        <f t="shared" si="4"/>
        <v/>
      </c>
      <c r="AG11" s="35" t="str">
        <f t="shared" si="4"/>
        <v/>
      </c>
      <c r="AH11" s="35" t="str">
        <f t="shared" si="4"/>
        <v/>
      </c>
      <c r="AI11" s="35" t="str">
        <f t="shared" si="4"/>
        <v/>
      </c>
      <c r="AJ11" s="35" t="str">
        <f t="shared" si="4"/>
        <v/>
      </c>
      <c r="AK11" s="35" t="str">
        <f t="shared" si="4"/>
        <v/>
      </c>
      <c r="AL11" s="35" t="str">
        <f t="shared" si="4"/>
        <v/>
      </c>
      <c r="AM11" s="35" t="str">
        <f t="shared" si="4"/>
        <v/>
      </c>
      <c r="AN11" s="35" t="str">
        <f t="shared" si="5"/>
        <v/>
      </c>
      <c r="AO11" s="35" t="str">
        <f t="shared" si="5"/>
        <v/>
      </c>
      <c r="AP11" s="35" t="str">
        <f t="shared" si="5"/>
        <v/>
      </c>
      <c r="AQ11" s="35" t="str">
        <f t="shared" si="5"/>
        <v/>
      </c>
      <c r="AR11" s="35" t="str">
        <f t="shared" si="5"/>
        <v/>
      </c>
      <c r="AS11" s="35" t="str">
        <f t="shared" si="5"/>
        <v/>
      </c>
      <c r="AT11" s="35" t="str">
        <f t="shared" si="5"/>
        <v/>
      </c>
      <c r="AU11" s="35" t="str">
        <f t="shared" si="5"/>
        <v/>
      </c>
      <c r="AV11" s="35" t="str">
        <f t="shared" si="5"/>
        <v/>
      </c>
      <c r="AW11" s="35" t="str">
        <f t="shared" si="5"/>
        <v/>
      </c>
      <c r="AX11" s="35" t="str">
        <f t="shared" si="5"/>
        <v/>
      </c>
      <c r="AY11" s="35" t="str">
        <f t="shared" si="5"/>
        <v/>
      </c>
      <c r="AZ11" s="35" t="str">
        <f>+IFERROR(IF(AND(AY11=1,AZ$4&lt;$M11),1,IF(OR(AND($L11&gt;=AZ$4,$L11&lt;#REF!),AND($M11&gt;=AZ$4,$M11&lt;#REF!)),1,"")),"")</f>
        <v/>
      </c>
      <c r="BA11" s="14" t="s">
        <v>31</v>
      </c>
    </row>
    <row r="12" spans="2:53" ht="30" customHeight="1" x14ac:dyDescent="0.4">
      <c r="B12" s="89" t="str">
        <f t="shared" si="7"/>
        <v>PJ管理</v>
      </c>
      <c r="C12" s="92" t="str">
        <f t="shared" si="8"/>
        <v>契約</v>
      </c>
      <c r="D12" s="89" t="str">
        <f t="shared" si="8"/>
        <v>契約書作成・確認</v>
      </c>
      <c r="E12" s="43" t="s">
        <v>77</v>
      </c>
      <c r="F12" s="44" t="s">
        <v>78</v>
      </c>
      <c r="G12" s="44" t="s">
        <v>79</v>
      </c>
      <c r="H12" s="44" t="s">
        <v>80</v>
      </c>
      <c r="I12" s="45" t="s">
        <v>53</v>
      </c>
      <c r="J12" s="44"/>
      <c r="K12" s="46" t="s">
        <v>64</v>
      </c>
      <c r="L12" s="47">
        <v>45901</v>
      </c>
      <c r="M12" s="47">
        <v>45930</v>
      </c>
      <c r="N12" s="47">
        <v>45901</v>
      </c>
      <c r="O12" s="47">
        <v>45930</v>
      </c>
      <c r="P12" s="70">
        <f>IF(N12="","",N12-L12)</f>
        <v>0</v>
      </c>
      <c r="Q12" s="70">
        <f>IF(O12="","",O12-M12)</f>
        <v>0</v>
      </c>
      <c r="R12" s="45"/>
      <c r="S12" s="46"/>
      <c r="T12" s="45" t="s">
        <v>56</v>
      </c>
      <c r="U12" s="46" t="s">
        <v>57</v>
      </c>
      <c r="V12" s="48">
        <f t="shared" si="6"/>
        <v>1</v>
      </c>
      <c r="W12" s="49">
        <f t="shared" si="6"/>
        <v>1</v>
      </c>
      <c r="X12" s="49">
        <f t="shared" si="4"/>
        <v>1</v>
      </c>
      <c r="Y12" s="49">
        <f t="shared" si="4"/>
        <v>1</v>
      </c>
      <c r="Z12" s="49">
        <f t="shared" si="4"/>
        <v>1</v>
      </c>
      <c r="AA12" s="49" t="str">
        <f t="shared" si="4"/>
        <v/>
      </c>
      <c r="AB12" s="49" t="str">
        <f t="shared" si="4"/>
        <v/>
      </c>
      <c r="AC12" s="49" t="str">
        <f t="shared" si="4"/>
        <v/>
      </c>
      <c r="AD12" s="49" t="str">
        <f t="shared" si="4"/>
        <v/>
      </c>
      <c r="AE12" s="49" t="str">
        <f t="shared" si="4"/>
        <v/>
      </c>
      <c r="AF12" s="49" t="str">
        <f t="shared" si="4"/>
        <v/>
      </c>
      <c r="AG12" s="49" t="str">
        <f t="shared" si="4"/>
        <v/>
      </c>
      <c r="AH12" s="49" t="str">
        <f t="shared" si="4"/>
        <v/>
      </c>
      <c r="AI12" s="49" t="str">
        <f t="shared" si="4"/>
        <v/>
      </c>
      <c r="AJ12" s="49" t="str">
        <f t="shared" si="4"/>
        <v/>
      </c>
      <c r="AK12" s="49" t="str">
        <f t="shared" si="4"/>
        <v/>
      </c>
      <c r="AL12" s="49" t="str">
        <f t="shared" si="4"/>
        <v/>
      </c>
      <c r="AM12" s="49" t="str">
        <f t="shared" si="4"/>
        <v/>
      </c>
      <c r="AN12" s="49" t="str">
        <f t="shared" si="5"/>
        <v/>
      </c>
      <c r="AO12" s="49" t="str">
        <f t="shared" si="5"/>
        <v/>
      </c>
      <c r="AP12" s="49" t="str">
        <f t="shared" si="5"/>
        <v/>
      </c>
      <c r="AQ12" s="49" t="str">
        <f t="shared" si="5"/>
        <v/>
      </c>
      <c r="AR12" s="49" t="str">
        <f t="shared" si="5"/>
        <v/>
      </c>
      <c r="AS12" s="49" t="str">
        <f t="shared" si="5"/>
        <v/>
      </c>
      <c r="AT12" s="49" t="str">
        <f t="shared" si="5"/>
        <v/>
      </c>
      <c r="AU12" s="49" t="str">
        <f t="shared" si="5"/>
        <v/>
      </c>
      <c r="AV12" s="49" t="str">
        <f t="shared" si="5"/>
        <v/>
      </c>
      <c r="AW12" s="49" t="str">
        <f t="shared" si="5"/>
        <v/>
      </c>
      <c r="AX12" s="49" t="str">
        <f t="shared" si="5"/>
        <v/>
      </c>
      <c r="AY12" s="49" t="str">
        <f t="shared" si="5"/>
        <v/>
      </c>
      <c r="AZ12" s="49" t="str">
        <f>+IFERROR(IF(AND(AY12=1,AZ$4&lt;$M12),1,IF(OR(AND($L12&gt;=AZ$4,$L12&lt;#REF!),AND($M12&gt;=AZ$4,$M12&lt;#REF!)),1,"")),"")</f>
        <v/>
      </c>
      <c r="BA12" s="14" t="s">
        <v>58</v>
      </c>
    </row>
    <row r="13" spans="2:53" ht="30" customHeight="1" x14ac:dyDescent="0.4">
      <c r="B13" s="89" t="str">
        <f t="shared" si="7"/>
        <v>PJ管理</v>
      </c>
      <c r="C13" s="92" t="str">
        <f t="shared" si="8"/>
        <v>契約</v>
      </c>
      <c r="D13" s="89" t="str">
        <f t="shared" si="8"/>
        <v>契約書作成・確認</v>
      </c>
      <c r="E13" s="50" t="s">
        <v>81</v>
      </c>
      <c r="F13" s="51" t="s">
        <v>82</v>
      </c>
      <c r="G13" s="51" t="s">
        <v>83</v>
      </c>
      <c r="H13" s="51" t="s">
        <v>80</v>
      </c>
      <c r="I13" s="52" t="s">
        <v>62</v>
      </c>
      <c r="J13" s="51" t="s">
        <v>84</v>
      </c>
      <c r="K13" s="53" t="s">
        <v>64</v>
      </c>
      <c r="L13" s="54">
        <v>45901</v>
      </c>
      <c r="M13" s="54">
        <v>45930</v>
      </c>
      <c r="N13" s="54">
        <v>45901</v>
      </c>
      <c r="O13" s="54">
        <v>45930</v>
      </c>
      <c r="P13" s="82">
        <f t="shared" ref="P13:P15" si="11">IF(N13="","",N13-L13)</f>
        <v>0</v>
      </c>
      <c r="Q13" s="82">
        <f t="shared" ref="Q13:Q15" si="12">IF(O13="","",O13-M13)</f>
        <v>0</v>
      </c>
      <c r="R13" s="52"/>
      <c r="S13" s="53"/>
      <c r="T13" s="52"/>
      <c r="U13" s="53"/>
      <c r="V13" s="55">
        <f t="shared" si="6"/>
        <v>1</v>
      </c>
      <c r="W13" s="56">
        <f t="shared" si="6"/>
        <v>1</v>
      </c>
      <c r="X13" s="56">
        <f t="shared" si="4"/>
        <v>1</v>
      </c>
      <c r="Y13" s="56">
        <f t="shared" si="4"/>
        <v>1</v>
      </c>
      <c r="Z13" s="56">
        <f t="shared" si="4"/>
        <v>1</v>
      </c>
      <c r="AA13" s="56" t="str">
        <f t="shared" si="4"/>
        <v/>
      </c>
      <c r="AB13" s="56" t="str">
        <f t="shared" si="4"/>
        <v/>
      </c>
      <c r="AC13" s="56" t="str">
        <f t="shared" si="4"/>
        <v/>
      </c>
      <c r="AD13" s="56" t="str">
        <f t="shared" si="4"/>
        <v/>
      </c>
      <c r="AE13" s="56" t="str">
        <f t="shared" si="4"/>
        <v/>
      </c>
      <c r="AF13" s="56" t="str">
        <f t="shared" si="4"/>
        <v/>
      </c>
      <c r="AG13" s="56" t="str">
        <f t="shared" si="4"/>
        <v/>
      </c>
      <c r="AH13" s="56" t="str">
        <f t="shared" si="4"/>
        <v/>
      </c>
      <c r="AI13" s="56" t="str">
        <f t="shared" si="4"/>
        <v/>
      </c>
      <c r="AJ13" s="56" t="str">
        <f t="shared" si="4"/>
        <v/>
      </c>
      <c r="AK13" s="56" t="str">
        <f t="shared" si="4"/>
        <v/>
      </c>
      <c r="AL13" s="56" t="str">
        <f t="shared" si="4"/>
        <v/>
      </c>
      <c r="AM13" s="56" t="str">
        <f t="shared" si="4"/>
        <v/>
      </c>
      <c r="AN13" s="56" t="str">
        <f t="shared" si="5"/>
        <v/>
      </c>
      <c r="AO13" s="56" t="str">
        <f t="shared" si="5"/>
        <v/>
      </c>
      <c r="AP13" s="56" t="str">
        <f t="shared" si="5"/>
        <v/>
      </c>
      <c r="AQ13" s="56" t="str">
        <f t="shared" si="5"/>
        <v/>
      </c>
      <c r="AR13" s="56" t="str">
        <f t="shared" si="5"/>
        <v/>
      </c>
      <c r="AS13" s="56" t="str">
        <f t="shared" si="5"/>
        <v/>
      </c>
      <c r="AT13" s="56" t="str">
        <f t="shared" si="5"/>
        <v/>
      </c>
      <c r="AU13" s="56" t="str">
        <f t="shared" si="5"/>
        <v/>
      </c>
      <c r="AV13" s="56" t="str">
        <f t="shared" si="5"/>
        <v/>
      </c>
      <c r="AW13" s="56" t="str">
        <f t="shared" si="5"/>
        <v/>
      </c>
      <c r="AX13" s="56" t="str">
        <f t="shared" si="5"/>
        <v/>
      </c>
      <c r="AY13" s="56" t="str">
        <f t="shared" si="5"/>
        <v/>
      </c>
      <c r="AZ13" s="56" t="str">
        <f>+IFERROR(IF(AND(AY13=1,AZ$4&lt;$M13),1,IF(OR(AND($L13&gt;=AZ$4,$L13&lt;#REF!),AND($M13&gt;=AZ$4,$M13&lt;#REF!)),1,"")),"")</f>
        <v/>
      </c>
      <c r="BA13" s="14" t="s">
        <v>58</v>
      </c>
    </row>
    <row r="14" spans="2:53" ht="30" customHeight="1" x14ac:dyDescent="0.4">
      <c r="B14" s="89" t="str">
        <f t="shared" si="7"/>
        <v>PJ管理</v>
      </c>
      <c r="C14" s="92" t="str">
        <f t="shared" si="8"/>
        <v>契約</v>
      </c>
      <c r="D14" s="89" t="str">
        <f t="shared" si="8"/>
        <v>契約書作成・確認</v>
      </c>
      <c r="E14" s="50" t="s">
        <v>85</v>
      </c>
      <c r="F14" s="51" t="s">
        <v>86</v>
      </c>
      <c r="G14" s="51" t="s">
        <v>87</v>
      </c>
      <c r="H14" s="51" t="s">
        <v>80</v>
      </c>
      <c r="I14" s="52" t="s">
        <v>62</v>
      </c>
      <c r="J14" s="51"/>
      <c r="K14" s="53" t="s">
        <v>55</v>
      </c>
      <c r="L14" s="54">
        <v>45936</v>
      </c>
      <c r="M14" s="54">
        <v>45960</v>
      </c>
      <c r="N14" s="54">
        <v>45936</v>
      </c>
      <c r="O14" s="54">
        <v>45960</v>
      </c>
      <c r="P14" s="82">
        <f t="shared" si="11"/>
        <v>0</v>
      </c>
      <c r="Q14" s="82">
        <f t="shared" si="12"/>
        <v>0</v>
      </c>
      <c r="R14" s="52"/>
      <c r="S14" s="53"/>
      <c r="T14" s="52" t="s">
        <v>56</v>
      </c>
      <c r="U14" s="53" t="s">
        <v>88</v>
      </c>
      <c r="V14" s="55" t="str">
        <f t="shared" si="6"/>
        <v/>
      </c>
      <c r="W14" s="56" t="str">
        <f t="shared" si="6"/>
        <v/>
      </c>
      <c r="X14" s="56" t="str">
        <f t="shared" si="4"/>
        <v/>
      </c>
      <c r="Y14" s="56" t="str">
        <f t="shared" si="4"/>
        <v/>
      </c>
      <c r="Z14" s="56" t="str">
        <f t="shared" si="4"/>
        <v/>
      </c>
      <c r="AA14" s="56">
        <f t="shared" si="4"/>
        <v>1</v>
      </c>
      <c r="AB14" s="56">
        <f t="shared" si="4"/>
        <v>1</v>
      </c>
      <c r="AC14" s="56">
        <f t="shared" si="4"/>
        <v>1</v>
      </c>
      <c r="AD14" s="56">
        <f t="shared" si="4"/>
        <v>1</v>
      </c>
      <c r="AE14" s="56" t="str">
        <f t="shared" si="4"/>
        <v/>
      </c>
      <c r="AF14" s="56" t="str">
        <f t="shared" si="4"/>
        <v/>
      </c>
      <c r="AG14" s="56" t="str">
        <f t="shared" si="4"/>
        <v/>
      </c>
      <c r="AH14" s="56" t="str">
        <f t="shared" si="4"/>
        <v/>
      </c>
      <c r="AI14" s="56" t="str">
        <f t="shared" si="4"/>
        <v/>
      </c>
      <c r="AJ14" s="56" t="str">
        <f t="shared" si="4"/>
        <v/>
      </c>
      <c r="AK14" s="56" t="str">
        <f t="shared" si="4"/>
        <v/>
      </c>
      <c r="AL14" s="56" t="str">
        <f t="shared" si="4"/>
        <v/>
      </c>
      <c r="AM14" s="56" t="str">
        <f t="shared" si="4"/>
        <v/>
      </c>
      <c r="AN14" s="56" t="str">
        <f t="shared" si="5"/>
        <v/>
      </c>
      <c r="AO14" s="56" t="str">
        <f t="shared" si="5"/>
        <v/>
      </c>
      <c r="AP14" s="56" t="str">
        <f t="shared" si="5"/>
        <v/>
      </c>
      <c r="AQ14" s="56" t="str">
        <f t="shared" si="5"/>
        <v/>
      </c>
      <c r="AR14" s="56" t="str">
        <f t="shared" si="5"/>
        <v/>
      </c>
      <c r="AS14" s="56" t="str">
        <f t="shared" si="5"/>
        <v/>
      </c>
      <c r="AT14" s="56" t="str">
        <f t="shared" si="5"/>
        <v/>
      </c>
      <c r="AU14" s="56" t="str">
        <f t="shared" si="5"/>
        <v/>
      </c>
      <c r="AV14" s="56" t="str">
        <f t="shared" si="5"/>
        <v/>
      </c>
      <c r="AW14" s="56" t="str">
        <f t="shared" si="5"/>
        <v/>
      </c>
      <c r="AX14" s="56" t="str">
        <f t="shared" si="5"/>
        <v/>
      </c>
      <c r="AY14" s="56" t="str">
        <f t="shared" si="5"/>
        <v/>
      </c>
      <c r="AZ14" s="56" t="str">
        <f>+IFERROR(IF(AND(AY14=1,AZ$4&lt;$M14),1,IF(OR(AND($L14&gt;=AZ$4,$L14&lt;#REF!),AND($M14&gt;=AZ$4,$M14&lt;#REF!)),1,"")),"")</f>
        <v/>
      </c>
      <c r="BA14" s="14" t="s">
        <v>58</v>
      </c>
    </row>
    <row r="15" spans="2:53" ht="30" customHeight="1" x14ac:dyDescent="0.4">
      <c r="B15" s="89" t="str">
        <f t="shared" si="7"/>
        <v>PJ管理</v>
      </c>
      <c r="C15" s="92" t="str">
        <f t="shared" si="8"/>
        <v>契約</v>
      </c>
      <c r="D15" s="89" t="str">
        <f t="shared" si="8"/>
        <v>契約書作成・確認</v>
      </c>
      <c r="E15" s="61" t="s">
        <v>89</v>
      </c>
      <c r="F15" s="62" t="s">
        <v>90</v>
      </c>
      <c r="G15" s="62" t="s">
        <v>91</v>
      </c>
      <c r="H15" s="62" t="s">
        <v>80</v>
      </c>
      <c r="I15" s="63" t="s">
        <v>62</v>
      </c>
      <c r="J15" s="64"/>
      <c r="K15" s="60" t="s">
        <v>92</v>
      </c>
      <c r="L15" s="65">
        <v>45945</v>
      </c>
      <c r="M15" s="65">
        <v>45960</v>
      </c>
      <c r="N15" s="65">
        <v>45945</v>
      </c>
      <c r="O15" s="65">
        <v>45960</v>
      </c>
      <c r="P15" s="82">
        <f t="shared" si="11"/>
        <v>0</v>
      </c>
      <c r="Q15" s="82">
        <f t="shared" si="12"/>
        <v>0</v>
      </c>
      <c r="R15" s="59"/>
      <c r="S15" s="60"/>
      <c r="T15" s="59" t="s">
        <v>56</v>
      </c>
      <c r="U15" s="60" t="s">
        <v>88</v>
      </c>
      <c r="V15" s="66" t="str">
        <f t="shared" si="6"/>
        <v/>
      </c>
      <c r="W15" s="67" t="str">
        <f t="shared" si="6"/>
        <v/>
      </c>
      <c r="X15" s="67" t="str">
        <f t="shared" si="4"/>
        <v/>
      </c>
      <c r="Y15" s="67" t="str">
        <f t="shared" si="4"/>
        <v/>
      </c>
      <c r="Z15" s="67" t="str">
        <f t="shared" si="4"/>
        <v/>
      </c>
      <c r="AA15" s="67" t="str">
        <f t="shared" si="4"/>
        <v/>
      </c>
      <c r="AB15" s="67">
        <f t="shared" si="4"/>
        <v>1</v>
      </c>
      <c r="AC15" s="67">
        <f t="shared" si="4"/>
        <v>1</v>
      </c>
      <c r="AD15" s="67">
        <f t="shared" si="4"/>
        <v>1</v>
      </c>
      <c r="AE15" s="67" t="str">
        <f t="shared" si="4"/>
        <v/>
      </c>
      <c r="AF15" s="67" t="str">
        <f t="shared" si="4"/>
        <v/>
      </c>
      <c r="AG15" s="67" t="str">
        <f t="shared" si="4"/>
        <v/>
      </c>
      <c r="AH15" s="67" t="str">
        <f t="shared" si="4"/>
        <v/>
      </c>
      <c r="AI15" s="67" t="str">
        <f t="shared" si="4"/>
        <v/>
      </c>
      <c r="AJ15" s="67" t="str">
        <f t="shared" si="4"/>
        <v/>
      </c>
      <c r="AK15" s="67" t="str">
        <f t="shared" si="4"/>
        <v/>
      </c>
      <c r="AL15" s="67" t="str">
        <f t="shared" si="4"/>
        <v/>
      </c>
      <c r="AM15" s="67" t="str">
        <f t="shared" si="4"/>
        <v/>
      </c>
      <c r="AN15" s="67" t="str">
        <f t="shared" si="5"/>
        <v/>
      </c>
      <c r="AO15" s="67" t="str">
        <f t="shared" si="5"/>
        <v/>
      </c>
      <c r="AP15" s="67" t="str">
        <f t="shared" si="5"/>
        <v/>
      </c>
      <c r="AQ15" s="67" t="str">
        <f t="shared" si="5"/>
        <v/>
      </c>
      <c r="AR15" s="67" t="str">
        <f t="shared" si="5"/>
        <v/>
      </c>
      <c r="AS15" s="67" t="str">
        <f t="shared" si="5"/>
        <v/>
      </c>
      <c r="AT15" s="67" t="str">
        <f t="shared" si="5"/>
        <v/>
      </c>
      <c r="AU15" s="67" t="str">
        <f t="shared" si="5"/>
        <v/>
      </c>
      <c r="AV15" s="67" t="str">
        <f t="shared" si="5"/>
        <v/>
      </c>
      <c r="AW15" s="67" t="str">
        <f t="shared" si="5"/>
        <v/>
      </c>
      <c r="AX15" s="67" t="str">
        <f t="shared" si="5"/>
        <v/>
      </c>
      <c r="AY15" s="67" t="str">
        <f t="shared" si="5"/>
        <v/>
      </c>
      <c r="AZ15" s="67" t="str">
        <f>+IFERROR(IF(AND(AY15=1,AZ$4&lt;$M15),1,IF(OR(AND($L15&gt;=AZ$4,$L15&lt;#REF!),AND($M15&gt;=AZ$4,$M15&lt;#REF!)),1,"")),"")</f>
        <v/>
      </c>
      <c r="BA15" s="14" t="s">
        <v>58</v>
      </c>
    </row>
    <row r="16" spans="2:53" ht="21.95" customHeight="1" x14ac:dyDescent="0.4">
      <c r="B16" s="89" t="str">
        <f t="shared" si="7"/>
        <v>PJ管理</v>
      </c>
      <c r="C16" s="92" t="str">
        <f t="shared" si="8"/>
        <v>契約</v>
      </c>
      <c r="D16" s="36" t="s">
        <v>93</v>
      </c>
      <c r="E16" s="37"/>
      <c r="F16" s="38"/>
      <c r="G16" s="38"/>
      <c r="H16" s="38"/>
      <c r="I16" s="39"/>
      <c r="J16" s="38"/>
      <c r="K16" s="40"/>
      <c r="L16" s="30"/>
      <c r="M16" s="41"/>
      <c r="N16" s="30"/>
      <c r="O16" s="41"/>
      <c r="P16" s="30"/>
      <c r="Q16" s="41"/>
      <c r="R16" s="32"/>
      <c r="S16" s="33"/>
      <c r="T16" s="28"/>
      <c r="U16" s="33"/>
      <c r="V16" s="34" t="str">
        <f t="shared" si="6"/>
        <v/>
      </c>
      <c r="W16" s="35" t="str">
        <f t="shared" si="6"/>
        <v/>
      </c>
      <c r="X16" s="35" t="str">
        <f t="shared" si="4"/>
        <v/>
      </c>
      <c r="Y16" s="35" t="str">
        <f t="shared" si="4"/>
        <v/>
      </c>
      <c r="Z16" s="35" t="str">
        <f t="shared" si="4"/>
        <v/>
      </c>
      <c r="AA16" s="35" t="str">
        <f t="shared" si="4"/>
        <v/>
      </c>
      <c r="AB16" s="35" t="str">
        <f t="shared" si="4"/>
        <v/>
      </c>
      <c r="AC16" s="35" t="str">
        <f t="shared" si="4"/>
        <v/>
      </c>
      <c r="AD16" s="35" t="str">
        <f t="shared" si="4"/>
        <v/>
      </c>
      <c r="AE16" s="35" t="str">
        <f t="shared" si="4"/>
        <v/>
      </c>
      <c r="AF16" s="35" t="str">
        <f t="shared" si="4"/>
        <v/>
      </c>
      <c r="AG16" s="35" t="str">
        <f t="shared" si="4"/>
        <v/>
      </c>
      <c r="AH16" s="35" t="str">
        <f t="shared" si="4"/>
        <v/>
      </c>
      <c r="AI16" s="35" t="str">
        <f t="shared" si="4"/>
        <v/>
      </c>
      <c r="AJ16" s="35" t="str">
        <f t="shared" si="4"/>
        <v/>
      </c>
      <c r="AK16" s="35" t="str">
        <f t="shared" si="4"/>
        <v/>
      </c>
      <c r="AL16" s="35" t="str">
        <f t="shared" si="4"/>
        <v/>
      </c>
      <c r="AM16" s="35" t="str">
        <f t="shared" si="4"/>
        <v/>
      </c>
      <c r="AN16" s="35" t="str">
        <f t="shared" si="5"/>
        <v/>
      </c>
      <c r="AO16" s="35" t="str">
        <f t="shared" si="5"/>
        <v/>
      </c>
      <c r="AP16" s="35" t="str">
        <f t="shared" si="5"/>
        <v/>
      </c>
      <c r="AQ16" s="35" t="str">
        <f t="shared" si="5"/>
        <v/>
      </c>
      <c r="AR16" s="35" t="str">
        <f t="shared" si="5"/>
        <v/>
      </c>
      <c r="AS16" s="35" t="str">
        <f t="shared" si="5"/>
        <v/>
      </c>
      <c r="AT16" s="35" t="str">
        <f t="shared" si="5"/>
        <v/>
      </c>
      <c r="AU16" s="35" t="str">
        <f t="shared" si="5"/>
        <v/>
      </c>
      <c r="AV16" s="35" t="str">
        <f t="shared" si="5"/>
        <v/>
      </c>
      <c r="AW16" s="35" t="str">
        <f t="shared" si="5"/>
        <v/>
      </c>
      <c r="AX16" s="35" t="str">
        <f t="shared" si="5"/>
        <v/>
      </c>
      <c r="AY16" s="35" t="str">
        <f t="shared" si="5"/>
        <v/>
      </c>
      <c r="AZ16" s="35" t="str">
        <f>+IFERROR(IF(AND(AY16=1,AZ$4&lt;$M16),1,IF(OR(AND($L16&gt;=AZ$4,$L16&lt;#REF!),AND($M16&gt;=AZ$4,$M16&lt;#REF!)),1,"")),"")</f>
        <v/>
      </c>
      <c r="BA16" s="14" t="s">
        <v>31</v>
      </c>
    </row>
    <row r="17" spans="2:53" ht="30" customHeight="1" x14ac:dyDescent="0.4">
      <c r="B17" s="89" t="str">
        <f t="shared" si="7"/>
        <v>PJ管理</v>
      </c>
      <c r="C17" s="92" t="str">
        <f t="shared" si="8"/>
        <v>契約</v>
      </c>
      <c r="D17" s="89" t="str">
        <f t="shared" si="8"/>
        <v>予算管理</v>
      </c>
      <c r="E17" s="43" t="s">
        <v>94</v>
      </c>
      <c r="F17" s="44" t="s">
        <v>95</v>
      </c>
      <c r="G17" s="44" t="s">
        <v>96</v>
      </c>
      <c r="H17" s="44" t="s">
        <v>97</v>
      </c>
      <c r="I17" s="45" t="s">
        <v>53</v>
      </c>
      <c r="J17" s="44"/>
      <c r="K17" s="46" t="s">
        <v>64</v>
      </c>
      <c r="L17" s="68">
        <v>45839</v>
      </c>
      <c r="M17" s="68">
        <v>45848</v>
      </c>
      <c r="N17" s="68">
        <v>45839</v>
      </c>
      <c r="O17" s="68">
        <v>45848</v>
      </c>
      <c r="P17" s="70">
        <f t="shared" ref="P17:P19" si="13">IF(N17="","",N17-L17)</f>
        <v>0</v>
      </c>
      <c r="Q17" s="70">
        <f t="shared" ref="Q17:Q19" si="14">IF(O17="","",O17-M17)</f>
        <v>0</v>
      </c>
      <c r="R17" s="69"/>
      <c r="S17" s="70"/>
      <c r="T17" s="69" t="s">
        <v>56</v>
      </c>
      <c r="U17" s="46" t="s">
        <v>57</v>
      </c>
      <c r="V17" s="48" t="str">
        <f t="shared" si="6"/>
        <v/>
      </c>
      <c r="W17" s="49" t="str">
        <f t="shared" si="6"/>
        <v/>
      </c>
      <c r="X17" s="49" t="str">
        <f t="shared" si="4"/>
        <v/>
      </c>
      <c r="Y17" s="49" t="str">
        <f t="shared" si="4"/>
        <v/>
      </c>
      <c r="Z17" s="49" t="str">
        <f t="shared" si="4"/>
        <v/>
      </c>
      <c r="AA17" s="49" t="str">
        <f t="shared" si="4"/>
        <v/>
      </c>
      <c r="AB17" s="49" t="str">
        <f t="shared" si="4"/>
        <v/>
      </c>
      <c r="AC17" s="49" t="str">
        <f t="shared" si="4"/>
        <v/>
      </c>
      <c r="AD17" s="49" t="str">
        <f t="shared" si="4"/>
        <v/>
      </c>
      <c r="AE17" s="49" t="str">
        <f t="shared" si="4"/>
        <v/>
      </c>
      <c r="AF17" s="49" t="str">
        <f t="shared" si="4"/>
        <v/>
      </c>
      <c r="AG17" s="49" t="str">
        <f t="shared" si="4"/>
        <v/>
      </c>
      <c r="AH17" s="49" t="str">
        <f t="shared" si="4"/>
        <v/>
      </c>
      <c r="AI17" s="49" t="str">
        <f t="shared" si="4"/>
        <v/>
      </c>
      <c r="AJ17" s="49" t="str">
        <f t="shared" si="4"/>
        <v/>
      </c>
      <c r="AK17" s="49" t="str">
        <f t="shared" si="4"/>
        <v/>
      </c>
      <c r="AL17" s="49" t="str">
        <f t="shared" si="4"/>
        <v/>
      </c>
      <c r="AM17" s="49" t="str">
        <f t="shared" si="4"/>
        <v/>
      </c>
      <c r="AN17" s="49" t="str">
        <f t="shared" si="5"/>
        <v/>
      </c>
      <c r="AO17" s="49" t="str">
        <f t="shared" si="5"/>
        <v/>
      </c>
      <c r="AP17" s="49" t="str">
        <f t="shared" si="5"/>
        <v/>
      </c>
      <c r="AQ17" s="49" t="str">
        <f t="shared" si="5"/>
        <v/>
      </c>
      <c r="AR17" s="49" t="str">
        <f t="shared" si="5"/>
        <v/>
      </c>
      <c r="AS17" s="49" t="str">
        <f t="shared" si="5"/>
        <v/>
      </c>
      <c r="AT17" s="49" t="str">
        <f t="shared" si="5"/>
        <v/>
      </c>
      <c r="AU17" s="49" t="str">
        <f t="shared" si="5"/>
        <v/>
      </c>
      <c r="AV17" s="49" t="str">
        <f t="shared" si="5"/>
        <v/>
      </c>
      <c r="AW17" s="49" t="str">
        <f t="shared" si="5"/>
        <v/>
      </c>
      <c r="AX17" s="49" t="str">
        <f t="shared" si="5"/>
        <v/>
      </c>
      <c r="AY17" s="49" t="str">
        <f t="shared" si="5"/>
        <v/>
      </c>
      <c r="AZ17" s="49" t="str">
        <f>+IFERROR(IF(AND(AY17=1,AZ$4&lt;$M17),1,IF(OR(AND($L17&gt;=AZ$4,$L17&lt;#REF!),AND($M17&gt;=AZ$4,$M17&lt;#REF!)),1,"")),"")</f>
        <v/>
      </c>
      <c r="BA17" s="14" t="s">
        <v>58</v>
      </c>
    </row>
    <row r="18" spans="2:53" ht="30" customHeight="1" x14ac:dyDescent="0.4">
      <c r="B18" s="89" t="str">
        <f t="shared" si="7"/>
        <v>PJ管理</v>
      </c>
      <c r="C18" s="92" t="str">
        <f t="shared" si="8"/>
        <v>契約</v>
      </c>
      <c r="D18" s="89" t="str">
        <f t="shared" si="8"/>
        <v>予算管理</v>
      </c>
      <c r="E18" s="50" t="s">
        <v>98</v>
      </c>
      <c r="F18" s="51" t="s">
        <v>99</v>
      </c>
      <c r="G18" s="51" t="s">
        <v>100</v>
      </c>
      <c r="H18" s="51" t="s">
        <v>97</v>
      </c>
      <c r="I18" s="52" t="s">
        <v>62</v>
      </c>
      <c r="J18" s="51"/>
      <c r="K18" s="53" t="s">
        <v>55</v>
      </c>
      <c r="L18" s="72">
        <v>45901</v>
      </c>
      <c r="M18" s="72">
        <v>46112</v>
      </c>
      <c r="N18" s="72">
        <v>45901</v>
      </c>
      <c r="O18" s="72">
        <v>46112</v>
      </c>
      <c r="P18" s="71">
        <f t="shared" si="13"/>
        <v>0</v>
      </c>
      <c r="Q18" s="71">
        <f t="shared" si="14"/>
        <v>0</v>
      </c>
      <c r="R18" s="73"/>
      <c r="S18" s="71"/>
      <c r="T18" s="73" t="s">
        <v>56</v>
      </c>
      <c r="U18" s="53" t="s">
        <v>57</v>
      </c>
      <c r="V18" s="55">
        <f t="shared" si="6"/>
        <v>1</v>
      </c>
      <c r="W18" s="56">
        <f t="shared" si="6"/>
        <v>1</v>
      </c>
      <c r="X18" s="56">
        <f t="shared" si="4"/>
        <v>1</v>
      </c>
      <c r="Y18" s="56">
        <f t="shared" si="4"/>
        <v>1</v>
      </c>
      <c r="Z18" s="56">
        <f t="shared" si="4"/>
        <v>1</v>
      </c>
      <c r="AA18" s="56">
        <f t="shared" si="4"/>
        <v>1</v>
      </c>
      <c r="AB18" s="56">
        <f t="shared" si="4"/>
        <v>1</v>
      </c>
      <c r="AC18" s="56">
        <f t="shared" si="4"/>
        <v>1</v>
      </c>
      <c r="AD18" s="56">
        <f t="shared" si="4"/>
        <v>1</v>
      </c>
      <c r="AE18" s="56">
        <f t="shared" si="4"/>
        <v>1</v>
      </c>
      <c r="AF18" s="56">
        <f t="shared" si="4"/>
        <v>1</v>
      </c>
      <c r="AG18" s="56">
        <f t="shared" si="4"/>
        <v>1</v>
      </c>
      <c r="AH18" s="56">
        <f t="shared" si="4"/>
        <v>1</v>
      </c>
      <c r="AI18" s="56">
        <f t="shared" si="4"/>
        <v>1</v>
      </c>
      <c r="AJ18" s="56">
        <f t="shared" si="4"/>
        <v>1</v>
      </c>
      <c r="AK18" s="56">
        <f t="shared" si="4"/>
        <v>1</v>
      </c>
      <c r="AL18" s="56">
        <f t="shared" si="4"/>
        <v>1</v>
      </c>
      <c r="AM18" s="56">
        <f t="shared" si="4"/>
        <v>1</v>
      </c>
      <c r="AN18" s="56">
        <f t="shared" si="5"/>
        <v>1</v>
      </c>
      <c r="AO18" s="56">
        <f t="shared" si="5"/>
        <v>1</v>
      </c>
      <c r="AP18" s="56">
        <f t="shared" si="5"/>
        <v>1</v>
      </c>
      <c r="AQ18" s="56">
        <f t="shared" si="5"/>
        <v>1</v>
      </c>
      <c r="AR18" s="56">
        <f t="shared" si="5"/>
        <v>1</v>
      </c>
      <c r="AS18" s="56">
        <f t="shared" si="5"/>
        <v>1</v>
      </c>
      <c r="AT18" s="56">
        <f t="shared" si="5"/>
        <v>1</v>
      </c>
      <c r="AU18" s="56">
        <f t="shared" si="5"/>
        <v>1</v>
      </c>
      <c r="AV18" s="56">
        <f t="shared" si="5"/>
        <v>1</v>
      </c>
      <c r="AW18" s="56">
        <f t="shared" si="5"/>
        <v>1</v>
      </c>
      <c r="AX18" s="56">
        <f t="shared" si="5"/>
        <v>1</v>
      </c>
      <c r="AY18" s="56">
        <f t="shared" si="5"/>
        <v>1</v>
      </c>
      <c r="AZ18" s="56">
        <f>+IFERROR(IF(AND(AY18=1,AZ$4&lt;$M18),1,IF(OR(AND($L18&gt;=AZ$4,$L18&lt;#REF!),AND($M18&gt;=AZ$4,$M18&lt;#REF!)),1,"")),"")</f>
        <v>1</v>
      </c>
      <c r="BA18" s="14" t="s">
        <v>58</v>
      </c>
    </row>
    <row r="19" spans="2:53" ht="30" customHeight="1" x14ac:dyDescent="0.4">
      <c r="B19" s="89" t="str">
        <f t="shared" si="7"/>
        <v>PJ管理</v>
      </c>
      <c r="C19" s="92" t="str">
        <f t="shared" si="8"/>
        <v>契約</v>
      </c>
      <c r="D19" s="89" t="str">
        <f t="shared" si="8"/>
        <v>予算管理</v>
      </c>
      <c r="E19" s="57" t="s">
        <v>101</v>
      </c>
      <c r="F19" s="58" t="s">
        <v>102</v>
      </c>
      <c r="G19" s="58" t="s">
        <v>103</v>
      </c>
      <c r="H19" s="58" t="s">
        <v>97</v>
      </c>
      <c r="I19" s="59" t="s">
        <v>62</v>
      </c>
      <c r="J19" s="58"/>
      <c r="K19" s="60" t="s">
        <v>92</v>
      </c>
      <c r="L19" s="72">
        <v>46113</v>
      </c>
      <c r="M19" s="72">
        <v>46172</v>
      </c>
      <c r="N19" s="72">
        <v>46113</v>
      </c>
      <c r="O19" s="72">
        <v>46172</v>
      </c>
      <c r="P19" s="71">
        <f t="shared" si="13"/>
        <v>0</v>
      </c>
      <c r="Q19" s="71">
        <f t="shared" si="14"/>
        <v>0</v>
      </c>
      <c r="R19" s="73"/>
      <c r="S19" s="71"/>
      <c r="T19" s="73" t="s">
        <v>56</v>
      </c>
      <c r="U19" s="53" t="s">
        <v>57</v>
      </c>
      <c r="V19" s="55" t="str">
        <f t="shared" si="6"/>
        <v/>
      </c>
      <c r="W19" s="56" t="str">
        <f t="shared" si="6"/>
        <v/>
      </c>
      <c r="X19" s="56" t="str">
        <f t="shared" si="4"/>
        <v/>
      </c>
      <c r="Y19" s="56" t="str">
        <f t="shared" si="4"/>
        <v/>
      </c>
      <c r="Z19" s="56" t="str">
        <f t="shared" si="4"/>
        <v/>
      </c>
      <c r="AA19" s="56" t="str">
        <f t="shared" si="4"/>
        <v/>
      </c>
      <c r="AB19" s="56" t="str">
        <f t="shared" si="4"/>
        <v/>
      </c>
      <c r="AC19" s="56" t="str">
        <f t="shared" si="4"/>
        <v/>
      </c>
      <c r="AD19" s="56" t="str">
        <f t="shared" si="4"/>
        <v/>
      </c>
      <c r="AE19" s="56" t="str">
        <f t="shared" si="4"/>
        <v/>
      </c>
      <c r="AF19" s="56" t="str">
        <f t="shared" si="4"/>
        <v/>
      </c>
      <c r="AG19" s="56" t="str">
        <f t="shared" si="4"/>
        <v/>
      </c>
      <c r="AH19" s="56" t="str">
        <f t="shared" si="4"/>
        <v/>
      </c>
      <c r="AI19" s="56" t="str">
        <f t="shared" si="4"/>
        <v/>
      </c>
      <c r="AJ19" s="56" t="str">
        <f t="shared" si="4"/>
        <v/>
      </c>
      <c r="AK19" s="56" t="str">
        <f t="shared" si="4"/>
        <v/>
      </c>
      <c r="AL19" s="56" t="str">
        <f t="shared" si="4"/>
        <v/>
      </c>
      <c r="AM19" s="56" t="str">
        <f t="shared" si="4"/>
        <v/>
      </c>
      <c r="AN19" s="56" t="str">
        <f t="shared" si="5"/>
        <v/>
      </c>
      <c r="AO19" s="56" t="str">
        <f t="shared" si="5"/>
        <v/>
      </c>
      <c r="AP19" s="56" t="str">
        <f t="shared" si="5"/>
        <v/>
      </c>
      <c r="AQ19" s="56" t="str">
        <f t="shared" si="5"/>
        <v/>
      </c>
      <c r="AR19" s="56" t="str">
        <f t="shared" si="5"/>
        <v/>
      </c>
      <c r="AS19" s="56" t="str">
        <f t="shared" si="5"/>
        <v/>
      </c>
      <c r="AT19" s="56" t="str">
        <f t="shared" si="5"/>
        <v/>
      </c>
      <c r="AU19" s="56" t="str">
        <f t="shared" si="5"/>
        <v/>
      </c>
      <c r="AV19" s="56" t="str">
        <f t="shared" si="5"/>
        <v/>
      </c>
      <c r="AW19" s="56" t="str">
        <f t="shared" si="5"/>
        <v/>
      </c>
      <c r="AX19" s="56" t="str">
        <f t="shared" si="5"/>
        <v/>
      </c>
      <c r="AY19" s="56" t="str">
        <f t="shared" si="5"/>
        <v/>
      </c>
      <c r="AZ19" s="56" t="str">
        <f>+IFERROR(IF(AND(AY19=1,AZ$4&lt;$M19),1,IF(OR(AND($L19&gt;=AZ$4,$L19&lt;#REF!),AND($M19&gt;=AZ$4,$M19&lt;#REF!)),1,"")),"")</f>
        <v/>
      </c>
      <c r="BA19" s="14" t="s">
        <v>58</v>
      </c>
    </row>
    <row r="20" spans="2:53" ht="21.95" customHeight="1" x14ac:dyDescent="0.4">
      <c r="B20" s="89" t="str">
        <f t="shared" si="7"/>
        <v>PJ管理</v>
      </c>
      <c r="C20" s="92" t="str">
        <f t="shared" si="8"/>
        <v>契約</v>
      </c>
      <c r="D20" s="36" t="s">
        <v>387</v>
      </c>
      <c r="E20" s="37"/>
      <c r="F20" s="38"/>
      <c r="G20" s="38"/>
      <c r="H20" s="38"/>
      <c r="I20" s="39"/>
      <c r="J20" s="38"/>
      <c r="K20" s="40"/>
      <c r="L20" s="30"/>
      <c r="M20" s="41"/>
      <c r="N20" s="30"/>
      <c r="O20" s="41"/>
      <c r="P20" s="30"/>
      <c r="Q20" s="41"/>
      <c r="R20" s="32"/>
      <c r="S20" s="33"/>
      <c r="T20" s="28"/>
      <c r="U20" s="33"/>
      <c r="V20" s="34" t="str">
        <f t="shared" ref="V20:V26" si="15">+IFERROR(IF(AND(U20=1,V$4&lt;$M20),1,IF(OR(AND($L20&gt;=V$4,$L20&lt;W$4),AND($M20&gt;=V$4,$M20&lt;W$4)),1,"")),"")</f>
        <v/>
      </c>
      <c r="W20" s="35" t="str">
        <f t="shared" ref="W20:AL26" si="16">+IFERROR(IF(AND(V20=1,W$4&lt;$M20),1,IF(OR(AND($L20&gt;=W$4,$L20&lt;X$4),AND($M20&gt;=W$4,$M20&lt;X$4)),1,"")),"")</f>
        <v/>
      </c>
      <c r="X20" s="35" t="str">
        <f t="shared" si="16"/>
        <v/>
      </c>
      <c r="Y20" s="35" t="str">
        <f t="shared" si="16"/>
        <v/>
      </c>
      <c r="Z20" s="35" t="str">
        <f t="shared" si="16"/>
        <v/>
      </c>
      <c r="AA20" s="35" t="str">
        <f t="shared" si="16"/>
        <v/>
      </c>
      <c r="AB20" s="35" t="str">
        <f t="shared" si="16"/>
        <v/>
      </c>
      <c r="AC20" s="35" t="str">
        <f t="shared" si="16"/>
        <v/>
      </c>
      <c r="AD20" s="35" t="str">
        <f t="shared" si="16"/>
        <v/>
      </c>
      <c r="AE20" s="35" t="str">
        <f t="shared" si="16"/>
        <v/>
      </c>
      <c r="AF20" s="35" t="str">
        <f t="shared" si="16"/>
        <v/>
      </c>
      <c r="AG20" s="35" t="str">
        <f t="shared" si="16"/>
        <v/>
      </c>
      <c r="AH20" s="35" t="str">
        <f t="shared" si="16"/>
        <v/>
      </c>
      <c r="AI20" s="35" t="str">
        <f t="shared" si="16"/>
        <v/>
      </c>
      <c r="AJ20" s="35" t="str">
        <f t="shared" si="16"/>
        <v/>
      </c>
      <c r="AK20" s="35" t="str">
        <f t="shared" si="16"/>
        <v/>
      </c>
      <c r="AL20" s="35" t="str">
        <f t="shared" si="16"/>
        <v/>
      </c>
      <c r="AM20" s="35" t="str">
        <f t="shared" ref="AM20:AY26" si="17">+IFERROR(IF(AND(AL20=1,AM$4&lt;$M20),1,IF(OR(AND($L20&gt;=AM$4,$L20&lt;AN$4),AND($M20&gt;=AM$4,$M20&lt;AN$4)),1,"")),"")</f>
        <v/>
      </c>
      <c r="AN20" s="35" t="str">
        <f t="shared" si="17"/>
        <v/>
      </c>
      <c r="AO20" s="35" t="str">
        <f t="shared" si="17"/>
        <v/>
      </c>
      <c r="AP20" s="35" t="str">
        <f t="shared" si="17"/>
        <v/>
      </c>
      <c r="AQ20" s="35" t="str">
        <f t="shared" si="17"/>
        <v/>
      </c>
      <c r="AR20" s="35" t="str">
        <f t="shared" si="17"/>
        <v/>
      </c>
      <c r="AS20" s="35" t="str">
        <f t="shared" si="17"/>
        <v/>
      </c>
      <c r="AT20" s="35" t="str">
        <f t="shared" si="17"/>
        <v/>
      </c>
      <c r="AU20" s="35" t="str">
        <f t="shared" si="17"/>
        <v/>
      </c>
      <c r="AV20" s="35" t="str">
        <f t="shared" si="17"/>
        <v/>
      </c>
      <c r="AW20" s="35" t="str">
        <f t="shared" si="17"/>
        <v/>
      </c>
      <c r="AX20" s="35" t="str">
        <f t="shared" si="17"/>
        <v/>
      </c>
      <c r="AY20" s="35" t="str">
        <f t="shared" si="17"/>
        <v/>
      </c>
      <c r="AZ20" s="35" t="str">
        <f>+IFERROR(IF(AND(AY20=1,AZ$4&lt;$M20),1,IF(OR(AND($L20&gt;=AZ$4,$L20&lt;#REF!),AND($M20&gt;=AZ$4,$M20&lt;#REF!)),1,"")),"")</f>
        <v/>
      </c>
      <c r="BA20" s="14" t="s">
        <v>31</v>
      </c>
    </row>
    <row r="21" spans="2:53" ht="30" customHeight="1" x14ac:dyDescent="0.4">
      <c r="B21" s="89" t="str">
        <f t="shared" si="7"/>
        <v>PJ管理</v>
      </c>
      <c r="C21" s="92" t="str">
        <f t="shared" si="8"/>
        <v>契約</v>
      </c>
      <c r="D21" s="89" t="str">
        <f t="shared" si="8"/>
        <v>納品管理</v>
      </c>
      <c r="E21" s="43" t="s">
        <v>366</v>
      </c>
      <c r="F21" s="44" t="s">
        <v>367</v>
      </c>
      <c r="G21" s="44" t="s">
        <v>368</v>
      </c>
      <c r="H21" s="44" t="s">
        <v>373</v>
      </c>
      <c r="I21" s="45" t="s">
        <v>53</v>
      </c>
      <c r="J21" s="44"/>
      <c r="K21" s="46" t="s">
        <v>92</v>
      </c>
      <c r="L21" s="68"/>
      <c r="M21" s="68"/>
      <c r="N21" s="68"/>
      <c r="O21" s="68"/>
      <c r="P21" s="70" t="str">
        <f>IF(N21="","",N21-L21)</f>
        <v/>
      </c>
      <c r="Q21" s="70" t="str">
        <f>IF(O21="","",O21-M21)</f>
        <v/>
      </c>
      <c r="R21" s="69"/>
      <c r="S21" s="70"/>
      <c r="T21" s="69" t="s">
        <v>56</v>
      </c>
      <c r="U21" s="46" t="s">
        <v>57</v>
      </c>
      <c r="V21" s="48" t="str">
        <f t="shared" si="15"/>
        <v/>
      </c>
      <c r="W21" s="49" t="str">
        <f t="shared" si="16"/>
        <v/>
      </c>
      <c r="X21" s="49" t="str">
        <f t="shared" si="16"/>
        <v/>
      </c>
      <c r="Y21" s="49" t="str">
        <f t="shared" si="16"/>
        <v/>
      </c>
      <c r="Z21" s="49" t="str">
        <f t="shared" si="16"/>
        <v/>
      </c>
      <c r="AA21" s="49" t="str">
        <f t="shared" si="16"/>
        <v/>
      </c>
      <c r="AB21" s="49" t="str">
        <f t="shared" si="16"/>
        <v/>
      </c>
      <c r="AC21" s="49" t="str">
        <f t="shared" si="16"/>
        <v/>
      </c>
      <c r="AD21" s="49" t="str">
        <f t="shared" si="16"/>
        <v/>
      </c>
      <c r="AE21" s="49" t="str">
        <f t="shared" si="16"/>
        <v/>
      </c>
      <c r="AF21" s="49" t="str">
        <f t="shared" si="16"/>
        <v/>
      </c>
      <c r="AG21" s="49" t="str">
        <f t="shared" si="16"/>
        <v/>
      </c>
      <c r="AH21" s="49" t="str">
        <f t="shared" si="16"/>
        <v/>
      </c>
      <c r="AI21" s="49" t="str">
        <f t="shared" si="16"/>
        <v/>
      </c>
      <c r="AJ21" s="49" t="str">
        <f t="shared" si="16"/>
        <v/>
      </c>
      <c r="AK21" s="49" t="str">
        <f t="shared" si="16"/>
        <v/>
      </c>
      <c r="AL21" s="49" t="str">
        <f t="shared" si="16"/>
        <v/>
      </c>
      <c r="AM21" s="49" t="str">
        <f t="shared" si="17"/>
        <v/>
      </c>
      <c r="AN21" s="49" t="str">
        <f t="shared" si="17"/>
        <v/>
      </c>
      <c r="AO21" s="49" t="str">
        <f t="shared" si="17"/>
        <v/>
      </c>
      <c r="AP21" s="49" t="str">
        <f t="shared" si="17"/>
        <v/>
      </c>
      <c r="AQ21" s="49" t="str">
        <f t="shared" si="17"/>
        <v/>
      </c>
      <c r="AR21" s="49" t="str">
        <f t="shared" si="17"/>
        <v/>
      </c>
      <c r="AS21" s="49" t="str">
        <f t="shared" si="17"/>
        <v/>
      </c>
      <c r="AT21" s="49" t="str">
        <f t="shared" si="17"/>
        <v/>
      </c>
      <c r="AU21" s="49" t="str">
        <f t="shared" si="17"/>
        <v/>
      </c>
      <c r="AV21" s="49" t="str">
        <f t="shared" si="17"/>
        <v/>
      </c>
      <c r="AW21" s="49" t="str">
        <f t="shared" si="17"/>
        <v/>
      </c>
      <c r="AX21" s="49" t="str">
        <f t="shared" si="17"/>
        <v/>
      </c>
      <c r="AY21" s="49" t="str">
        <f t="shared" si="17"/>
        <v/>
      </c>
      <c r="AZ21" s="49" t="str">
        <f>+IFERROR(IF(AND(AY21=1,AZ$4&lt;$M21),1,IF(OR(AND($L21&gt;=AZ$4,$L21&lt;#REF!),AND($M21&gt;=AZ$4,$M21&lt;#REF!)),1,"")),"")</f>
        <v/>
      </c>
      <c r="BA21" s="14" t="s">
        <v>58</v>
      </c>
    </row>
    <row r="22" spans="2:53" ht="30" customHeight="1" x14ac:dyDescent="0.4">
      <c r="B22" s="89" t="str">
        <f t="shared" si="7"/>
        <v>PJ管理</v>
      </c>
      <c r="C22" s="92" t="str">
        <f t="shared" si="8"/>
        <v>契約</v>
      </c>
      <c r="D22" s="89" t="str">
        <f t="shared" si="8"/>
        <v>納品管理</v>
      </c>
      <c r="E22" s="50" t="s">
        <v>374</v>
      </c>
      <c r="F22" s="51" t="s">
        <v>375</v>
      </c>
      <c r="G22" s="51" t="s">
        <v>376</v>
      </c>
      <c r="H22" s="51" t="s">
        <v>369</v>
      </c>
      <c r="I22" s="52" t="s">
        <v>62</v>
      </c>
      <c r="J22" s="51"/>
      <c r="K22" s="71" t="s">
        <v>92</v>
      </c>
      <c r="L22" s="72"/>
      <c r="M22" s="72"/>
      <c r="N22" s="72"/>
      <c r="O22" s="72"/>
      <c r="P22" s="71" t="str">
        <f t="shared" ref="P22:P24" si="18">IF(N22="","",N22-L22)</f>
        <v/>
      </c>
      <c r="Q22" s="71" t="str">
        <f t="shared" ref="Q22:Q24" si="19">IF(O22="","",O22-M22)</f>
        <v/>
      </c>
      <c r="R22" s="73"/>
      <c r="S22" s="71"/>
      <c r="T22" s="73" t="s">
        <v>56</v>
      </c>
      <c r="U22" s="53" t="s">
        <v>57</v>
      </c>
      <c r="V22" s="55" t="str">
        <f t="shared" si="15"/>
        <v/>
      </c>
      <c r="W22" s="56" t="str">
        <f t="shared" si="16"/>
        <v/>
      </c>
      <c r="X22" s="56" t="str">
        <f t="shared" si="16"/>
        <v/>
      </c>
      <c r="Y22" s="56" t="str">
        <f t="shared" si="16"/>
        <v/>
      </c>
      <c r="Z22" s="56" t="str">
        <f t="shared" si="16"/>
        <v/>
      </c>
      <c r="AA22" s="56" t="str">
        <f t="shared" si="16"/>
        <v/>
      </c>
      <c r="AB22" s="56" t="str">
        <f t="shared" si="16"/>
        <v/>
      </c>
      <c r="AC22" s="56" t="str">
        <f t="shared" si="16"/>
        <v/>
      </c>
      <c r="AD22" s="56" t="str">
        <f t="shared" si="16"/>
        <v/>
      </c>
      <c r="AE22" s="56" t="str">
        <f t="shared" si="16"/>
        <v/>
      </c>
      <c r="AF22" s="56" t="str">
        <f t="shared" si="16"/>
        <v/>
      </c>
      <c r="AG22" s="56" t="str">
        <f t="shared" si="16"/>
        <v/>
      </c>
      <c r="AH22" s="56" t="str">
        <f t="shared" si="16"/>
        <v/>
      </c>
      <c r="AI22" s="56" t="str">
        <f t="shared" si="16"/>
        <v/>
      </c>
      <c r="AJ22" s="56" t="str">
        <f t="shared" si="16"/>
        <v/>
      </c>
      <c r="AK22" s="56" t="str">
        <f t="shared" si="16"/>
        <v/>
      </c>
      <c r="AL22" s="56" t="str">
        <f t="shared" si="16"/>
        <v/>
      </c>
      <c r="AM22" s="56" t="str">
        <f t="shared" si="17"/>
        <v/>
      </c>
      <c r="AN22" s="56" t="str">
        <f t="shared" si="17"/>
        <v/>
      </c>
      <c r="AO22" s="56" t="str">
        <f t="shared" si="17"/>
        <v/>
      </c>
      <c r="AP22" s="56" t="str">
        <f t="shared" si="17"/>
        <v/>
      </c>
      <c r="AQ22" s="56" t="str">
        <f t="shared" si="17"/>
        <v/>
      </c>
      <c r="AR22" s="56" t="str">
        <f t="shared" si="17"/>
        <v/>
      </c>
      <c r="AS22" s="56" t="str">
        <f t="shared" si="17"/>
        <v/>
      </c>
      <c r="AT22" s="56" t="str">
        <f t="shared" si="17"/>
        <v/>
      </c>
      <c r="AU22" s="56" t="str">
        <f t="shared" si="17"/>
        <v/>
      </c>
      <c r="AV22" s="56" t="str">
        <f t="shared" si="17"/>
        <v/>
      </c>
      <c r="AW22" s="56" t="str">
        <f t="shared" si="17"/>
        <v/>
      </c>
      <c r="AX22" s="56" t="str">
        <f t="shared" si="17"/>
        <v/>
      </c>
      <c r="AY22" s="56" t="str">
        <f t="shared" si="17"/>
        <v/>
      </c>
      <c r="AZ22" s="56" t="str">
        <f>+IFERROR(IF(AND(AY22=1,AZ$4&lt;$M22),1,IF(OR(AND($L22&gt;=AZ$4,$L22&lt;#REF!),AND($M22&gt;=AZ$4,$M22&lt;#REF!)),1,"")),"")</f>
        <v/>
      </c>
      <c r="BA22" s="14" t="s">
        <v>58</v>
      </c>
    </row>
    <row r="23" spans="2:53" ht="30" customHeight="1" x14ac:dyDescent="0.4">
      <c r="B23" s="89" t="str">
        <f t="shared" si="7"/>
        <v>PJ管理</v>
      </c>
      <c r="C23" s="92" t="str">
        <f t="shared" si="8"/>
        <v>契約</v>
      </c>
      <c r="D23" s="89" t="str">
        <f t="shared" si="8"/>
        <v>納品管理</v>
      </c>
      <c r="E23" s="50" t="s">
        <v>377</v>
      </c>
      <c r="F23" s="51" t="s">
        <v>378</v>
      </c>
      <c r="G23" s="51" t="s">
        <v>379</v>
      </c>
      <c r="H23" s="51" t="s">
        <v>380</v>
      </c>
      <c r="I23" s="52" t="s">
        <v>62</v>
      </c>
      <c r="J23" s="51"/>
      <c r="K23" s="71" t="s">
        <v>92</v>
      </c>
      <c r="L23" s="72"/>
      <c r="M23" s="72"/>
      <c r="N23" s="72"/>
      <c r="O23" s="72"/>
      <c r="P23" s="71" t="str">
        <f t="shared" si="18"/>
        <v/>
      </c>
      <c r="Q23" s="71" t="str">
        <f t="shared" si="19"/>
        <v/>
      </c>
      <c r="R23" s="73"/>
      <c r="S23" s="71"/>
      <c r="T23" s="73" t="s">
        <v>56</v>
      </c>
      <c r="U23" s="53" t="s">
        <v>57</v>
      </c>
      <c r="V23" s="55" t="str">
        <f t="shared" ref="V23" si="20">+IFERROR(IF(AND(U23=1,V$4&lt;$M23),1,IF(OR(AND($L23&gt;=V$4,$L23&lt;W$4),AND($M23&gt;=V$4,$M23&lt;W$4)),1,"")),"")</f>
        <v/>
      </c>
      <c r="W23" s="56" t="str">
        <f t="shared" ref="W23" si="21">+IFERROR(IF(AND(V23=1,W$4&lt;$M23),1,IF(OR(AND($L23&gt;=W$4,$L23&lt;X$4),AND($M23&gt;=W$4,$M23&lt;X$4)),1,"")),"")</f>
        <v/>
      </c>
      <c r="X23" s="56" t="str">
        <f t="shared" ref="X23" si="22">+IFERROR(IF(AND(W23=1,X$4&lt;$M23),1,IF(OR(AND($L23&gt;=X$4,$L23&lt;Y$4),AND($M23&gt;=X$4,$M23&lt;Y$4)),1,"")),"")</f>
        <v/>
      </c>
      <c r="Y23" s="56" t="str">
        <f t="shared" ref="Y23" si="23">+IFERROR(IF(AND(X23=1,Y$4&lt;$M23),1,IF(OR(AND($L23&gt;=Y$4,$L23&lt;Z$4),AND($M23&gt;=Y$4,$M23&lt;Z$4)),1,"")),"")</f>
        <v/>
      </c>
      <c r="Z23" s="56" t="str">
        <f t="shared" ref="Z23" si="24">+IFERROR(IF(AND(Y23=1,Z$4&lt;$M23),1,IF(OR(AND($L23&gt;=Z$4,$L23&lt;AA$4),AND($M23&gt;=Z$4,$M23&lt;AA$4)),1,"")),"")</f>
        <v/>
      </c>
      <c r="AA23" s="56" t="str">
        <f t="shared" ref="AA23" si="25">+IFERROR(IF(AND(Z23=1,AA$4&lt;$M23),1,IF(OR(AND($L23&gt;=AA$4,$L23&lt;AB$4),AND($M23&gt;=AA$4,$M23&lt;AB$4)),1,"")),"")</f>
        <v/>
      </c>
      <c r="AB23" s="56" t="str">
        <f t="shared" ref="AB23" si="26">+IFERROR(IF(AND(AA23=1,AB$4&lt;$M23),1,IF(OR(AND($L23&gt;=AB$4,$L23&lt;AC$4),AND($M23&gt;=AB$4,$M23&lt;AC$4)),1,"")),"")</f>
        <v/>
      </c>
      <c r="AC23" s="56" t="str">
        <f t="shared" ref="AC23" si="27">+IFERROR(IF(AND(AB23=1,AC$4&lt;$M23),1,IF(OR(AND($L23&gt;=AC$4,$L23&lt;AD$4),AND($M23&gt;=AC$4,$M23&lt;AD$4)),1,"")),"")</f>
        <v/>
      </c>
      <c r="AD23" s="56" t="str">
        <f t="shared" ref="AD23" si="28">+IFERROR(IF(AND(AC23=1,AD$4&lt;$M23),1,IF(OR(AND($L23&gt;=AD$4,$L23&lt;AE$4),AND($M23&gt;=AD$4,$M23&lt;AE$4)),1,"")),"")</f>
        <v/>
      </c>
      <c r="AE23" s="56" t="str">
        <f t="shared" ref="AE23" si="29">+IFERROR(IF(AND(AD23=1,AE$4&lt;$M23),1,IF(OR(AND($L23&gt;=AE$4,$L23&lt;AF$4),AND($M23&gt;=AE$4,$M23&lt;AF$4)),1,"")),"")</f>
        <v/>
      </c>
      <c r="AF23" s="56" t="str">
        <f t="shared" ref="AF23" si="30">+IFERROR(IF(AND(AE23=1,AF$4&lt;$M23),1,IF(OR(AND($L23&gt;=AF$4,$L23&lt;AG$4),AND($M23&gt;=AF$4,$M23&lt;AG$4)),1,"")),"")</f>
        <v/>
      </c>
      <c r="AG23" s="56" t="str">
        <f t="shared" ref="AG23" si="31">+IFERROR(IF(AND(AF23=1,AG$4&lt;$M23),1,IF(OR(AND($L23&gt;=AG$4,$L23&lt;AH$4),AND($M23&gt;=AG$4,$M23&lt;AH$4)),1,"")),"")</f>
        <v/>
      </c>
      <c r="AH23" s="56" t="str">
        <f t="shared" ref="AH23" si="32">+IFERROR(IF(AND(AG23=1,AH$4&lt;$M23),1,IF(OR(AND($L23&gt;=AH$4,$L23&lt;AI$4),AND($M23&gt;=AH$4,$M23&lt;AI$4)),1,"")),"")</f>
        <v/>
      </c>
      <c r="AI23" s="56" t="str">
        <f t="shared" ref="AI23" si="33">+IFERROR(IF(AND(AH23=1,AI$4&lt;$M23),1,IF(OR(AND($L23&gt;=AI$4,$L23&lt;AJ$4),AND($M23&gt;=AI$4,$M23&lt;AJ$4)),1,"")),"")</f>
        <v/>
      </c>
      <c r="AJ23" s="56" t="str">
        <f t="shared" ref="AJ23" si="34">+IFERROR(IF(AND(AI23=1,AJ$4&lt;$M23),1,IF(OR(AND($L23&gt;=AJ$4,$L23&lt;AK$4),AND($M23&gt;=AJ$4,$M23&lt;AK$4)),1,"")),"")</f>
        <v/>
      </c>
      <c r="AK23" s="56" t="str">
        <f t="shared" ref="AK23" si="35">+IFERROR(IF(AND(AJ23=1,AK$4&lt;$M23),1,IF(OR(AND($L23&gt;=AK$4,$L23&lt;AL$4),AND($M23&gt;=AK$4,$M23&lt;AL$4)),1,"")),"")</f>
        <v/>
      </c>
      <c r="AL23" s="56" t="str">
        <f t="shared" ref="AL23" si="36">+IFERROR(IF(AND(AK23=1,AL$4&lt;$M23),1,IF(OR(AND($L23&gt;=AL$4,$L23&lt;AM$4),AND($M23&gt;=AL$4,$M23&lt;AM$4)),1,"")),"")</f>
        <v/>
      </c>
      <c r="AM23" s="56" t="str">
        <f t="shared" ref="AM23" si="37">+IFERROR(IF(AND(AL23=1,AM$4&lt;$M23),1,IF(OR(AND($L23&gt;=AM$4,$L23&lt;AN$4),AND($M23&gt;=AM$4,$M23&lt;AN$4)),1,"")),"")</f>
        <v/>
      </c>
      <c r="AN23" s="56" t="str">
        <f t="shared" ref="AN23" si="38">+IFERROR(IF(AND(AM23=1,AN$4&lt;$M23),1,IF(OR(AND($L23&gt;=AN$4,$L23&lt;AO$4),AND($M23&gt;=AN$4,$M23&lt;AO$4)),1,"")),"")</f>
        <v/>
      </c>
      <c r="AO23" s="56" t="str">
        <f t="shared" ref="AO23" si="39">+IFERROR(IF(AND(AN23=1,AO$4&lt;$M23),1,IF(OR(AND($L23&gt;=AO$4,$L23&lt;AP$4),AND($M23&gt;=AO$4,$M23&lt;AP$4)),1,"")),"")</f>
        <v/>
      </c>
      <c r="AP23" s="56" t="str">
        <f t="shared" ref="AP23" si="40">+IFERROR(IF(AND(AO23=1,AP$4&lt;$M23),1,IF(OR(AND($L23&gt;=AP$4,$L23&lt;AQ$4),AND($M23&gt;=AP$4,$M23&lt;AQ$4)),1,"")),"")</f>
        <v/>
      </c>
      <c r="AQ23" s="56" t="str">
        <f t="shared" ref="AQ23" si="41">+IFERROR(IF(AND(AP23=1,AQ$4&lt;$M23),1,IF(OR(AND($L23&gt;=AQ$4,$L23&lt;AR$4),AND($M23&gt;=AQ$4,$M23&lt;AR$4)),1,"")),"")</f>
        <v/>
      </c>
      <c r="AR23" s="56" t="str">
        <f t="shared" ref="AR23" si="42">+IFERROR(IF(AND(AQ23=1,AR$4&lt;$M23),1,IF(OR(AND($L23&gt;=AR$4,$L23&lt;AS$4),AND($M23&gt;=AR$4,$M23&lt;AS$4)),1,"")),"")</f>
        <v/>
      </c>
      <c r="AS23" s="56" t="str">
        <f t="shared" ref="AS23" si="43">+IFERROR(IF(AND(AR23=1,AS$4&lt;$M23),1,IF(OR(AND($L23&gt;=AS$4,$L23&lt;AT$4),AND($M23&gt;=AS$4,$M23&lt;AT$4)),1,"")),"")</f>
        <v/>
      </c>
      <c r="AT23" s="56" t="str">
        <f t="shared" ref="AT23" si="44">+IFERROR(IF(AND(AS23=1,AT$4&lt;$M23),1,IF(OR(AND($L23&gt;=AT$4,$L23&lt;AU$4),AND($M23&gt;=AT$4,$M23&lt;AU$4)),1,"")),"")</f>
        <v/>
      </c>
      <c r="AU23" s="56" t="str">
        <f t="shared" ref="AU23" si="45">+IFERROR(IF(AND(AT23=1,AU$4&lt;$M23),1,IF(OR(AND($L23&gt;=AU$4,$L23&lt;AV$4),AND($M23&gt;=AU$4,$M23&lt;AV$4)),1,"")),"")</f>
        <v/>
      </c>
      <c r="AV23" s="56" t="str">
        <f t="shared" ref="AV23" si="46">+IFERROR(IF(AND(AU23=1,AV$4&lt;$M23),1,IF(OR(AND($L23&gt;=AV$4,$L23&lt;AW$4),AND($M23&gt;=AV$4,$M23&lt;AW$4)),1,"")),"")</f>
        <v/>
      </c>
      <c r="AW23" s="56" t="str">
        <f t="shared" ref="AW23" si="47">+IFERROR(IF(AND(AV23=1,AW$4&lt;$M23),1,IF(OR(AND($L23&gt;=AW$4,$L23&lt;AX$4),AND($M23&gt;=AW$4,$M23&lt;AX$4)),1,"")),"")</f>
        <v/>
      </c>
      <c r="AX23" s="56" t="str">
        <f t="shared" ref="AX23" si="48">+IFERROR(IF(AND(AW23=1,AX$4&lt;$M23),1,IF(OR(AND($L23&gt;=AX$4,$L23&lt;AY$4),AND($M23&gt;=AX$4,$M23&lt;AY$4)),1,"")),"")</f>
        <v/>
      </c>
      <c r="AY23" s="56" t="str">
        <f t="shared" ref="AY23" si="49">+IFERROR(IF(AND(AX23=1,AY$4&lt;$M23),1,IF(OR(AND($L23&gt;=AY$4,$L23&lt;AZ$4),AND($M23&gt;=AY$4,$M23&lt;AZ$4)),1,"")),"")</f>
        <v/>
      </c>
      <c r="AZ23" s="56" t="str">
        <f>+IFERROR(IF(AND(AY23=1,AZ$4&lt;$M23),1,IF(OR(AND($L23&gt;=AZ$4,$L23&lt;#REF!),AND($M23&gt;=AZ$4,$M23&lt;#REF!)),1,"")),"")</f>
        <v/>
      </c>
      <c r="BA23" s="14" t="s">
        <v>58</v>
      </c>
    </row>
    <row r="24" spans="2:53" ht="30" customHeight="1" x14ac:dyDescent="0.4">
      <c r="B24" s="89" t="str">
        <f t="shared" si="7"/>
        <v>PJ管理</v>
      </c>
      <c r="C24" s="92" t="str">
        <f t="shared" si="8"/>
        <v>契約</v>
      </c>
      <c r="D24" s="89" t="str">
        <f t="shared" si="8"/>
        <v>納品管理</v>
      </c>
      <c r="E24" s="50" t="s">
        <v>381</v>
      </c>
      <c r="F24" s="51" t="s">
        <v>382</v>
      </c>
      <c r="G24" s="51" t="s">
        <v>383</v>
      </c>
      <c r="H24" s="51" t="s">
        <v>380</v>
      </c>
      <c r="I24" s="52" t="s">
        <v>62</v>
      </c>
      <c r="J24" s="51"/>
      <c r="K24" s="71" t="s">
        <v>92</v>
      </c>
      <c r="L24" s="72"/>
      <c r="M24" s="72"/>
      <c r="N24" s="72"/>
      <c r="O24" s="72"/>
      <c r="P24" s="71" t="str">
        <f t="shared" si="18"/>
        <v/>
      </c>
      <c r="Q24" s="71" t="str">
        <f t="shared" si="19"/>
        <v/>
      </c>
      <c r="R24" s="73"/>
      <c r="S24" s="71"/>
      <c r="T24" s="73" t="s">
        <v>56</v>
      </c>
      <c r="U24" s="53" t="s">
        <v>57</v>
      </c>
      <c r="V24" s="55" t="str">
        <f t="shared" ref="V24" si="50">+IFERROR(IF(AND(U24=1,V$4&lt;$M24),1,IF(OR(AND($L24&gt;=V$4,$L24&lt;W$4),AND($M24&gt;=V$4,$M24&lt;W$4)),1,"")),"")</f>
        <v/>
      </c>
      <c r="W24" s="56" t="str">
        <f t="shared" ref="W24" si="51">+IFERROR(IF(AND(V24=1,W$4&lt;$M24),1,IF(OR(AND($L24&gt;=W$4,$L24&lt;X$4),AND($M24&gt;=W$4,$M24&lt;X$4)),1,"")),"")</f>
        <v/>
      </c>
      <c r="X24" s="56" t="str">
        <f t="shared" ref="X24" si="52">+IFERROR(IF(AND(W24=1,X$4&lt;$M24),1,IF(OR(AND($L24&gt;=X$4,$L24&lt;Y$4),AND($M24&gt;=X$4,$M24&lt;Y$4)),1,"")),"")</f>
        <v/>
      </c>
      <c r="Y24" s="56" t="str">
        <f t="shared" ref="Y24" si="53">+IFERROR(IF(AND(X24=1,Y$4&lt;$M24),1,IF(OR(AND($L24&gt;=Y$4,$L24&lt;Z$4),AND($M24&gt;=Y$4,$M24&lt;Z$4)),1,"")),"")</f>
        <v/>
      </c>
      <c r="Z24" s="56" t="str">
        <f t="shared" ref="Z24" si="54">+IFERROR(IF(AND(Y24=1,Z$4&lt;$M24),1,IF(OR(AND($L24&gt;=Z$4,$L24&lt;AA$4),AND($M24&gt;=Z$4,$M24&lt;AA$4)),1,"")),"")</f>
        <v/>
      </c>
      <c r="AA24" s="56" t="str">
        <f t="shared" ref="AA24" si="55">+IFERROR(IF(AND(Z24=1,AA$4&lt;$M24),1,IF(OR(AND($L24&gt;=AA$4,$L24&lt;AB$4),AND($M24&gt;=AA$4,$M24&lt;AB$4)),1,"")),"")</f>
        <v/>
      </c>
      <c r="AB24" s="56" t="str">
        <f t="shared" ref="AB24" si="56">+IFERROR(IF(AND(AA24=1,AB$4&lt;$M24),1,IF(OR(AND($L24&gt;=AB$4,$L24&lt;AC$4),AND($M24&gt;=AB$4,$M24&lt;AC$4)),1,"")),"")</f>
        <v/>
      </c>
      <c r="AC24" s="56" t="str">
        <f t="shared" ref="AC24" si="57">+IFERROR(IF(AND(AB24=1,AC$4&lt;$M24),1,IF(OR(AND($L24&gt;=AC$4,$L24&lt;AD$4),AND($M24&gt;=AC$4,$M24&lt;AD$4)),1,"")),"")</f>
        <v/>
      </c>
      <c r="AD24" s="56" t="str">
        <f t="shared" ref="AD24" si="58">+IFERROR(IF(AND(AC24=1,AD$4&lt;$M24),1,IF(OR(AND($L24&gt;=AD$4,$L24&lt;AE$4),AND($M24&gt;=AD$4,$M24&lt;AE$4)),1,"")),"")</f>
        <v/>
      </c>
      <c r="AE24" s="56" t="str">
        <f t="shared" ref="AE24" si="59">+IFERROR(IF(AND(AD24=1,AE$4&lt;$M24),1,IF(OR(AND($L24&gt;=AE$4,$L24&lt;AF$4),AND($M24&gt;=AE$4,$M24&lt;AF$4)),1,"")),"")</f>
        <v/>
      </c>
      <c r="AF24" s="56" t="str">
        <f t="shared" ref="AF24" si="60">+IFERROR(IF(AND(AE24=1,AF$4&lt;$M24),1,IF(OR(AND($L24&gt;=AF$4,$L24&lt;AG$4),AND($M24&gt;=AF$4,$M24&lt;AG$4)),1,"")),"")</f>
        <v/>
      </c>
      <c r="AG24" s="56" t="str">
        <f t="shared" ref="AG24" si="61">+IFERROR(IF(AND(AF24=1,AG$4&lt;$M24),1,IF(OR(AND($L24&gt;=AG$4,$L24&lt;AH$4),AND($M24&gt;=AG$4,$M24&lt;AH$4)),1,"")),"")</f>
        <v/>
      </c>
      <c r="AH24" s="56" t="str">
        <f t="shared" ref="AH24" si="62">+IFERROR(IF(AND(AG24=1,AH$4&lt;$M24),1,IF(OR(AND($L24&gt;=AH$4,$L24&lt;AI$4),AND($M24&gt;=AH$4,$M24&lt;AI$4)),1,"")),"")</f>
        <v/>
      </c>
      <c r="AI24" s="56" t="str">
        <f t="shared" ref="AI24" si="63">+IFERROR(IF(AND(AH24=1,AI$4&lt;$M24),1,IF(OR(AND($L24&gt;=AI$4,$L24&lt;AJ$4),AND($M24&gt;=AI$4,$M24&lt;AJ$4)),1,"")),"")</f>
        <v/>
      </c>
      <c r="AJ24" s="56" t="str">
        <f t="shared" ref="AJ24" si="64">+IFERROR(IF(AND(AI24=1,AJ$4&lt;$M24),1,IF(OR(AND($L24&gt;=AJ$4,$L24&lt;AK$4),AND($M24&gt;=AJ$4,$M24&lt;AK$4)),1,"")),"")</f>
        <v/>
      </c>
      <c r="AK24" s="56" t="str">
        <f t="shared" ref="AK24" si="65">+IFERROR(IF(AND(AJ24=1,AK$4&lt;$M24),1,IF(OR(AND($L24&gt;=AK$4,$L24&lt;AL$4),AND($M24&gt;=AK$4,$M24&lt;AL$4)),1,"")),"")</f>
        <v/>
      </c>
      <c r="AL24" s="56" t="str">
        <f t="shared" ref="AL24" si="66">+IFERROR(IF(AND(AK24=1,AL$4&lt;$M24),1,IF(OR(AND($L24&gt;=AL$4,$L24&lt;AM$4),AND($M24&gt;=AL$4,$M24&lt;AM$4)),1,"")),"")</f>
        <v/>
      </c>
      <c r="AM24" s="56" t="str">
        <f t="shared" ref="AM24" si="67">+IFERROR(IF(AND(AL24=1,AM$4&lt;$M24),1,IF(OR(AND($L24&gt;=AM$4,$L24&lt;AN$4),AND($M24&gt;=AM$4,$M24&lt;AN$4)),1,"")),"")</f>
        <v/>
      </c>
      <c r="AN24" s="56" t="str">
        <f t="shared" ref="AN24" si="68">+IFERROR(IF(AND(AM24=1,AN$4&lt;$M24),1,IF(OR(AND($L24&gt;=AN$4,$L24&lt;AO$4),AND($M24&gt;=AN$4,$M24&lt;AO$4)),1,"")),"")</f>
        <v/>
      </c>
      <c r="AO24" s="56" t="str">
        <f t="shared" ref="AO24" si="69">+IFERROR(IF(AND(AN24=1,AO$4&lt;$M24),1,IF(OR(AND($L24&gt;=AO$4,$L24&lt;AP$4),AND($M24&gt;=AO$4,$M24&lt;AP$4)),1,"")),"")</f>
        <v/>
      </c>
      <c r="AP24" s="56" t="str">
        <f t="shared" ref="AP24" si="70">+IFERROR(IF(AND(AO24=1,AP$4&lt;$M24),1,IF(OR(AND($L24&gt;=AP$4,$L24&lt;AQ$4),AND($M24&gt;=AP$4,$M24&lt;AQ$4)),1,"")),"")</f>
        <v/>
      </c>
      <c r="AQ24" s="56" t="str">
        <f t="shared" ref="AQ24" si="71">+IFERROR(IF(AND(AP24=1,AQ$4&lt;$M24),1,IF(OR(AND($L24&gt;=AQ$4,$L24&lt;AR$4),AND($M24&gt;=AQ$4,$M24&lt;AR$4)),1,"")),"")</f>
        <v/>
      </c>
      <c r="AR24" s="56" t="str">
        <f t="shared" ref="AR24" si="72">+IFERROR(IF(AND(AQ24=1,AR$4&lt;$M24),1,IF(OR(AND($L24&gt;=AR$4,$L24&lt;AS$4),AND($M24&gt;=AR$4,$M24&lt;AS$4)),1,"")),"")</f>
        <v/>
      </c>
      <c r="AS24" s="56" t="str">
        <f t="shared" ref="AS24" si="73">+IFERROR(IF(AND(AR24=1,AS$4&lt;$M24),1,IF(OR(AND($L24&gt;=AS$4,$L24&lt;AT$4),AND($M24&gt;=AS$4,$M24&lt;AT$4)),1,"")),"")</f>
        <v/>
      </c>
      <c r="AT24" s="56" t="str">
        <f t="shared" ref="AT24" si="74">+IFERROR(IF(AND(AS24=1,AT$4&lt;$M24),1,IF(OR(AND($L24&gt;=AT$4,$L24&lt;AU$4),AND($M24&gt;=AT$4,$M24&lt;AU$4)),1,"")),"")</f>
        <v/>
      </c>
      <c r="AU24" s="56" t="str">
        <f t="shared" ref="AU24" si="75">+IFERROR(IF(AND(AT24=1,AU$4&lt;$M24),1,IF(OR(AND($L24&gt;=AU$4,$L24&lt;AV$4),AND($M24&gt;=AU$4,$M24&lt;AV$4)),1,"")),"")</f>
        <v/>
      </c>
      <c r="AV24" s="56" t="str">
        <f t="shared" ref="AV24" si="76">+IFERROR(IF(AND(AU24=1,AV$4&lt;$M24),1,IF(OR(AND($L24&gt;=AV$4,$L24&lt;AW$4),AND($M24&gt;=AV$4,$M24&lt;AW$4)),1,"")),"")</f>
        <v/>
      </c>
      <c r="AW24" s="56" t="str">
        <f t="shared" ref="AW24" si="77">+IFERROR(IF(AND(AV24=1,AW$4&lt;$M24),1,IF(OR(AND($L24&gt;=AW$4,$L24&lt;AX$4),AND($M24&gt;=AW$4,$M24&lt;AX$4)),1,"")),"")</f>
        <v/>
      </c>
      <c r="AX24" s="56" t="str">
        <f t="shared" ref="AX24" si="78">+IFERROR(IF(AND(AW24=1,AX$4&lt;$M24),1,IF(OR(AND($L24&gt;=AX$4,$L24&lt;AY$4),AND($M24&gt;=AX$4,$M24&lt;AY$4)),1,"")),"")</f>
        <v/>
      </c>
      <c r="AY24" s="56" t="str">
        <f t="shared" ref="AY24" si="79">+IFERROR(IF(AND(AX24=1,AY$4&lt;$M24),1,IF(OR(AND($L24&gt;=AY$4,$L24&lt;AZ$4),AND($M24&gt;=AY$4,$M24&lt;AZ$4)),1,"")),"")</f>
        <v/>
      </c>
      <c r="AZ24" s="56" t="str">
        <f>+IFERROR(IF(AND(AY24=1,AZ$4&lt;$M24),1,IF(OR(AND($L24&gt;=AZ$4,$L24&lt;#REF!),AND($M24&gt;=AZ$4,$M24&lt;#REF!)),1,"")),"")</f>
        <v/>
      </c>
      <c r="BA24" s="14" t="s">
        <v>58</v>
      </c>
    </row>
    <row r="25" spans="2:53" ht="30" customHeight="1" x14ac:dyDescent="0.4">
      <c r="B25" s="89" t="str">
        <f t="shared" si="7"/>
        <v>PJ管理</v>
      </c>
      <c r="C25" s="92" t="str">
        <f t="shared" si="8"/>
        <v>契約</v>
      </c>
      <c r="D25" s="89" t="str">
        <f t="shared" si="8"/>
        <v>納品管理</v>
      </c>
      <c r="E25" s="50" t="s">
        <v>384</v>
      </c>
      <c r="F25" s="51" t="s">
        <v>385</v>
      </c>
      <c r="G25" s="51" t="s">
        <v>386</v>
      </c>
      <c r="H25" s="51" t="s">
        <v>380</v>
      </c>
      <c r="I25" s="52" t="s">
        <v>62</v>
      </c>
      <c r="J25" s="51"/>
      <c r="K25" s="71" t="s">
        <v>92</v>
      </c>
      <c r="L25" s="72"/>
      <c r="M25" s="72"/>
      <c r="N25" s="72"/>
      <c r="O25" s="72"/>
      <c r="P25" s="71" t="str">
        <f t="shared" ref="P25:P26" si="80">IF(N25="","",N25-L25)</f>
        <v/>
      </c>
      <c r="Q25" s="71" t="str">
        <f t="shared" ref="Q25:Q26" si="81">IF(O25="","",O25-M25)</f>
        <v/>
      </c>
      <c r="R25" s="73"/>
      <c r="S25" s="71"/>
      <c r="T25" s="73" t="s">
        <v>56</v>
      </c>
      <c r="U25" s="53" t="s">
        <v>57</v>
      </c>
      <c r="V25" s="55" t="str">
        <f t="shared" si="15"/>
        <v/>
      </c>
      <c r="W25" s="56" t="str">
        <f t="shared" si="16"/>
        <v/>
      </c>
      <c r="X25" s="56" t="str">
        <f t="shared" si="16"/>
        <v/>
      </c>
      <c r="Y25" s="56" t="str">
        <f t="shared" si="16"/>
        <v/>
      </c>
      <c r="Z25" s="56" t="str">
        <f t="shared" si="16"/>
        <v/>
      </c>
      <c r="AA25" s="56" t="str">
        <f t="shared" si="16"/>
        <v/>
      </c>
      <c r="AB25" s="56" t="str">
        <f t="shared" si="16"/>
        <v/>
      </c>
      <c r="AC25" s="56" t="str">
        <f t="shared" si="16"/>
        <v/>
      </c>
      <c r="AD25" s="56" t="str">
        <f t="shared" si="16"/>
        <v/>
      </c>
      <c r="AE25" s="56" t="str">
        <f t="shared" si="16"/>
        <v/>
      </c>
      <c r="AF25" s="56" t="str">
        <f t="shared" si="16"/>
        <v/>
      </c>
      <c r="AG25" s="56" t="str">
        <f t="shared" si="16"/>
        <v/>
      </c>
      <c r="AH25" s="56" t="str">
        <f t="shared" si="16"/>
        <v/>
      </c>
      <c r="AI25" s="56" t="str">
        <f t="shared" si="16"/>
        <v/>
      </c>
      <c r="AJ25" s="56" t="str">
        <f t="shared" si="16"/>
        <v/>
      </c>
      <c r="AK25" s="56" t="str">
        <f t="shared" si="16"/>
        <v/>
      </c>
      <c r="AL25" s="56" t="str">
        <f t="shared" si="16"/>
        <v/>
      </c>
      <c r="AM25" s="56" t="str">
        <f t="shared" si="17"/>
        <v/>
      </c>
      <c r="AN25" s="56" t="str">
        <f t="shared" si="17"/>
        <v/>
      </c>
      <c r="AO25" s="56" t="str">
        <f t="shared" si="17"/>
        <v/>
      </c>
      <c r="AP25" s="56" t="str">
        <f t="shared" si="17"/>
        <v/>
      </c>
      <c r="AQ25" s="56" t="str">
        <f t="shared" si="17"/>
        <v/>
      </c>
      <c r="AR25" s="56" t="str">
        <f t="shared" si="17"/>
        <v/>
      </c>
      <c r="AS25" s="56" t="str">
        <f t="shared" si="17"/>
        <v/>
      </c>
      <c r="AT25" s="56" t="str">
        <f t="shared" si="17"/>
        <v/>
      </c>
      <c r="AU25" s="56" t="str">
        <f t="shared" si="17"/>
        <v/>
      </c>
      <c r="AV25" s="56" t="str">
        <f t="shared" si="17"/>
        <v/>
      </c>
      <c r="AW25" s="56" t="str">
        <f t="shared" si="17"/>
        <v/>
      </c>
      <c r="AX25" s="56" t="str">
        <f t="shared" si="17"/>
        <v/>
      </c>
      <c r="AY25" s="56" t="str">
        <f t="shared" si="17"/>
        <v/>
      </c>
      <c r="AZ25" s="56" t="str">
        <f>+IFERROR(IF(AND(AY25=1,AZ$4&lt;$M25),1,IF(OR(AND($L25&gt;=AZ$4,$L25&lt;#REF!),AND($M25&gt;=AZ$4,$M25&lt;#REF!)),1,"")),"")</f>
        <v/>
      </c>
      <c r="BA25" s="14" t="s">
        <v>58</v>
      </c>
    </row>
    <row r="26" spans="2:53" ht="30" customHeight="1" x14ac:dyDescent="0.4">
      <c r="B26" s="89" t="str">
        <f t="shared" si="7"/>
        <v>PJ管理</v>
      </c>
      <c r="C26" s="92" t="str">
        <f t="shared" si="8"/>
        <v>契約</v>
      </c>
      <c r="D26" s="89" t="str">
        <f t="shared" si="8"/>
        <v>納品管理</v>
      </c>
      <c r="E26" s="50" t="s">
        <v>370</v>
      </c>
      <c r="F26" s="51" t="s">
        <v>371</v>
      </c>
      <c r="G26" s="51" t="s">
        <v>372</v>
      </c>
      <c r="H26" s="51" t="s">
        <v>380</v>
      </c>
      <c r="I26" s="52" t="s">
        <v>62</v>
      </c>
      <c r="J26" s="51"/>
      <c r="K26" s="71" t="s">
        <v>92</v>
      </c>
      <c r="L26" s="72"/>
      <c r="M26" s="72"/>
      <c r="N26" s="72"/>
      <c r="O26" s="72"/>
      <c r="P26" s="71" t="str">
        <f t="shared" si="80"/>
        <v/>
      </c>
      <c r="Q26" s="71" t="str">
        <f t="shared" si="81"/>
        <v/>
      </c>
      <c r="R26" s="73"/>
      <c r="S26" s="71"/>
      <c r="T26" s="73" t="s">
        <v>56</v>
      </c>
      <c r="U26" s="53" t="s">
        <v>57</v>
      </c>
      <c r="V26" s="55" t="str">
        <f t="shared" si="15"/>
        <v/>
      </c>
      <c r="W26" s="56" t="str">
        <f t="shared" si="16"/>
        <v/>
      </c>
      <c r="X26" s="56" t="str">
        <f t="shared" si="16"/>
        <v/>
      </c>
      <c r="Y26" s="56" t="str">
        <f t="shared" si="16"/>
        <v/>
      </c>
      <c r="Z26" s="56" t="str">
        <f t="shared" si="16"/>
        <v/>
      </c>
      <c r="AA26" s="56" t="str">
        <f t="shared" si="16"/>
        <v/>
      </c>
      <c r="AB26" s="56" t="str">
        <f t="shared" si="16"/>
        <v/>
      </c>
      <c r="AC26" s="56" t="str">
        <f t="shared" si="16"/>
        <v/>
      </c>
      <c r="AD26" s="56" t="str">
        <f t="shared" si="16"/>
        <v/>
      </c>
      <c r="AE26" s="56" t="str">
        <f t="shared" si="16"/>
        <v/>
      </c>
      <c r="AF26" s="56" t="str">
        <f t="shared" si="16"/>
        <v/>
      </c>
      <c r="AG26" s="56" t="str">
        <f t="shared" si="16"/>
        <v/>
      </c>
      <c r="AH26" s="56" t="str">
        <f t="shared" si="16"/>
        <v/>
      </c>
      <c r="AI26" s="56" t="str">
        <f t="shared" si="16"/>
        <v/>
      </c>
      <c r="AJ26" s="56" t="str">
        <f t="shared" si="16"/>
        <v/>
      </c>
      <c r="AK26" s="56" t="str">
        <f t="shared" si="16"/>
        <v/>
      </c>
      <c r="AL26" s="56" t="str">
        <f t="shared" si="16"/>
        <v/>
      </c>
      <c r="AM26" s="56" t="str">
        <f t="shared" si="17"/>
        <v/>
      </c>
      <c r="AN26" s="56" t="str">
        <f t="shared" si="17"/>
        <v/>
      </c>
      <c r="AO26" s="56" t="str">
        <f t="shared" si="17"/>
        <v/>
      </c>
      <c r="AP26" s="56" t="str">
        <f t="shared" si="17"/>
        <v/>
      </c>
      <c r="AQ26" s="56" t="str">
        <f t="shared" si="17"/>
        <v/>
      </c>
      <c r="AR26" s="56" t="str">
        <f t="shared" si="17"/>
        <v/>
      </c>
      <c r="AS26" s="56" t="str">
        <f t="shared" si="17"/>
        <v/>
      </c>
      <c r="AT26" s="56" t="str">
        <f t="shared" si="17"/>
        <v/>
      </c>
      <c r="AU26" s="56" t="str">
        <f t="shared" si="17"/>
        <v/>
      </c>
      <c r="AV26" s="56" t="str">
        <f t="shared" si="17"/>
        <v/>
      </c>
      <c r="AW26" s="56" t="str">
        <f t="shared" si="17"/>
        <v/>
      </c>
      <c r="AX26" s="56" t="str">
        <f t="shared" si="17"/>
        <v/>
      </c>
      <c r="AY26" s="56" t="str">
        <f t="shared" si="17"/>
        <v/>
      </c>
      <c r="AZ26" s="56" t="str">
        <f>+IFERROR(IF(AND(AY26=1,AZ$4&lt;$M26),1,IF(OR(AND($L26&gt;=AZ$4,$L26&lt;#REF!),AND($M26&gt;=AZ$4,$M26&lt;#REF!)),1,"")),"")</f>
        <v/>
      </c>
      <c r="BA26" s="14" t="s">
        <v>58</v>
      </c>
    </row>
    <row r="27" spans="2:53" ht="21.95" customHeight="1" x14ac:dyDescent="0.4">
      <c r="B27" s="89" t="str">
        <f t="shared" si="7"/>
        <v>PJ管理</v>
      </c>
      <c r="C27" s="24" t="s">
        <v>104</v>
      </c>
      <c r="D27" s="25"/>
      <c r="E27" s="26"/>
      <c r="F27" s="27"/>
      <c r="G27" s="27"/>
      <c r="H27" s="27"/>
      <c r="I27" s="28"/>
      <c r="J27" s="27"/>
      <c r="K27" s="29"/>
      <c r="L27" s="30"/>
      <c r="M27" s="31"/>
      <c r="N27" s="30"/>
      <c r="O27" s="31"/>
      <c r="P27" s="30"/>
      <c r="Q27" s="31"/>
      <c r="R27" s="32"/>
      <c r="S27" s="33"/>
      <c r="T27" s="28"/>
      <c r="U27" s="33"/>
      <c r="V27" s="34" t="str">
        <f>+IFERROR(IF(AND(U27=1,V$4&lt;$M27),1,IF(OR(AND($L27&gt;=V$4,$L27&lt;W$4),AND($M27&gt;=V$4,$M27&lt;W$4)),1,"")),"")</f>
        <v/>
      </c>
      <c r="W27" s="35" t="str">
        <f>+IFERROR(IF(AND(V27=1,W$4&lt;$M27),1,IF(OR(AND($L27&gt;=W$4,$L27&lt;X$4),AND($M27&gt;=W$4,$M27&lt;X$4)),1,"")),"")</f>
        <v/>
      </c>
      <c r="X27" s="35" t="str">
        <f t="shared" si="4"/>
        <v/>
      </c>
      <c r="Y27" s="35" t="str">
        <f t="shared" si="4"/>
        <v/>
      </c>
      <c r="Z27" s="35" t="str">
        <f t="shared" si="4"/>
        <v/>
      </c>
      <c r="AA27" s="35" t="str">
        <f t="shared" si="4"/>
        <v/>
      </c>
      <c r="AB27" s="35" t="str">
        <f t="shared" si="4"/>
        <v/>
      </c>
      <c r="AC27" s="35" t="str">
        <f t="shared" si="4"/>
        <v/>
      </c>
      <c r="AD27" s="35" t="str">
        <f t="shared" si="4"/>
        <v/>
      </c>
      <c r="AE27" s="35" t="str">
        <f t="shared" si="4"/>
        <v/>
      </c>
      <c r="AF27" s="35" t="str">
        <f t="shared" si="4"/>
        <v/>
      </c>
      <c r="AG27" s="35" t="str">
        <f t="shared" si="4"/>
        <v/>
      </c>
      <c r="AH27" s="35" t="str">
        <f t="shared" si="4"/>
        <v/>
      </c>
      <c r="AI27" s="35" t="str">
        <f t="shared" si="4"/>
        <v/>
      </c>
      <c r="AJ27" s="35" t="str">
        <f t="shared" si="4"/>
        <v/>
      </c>
      <c r="AK27" s="35" t="str">
        <f t="shared" si="4"/>
        <v/>
      </c>
      <c r="AL27" s="35" t="str">
        <f t="shared" si="4"/>
        <v/>
      </c>
      <c r="AM27" s="35" t="str">
        <f t="shared" ref="AM27:AP42" si="82">+IFERROR(IF(AND(AL27=1,AM$4&lt;$M27),1,IF(OR(AND($L27&gt;=AM$4,$L27&lt;AN$4),AND($M27&gt;=AM$4,$M27&lt;AN$4)),1,"")),"")</f>
        <v/>
      </c>
      <c r="AN27" s="35" t="str">
        <f t="shared" si="5"/>
        <v/>
      </c>
      <c r="AO27" s="35" t="str">
        <f t="shared" si="5"/>
        <v/>
      </c>
      <c r="AP27" s="35" t="str">
        <f t="shared" si="5"/>
        <v/>
      </c>
      <c r="AQ27" s="35" t="str">
        <f t="shared" si="5"/>
        <v/>
      </c>
      <c r="AR27" s="35" t="str">
        <f t="shared" si="5"/>
        <v/>
      </c>
      <c r="AS27" s="35" t="str">
        <f t="shared" si="5"/>
        <v/>
      </c>
      <c r="AT27" s="35" t="str">
        <f t="shared" si="5"/>
        <v/>
      </c>
      <c r="AU27" s="35" t="str">
        <f t="shared" si="5"/>
        <v/>
      </c>
      <c r="AV27" s="35" t="str">
        <f t="shared" si="5"/>
        <v/>
      </c>
      <c r="AW27" s="35" t="str">
        <f t="shared" si="5"/>
        <v/>
      </c>
      <c r="AX27" s="35" t="str">
        <f t="shared" si="5"/>
        <v/>
      </c>
      <c r="AY27" s="35" t="str">
        <f t="shared" si="5"/>
        <v/>
      </c>
      <c r="AZ27" s="35" t="str">
        <f>+IFERROR(IF(AND(AY27=1,AZ$4&lt;$M27),1,IF(OR(AND($L27&gt;=AZ$4,$L27&lt;#REF!),AND($M27&gt;=AZ$4,$M27&lt;#REF!)),1,"")),"")</f>
        <v/>
      </c>
      <c r="BA27" s="14" t="s">
        <v>31</v>
      </c>
    </row>
    <row r="28" spans="2:53" ht="21.95" customHeight="1" x14ac:dyDescent="0.4">
      <c r="B28" s="89" t="str">
        <f>B27</f>
        <v>PJ管理</v>
      </c>
      <c r="C28" s="92" t="str">
        <f t="shared" si="8"/>
        <v>体制整備</v>
      </c>
      <c r="D28" s="36" t="s">
        <v>105</v>
      </c>
      <c r="E28" s="37"/>
      <c r="F28" s="38"/>
      <c r="G28" s="38"/>
      <c r="H28" s="38"/>
      <c r="I28" s="39"/>
      <c r="J28" s="38"/>
      <c r="K28" s="40"/>
      <c r="L28" s="30"/>
      <c r="M28" s="41"/>
      <c r="N28" s="30"/>
      <c r="O28" s="41"/>
      <c r="P28" s="30"/>
      <c r="Q28" s="41"/>
      <c r="R28" s="32"/>
      <c r="S28" s="33"/>
      <c r="T28" s="28"/>
      <c r="U28" s="33"/>
      <c r="V28" s="34" t="str">
        <f t="shared" ref="V28:AK43" si="83">+IFERROR(IF(AND(U28=1,V$4&lt;$M28),1,IF(OR(AND($L28&gt;=V$4,$L28&lt;W$4),AND($M28&gt;=V$4,$M28&lt;W$4)),1,"")),"")</f>
        <v/>
      </c>
      <c r="W28" s="35" t="str">
        <f t="shared" si="83"/>
        <v/>
      </c>
      <c r="X28" s="35" t="str">
        <f t="shared" si="83"/>
        <v/>
      </c>
      <c r="Y28" s="35" t="str">
        <f t="shared" si="83"/>
        <v/>
      </c>
      <c r="Z28" s="35" t="str">
        <f t="shared" si="83"/>
        <v/>
      </c>
      <c r="AA28" s="35" t="str">
        <f t="shared" si="83"/>
        <v/>
      </c>
      <c r="AB28" s="35" t="str">
        <f t="shared" si="83"/>
        <v/>
      </c>
      <c r="AC28" s="35" t="str">
        <f t="shared" si="83"/>
        <v/>
      </c>
      <c r="AD28" s="35" t="str">
        <f t="shared" si="83"/>
        <v/>
      </c>
      <c r="AE28" s="35" t="str">
        <f t="shared" si="83"/>
        <v/>
      </c>
      <c r="AF28" s="35" t="str">
        <f t="shared" si="83"/>
        <v/>
      </c>
      <c r="AG28" s="35" t="str">
        <f t="shared" si="83"/>
        <v/>
      </c>
      <c r="AH28" s="35" t="str">
        <f t="shared" si="83"/>
        <v/>
      </c>
      <c r="AI28" s="35" t="str">
        <f t="shared" si="83"/>
        <v/>
      </c>
      <c r="AJ28" s="35" t="str">
        <f t="shared" si="83"/>
        <v/>
      </c>
      <c r="AK28" s="35" t="str">
        <f t="shared" si="83"/>
        <v/>
      </c>
      <c r="AL28" s="35" t="str">
        <f t="shared" ref="AL28:AP43" si="84">+IFERROR(IF(AND(AK28=1,AL$4&lt;$M28),1,IF(OR(AND($L28&gt;=AL$4,$L28&lt;AM$4),AND($M28&gt;=AL$4,$M28&lt;AM$4)),1,"")),"")</f>
        <v/>
      </c>
      <c r="AM28" s="35" t="str">
        <f t="shared" si="82"/>
        <v/>
      </c>
      <c r="AN28" s="35" t="str">
        <f t="shared" si="5"/>
        <v/>
      </c>
      <c r="AO28" s="35" t="str">
        <f t="shared" si="5"/>
        <v/>
      </c>
      <c r="AP28" s="35" t="str">
        <f t="shared" si="5"/>
        <v/>
      </c>
      <c r="AQ28" s="35" t="str">
        <f t="shared" si="5"/>
        <v/>
      </c>
      <c r="AR28" s="35" t="str">
        <f t="shared" si="5"/>
        <v/>
      </c>
      <c r="AS28" s="35" t="str">
        <f t="shared" si="5"/>
        <v/>
      </c>
      <c r="AT28" s="35" t="str">
        <f t="shared" si="5"/>
        <v/>
      </c>
      <c r="AU28" s="35" t="str">
        <f t="shared" si="5"/>
        <v/>
      </c>
      <c r="AV28" s="35" t="str">
        <f t="shared" si="5"/>
        <v/>
      </c>
      <c r="AW28" s="35" t="str">
        <f t="shared" si="5"/>
        <v/>
      </c>
      <c r="AX28" s="35" t="str">
        <f t="shared" si="5"/>
        <v/>
      </c>
      <c r="AY28" s="35" t="str">
        <f t="shared" si="5"/>
        <v/>
      </c>
      <c r="AZ28" s="35" t="str">
        <f>+IFERROR(IF(AND(AY28=1,AZ$4&lt;$M28),1,IF(OR(AND($L28&gt;=AZ$4,$L28&lt;#REF!),AND($M28&gt;=AZ$4,$M28&lt;#REF!)),1,"")),"")</f>
        <v/>
      </c>
      <c r="BA28" s="14" t="s">
        <v>31</v>
      </c>
    </row>
    <row r="29" spans="2:53" ht="30" customHeight="1" x14ac:dyDescent="0.4">
      <c r="B29" s="89" t="str">
        <f t="shared" si="7"/>
        <v>PJ管理</v>
      </c>
      <c r="C29" s="92" t="str">
        <f t="shared" si="8"/>
        <v>体制整備</v>
      </c>
      <c r="D29" s="89" t="str">
        <f t="shared" si="8"/>
        <v>PJ体制構築</v>
      </c>
      <c r="E29" s="43" t="s">
        <v>106</v>
      </c>
      <c r="F29" s="44" t="s">
        <v>107</v>
      </c>
      <c r="G29" s="44" t="s">
        <v>108</v>
      </c>
      <c r="H29" s="44" t="s">
        <v>109</v>
      </c>
      <c r="I29" s="45" t="s">
        <v>53</v>
      </c>
      <c r="J29" s="44"/>
      <c r="K29" s="70" t="s">
        <v>64</v>
      </c>
      <c r="L29" s="68">
        <v>45916</v>
      </c>
      <c r="M29" s="68">
        <v>45926</v>
      </c>
      <c r="N29" s="68">
        <v>45916</v>
      </c>
      <c r="O29" s="68">
        <v>45926</v>
      </c>
      <c r="P29" s="70">
        <f>IF(N29="","",N29-L29)</f>
        <v>0</v>
      </c>
      <c r="Q29" s="70">
        <f>IF(O29="","",O29-M29)</f>
        <v>0</v>
      </c>
      <c r="R29" s="69"/>
      <c r="S29" s="70"/>
      <c r="T29" s="69" t="s">
        <v>56</v>
      </c>
      <c r="U29" s="46" t="s">
        <v>57</v>
      </c>
      <c r="V29" s="48" t="str">
        <f t="shared" si="83"/>
        <v/>
      </c>
      <c r="W29" s="49" t="str">
        <f t="shared" si="83"/>
        <v/>
      </c>
      <c r="X29" s="49">
        <f t="shared" si="83"/>
        <v>1</v>
      </c>
      <c r="Y29" s="49">
        <f t="shared" si="83"/>
        <v>1</v>
      </c>
      <c r="Z29" s="49" t="str">
        <f t="shared" si="83"/>
        <v/>
      </c>
      <c r="AA29" s="49" t="str">
        <f t="shared" si="83"/>
        <v/>
      </c>
      <c r="AB29" s="49" t="str">
        <f t="shared" si="83"/>
        <v/>
      </c>
      <c r="AC29" s="49" t="str">
        <f t="shared" si="83"/>
        <v/>
      </c>
      <c r="AD29" s="49" t="str">
        <f t="shared" si="83"/>
        <v/>
      </c>
      <c r="AE29" s="49" t="str">
        <f t="shared" si="83"/>
        <v/>
      </c>
      <c r="AF29" s="49" t="str">
        <f t="shared" si="83"/>
        <v/>
      </c>
      <c r="AG29" s="49" t="str">
        <f t="shared" si="83"/>
        <v/>
      </c>
      <c r="AH29" s="49" t="str">
        <f t="shared" si="83"/>
        <v/>
      </c>
      <c r="AI29" s="49" t="str">
        <f t="shared" si="83"/>
        <v/>
      </c>
      <c r="AJ29" s="49" t="str">
        <f t="shared" si="83"/>
        <v/>
      </c>
      <c r="AK29" s="49" t="str">
        <f t="shared" si="83"/>
        <v/>
      </c>
      <c r="AL29" s="49" t="str">
        <f t="shared" si="84"/>
        <v/>
      </c>
      <c r="AM29" s="49" t="str">
        <f t="shared" si="82"/>
        <v/>
      </c>
      <c r="AN29" s="49" t="str">
        <f t="shared" si="5"/>
        <v/>
      </c>
      <c r="AO29" s="49" t="str">
        <f t="shared" si="5"/>
        <v/>
      </c>
      <c r="AP29" s="49" t="str">
        <f t="shared" si="5"/>
        <v/>
      </c>
      <c r="AQ29" s="49" t="str">
        <f t="shared" si="5"/>
        <v/>
      </c>
      <c r="AR29" s="49" t="str">
        <f t="shared" si="5"/>
        <v/>
      </c>
      <c r="AS29" s="49" t="str">
        <f t="shared" si="5"/>
        <v/>
      </c>
      <c r="AT29" s="49" t="str">
        <f t="shared" si="5"/>
        <v/>
      </c>
      <c r="AU29" s="49" t="str">
        <f t="shared" si="5"/>
        <v/>
      </c>
      <c r="AV29" s="49" t="str">
        <f t="shared" si="5"/>
        <v/>
      </c>
      <c r="AW29" s="49" t="str">
        <f t="shared" si="5"/>
        <v/>
      </c>
      <c r="AX29" s="49" t="str">
        <f t="shared" si="5"/>
        <v/>
      </c>
      <c r="AY29" s="49" t="str">
        <f t="shared" si="5"/>
        <v/>
      </c>
      <c r="AZ29" s="49" t="str">
        <f>+IFERROR(IF(AND(AY29=1,AZ$4&lt;$M29),1,IF(OR(AND($L29&gt;=AZ$4,$L29&lt;#REF!),AND($M29&gt;=AZ$4,$M29&lt;#REF!)),1,"")),"")</f>
        <v/>
      </c>
      <c r="BA29" s="14" t="s">
        <v>58</v>
      </c>
    </row>
    <row r="30" spans="2:53" ht="30" customHeight="1" x14ac:dyDescent="0.4">
      <c r="B30" s="89" t="str">
        <f t="shared" si="7"/>
        <v>PJ管理</v>
      </c>
      <c r="C30" s="91" t="str">
        <f t="shared" si="8"/>
        <v>体制整備</v>
      </c>
      <c r="D30" s="89" t="str">
        <f t="shared" si="8"/>
        <v>PJ体制構築</v>
      </c>
      <c r="E30" s="50" t="s">
        <v>110</v>
      </c>
      <c r="F30" s="51" t="s">
        <v>111</v>
      </c>
      <c r="G30" s="51" t="s">
        <v>112</v>
      </c>
      <c r="H30" s="51" t="s">
        <v>109</v>
      </c>
      <c r="I30" s="52" t="s">
        <v>62</v>
      </c>
      <c r="J30" s="51"/>
      <c r="K30" s="71" t="s">
        <v>55</v>
      </c>
      <c r="L30" s="72">
        <v>45929</v>
      </c>
      <c r="M30" s="72">
        <v>45947</v>
      </c>
      <c r="N30" s="72">
        <v>45929</v>
      </c>
      <c r="O30" s="72">
        <v>45947</v>
      </c>
      <c r="P30" s="71">
        <f t="shared" ref="P30:P31" si="85">IF(N30="","",N30-L30)</f>
        <v>0</v>
      </c>
      <c r="Q30" s="71">
        <f t="shared" ref="Q30:Q31" si="86">IF(O30="","",O30-M30)</f>
        <v>0</v>
      </c>
      <c r="R30" s="73"/>
      <c r="S30" s="71"/>
      <c r="T30" s="73" t="s">
        <v>113</v>
      </c>
      <c r="U30" s="53" t="s">
        <v>57</v>
      </c>
      <c r="V30" s="55" t="str">
        <f t="shared" si="83"/>
        <v/>
      </c>
      <c r="W30" s="56" t="str">
        <f t="shared" si="83"/>
        <v/>
      </c>
      <c r="X30" s="56" t="str">
        <f t="shared" si="83"/>
        <v/>
      </c>
      <c r="Y30" s="56" t="str">
        <f t="shared" si="83"/>
        <v/>
      </c>
      <c r="Z30" s="56">
        <f t="shared" si="83"/>
        <v>1</v>
      </c>
      <c r="AA30" s="56">
        <f t="shared" si="83"/>
        <v>1</v>
      </c>
      <c r="AB30" s="56">
        <f t="shared" si="83"/>
        <v>1</v>
      </c>
      <c r="AC30" s="56" t="str">
        <f t="shared" si="83"/>
        <v/>
      </c>
      <c r="AD30" s="56" t="str">
        <f t="shared" si="83"/>
        <v/>
      </c>
      <c r="AE30" s="56" t="str">
        <f t="shared" si="83"/>
        <v/>
      </c>
      <c r="AF30" s="56" t="str">
        <f t="shared" si="83"/>
        <v/>
      </c>
      <c r="AG30" s="56" t="str">
        <f t="shared" si="83"/>
        <v/>
      </c>
      <c r="AH30" s="56" t="str">
        <f t="shared" si="83"/>
        <v/>
      </c>
      <c r="AI30" s="56" t="str">
        <f t="shared" si="83"/>
        <v/>
      </c>
      <c r="AJ30" s="56" t="str">
        <f t="shared" si="83"/>
        <v/>
      </c>
      <c r="AK30" s="56" t="str">
        <f t="shared" si="83"/>
        <v/>
      </c>
      <c r="AL30" s="56" t="str">
        <f t="shared" si="84"/>
        <v/>
      </c>
      <c r="AM30" s="56" t="str">
        <f t="shared" si="82"/>
        <v/>
      </c>
      <c r="AN30" s="56" t="str">
        <f t="shared" si="5"/>
        <v/>
      </c>
      <c r="AO30" s="56" t="str">
        <f t="shared" si="5"/>
        <v/>
      </c>
      <c r="AP30" s="56" t="str">
        <f t="shared" si="5"/>
        <v/>
      </c>
      <c r="AQ30" s="56" t="str">
        <f t="shared" si="5"/>
        <v/>
      </c>
      <c r="AR30" s="56" t="str">
        <f t="shared" si="5"/>
        <v/>
      </c>
      <c r="AS30" s="56" t="str">
        <f t="shared" si="5"/>
        <v/>
      </c>
      <c r="AT30" s="56" t="str">
        <f t="shared" si="5"/>
        <v/>
      </c>
      <c r="AU30" s="56" t="str">
        <f t="shared" si="5"/>
        <v/>
      </c>
      <c r="AV30" s="56" t="str">
        <f t="shared" si="5"/>
        <v/>
      </c>
      <c r="AW30" s="56" t="str">
        <f t="shared" si="5"/>
        <v/>
      </c>
      <c r="AX30" s="56" t="str">
        <f t="shared" si="5"/>
        <v/>
      </c>
      <c r="AY30" s="56" t="str">
        <f t="shared" si="5"/>
        <v/>
      </c>
      <c r="AZ30" s="56" t="str">
        <f>+IFERROR(IF(AND(AY30=1,AZ$4&lt;$M30),1,IF(OR(AND($L30&gt;=AZ$4,$L30&lt;#REF!),AND($M30&gt;=AZ$4,$M30&lt;#REF!)),1,"")),"")</f>
        <v/>
      </c>
      <c r="BA30" s="14" t="s">
        <v>58</v>
      </c>
    </row>
    <row r="31" spans="2:53" ht="30" customHeight="1" x14ac:dyDescent="0.4">
      <c r="B31" s="89" t="str">
        <f t="shared" si="7"/>
        <v>PJ管理</v>
      </c>
      <c r="C31" s="92" t="str">
        <f t="shared" si="8"/>
        <v>体制整備</v>
      </c>
      <c r="D31" s="89" t="str">
        <f t="shared" si="8"/>
        <v>PJ体制構築</v>
      </c>
      <c r="E31" s="57" t="s">
        <v>114</v>
      </c>
      <c r="F31" s="58" t="s">
        <v>115</v>
      </c>
      <c r="G31" s="58" t="s">
        <v>116</v>
      </c>
      <c r="H31" s="58" t="s">
        <v>109</v>
      </c>
      <c r="I31" s="59" t="s">
        <v>62</v>
      </c>
      <c r="J31" s="58"/>
      <c r="K31" s="74" t="s">
        <v>92</v>
      </c>
      <c r="L31" s="72">
        <v>45962</v>
      </c>
      <c r="M31" s="72">
        <v>45976</v>
      </c>
      <c r="N31" s="72">
        <v>45962</v>
      </c>
      <c r="O31" s="72">
        <v>45976</v>
      </c>
      <c r="P31" s="71">
        <f t="shared" si="85"/>
        <v>0</v>
      </c>
      <c r="Q31" s="71">
        <f t="shared" si="86"/>
        <v>0</v>
      </c>
      <c r="R31" s="73"/>
      <c r="S31" s="71"/>
      <c r="T31" s="73" t="s">
        <v>113</v>
      </c>
      <c r="U31" s="53" t="s">
        <v>57</v>
      </c>
      <c r="V31" s="55" t="str">
        <f t="shared" si="83"/>
        <v/>
      </c>
      <c r="W31" s="56" t="str">
        <f t="shared" si="83"/>
        <v/>
      </c>
      <c r="X31" s="56" t="str">
        <f t="shared" si="83"/>
        <v/>
      </c>
      <c r="Y31" s="56" t="str">
        <f t="shared" si="83"/>
        <v/>
      </c>
      <c r="Z31" s="56" t="str">
        <f t="shared" si="83"/>
        <v/>
      </c>
      <c r="AA31" s="56" t="str">
        <f t="shared" si="83"/>
        <v/>
      </c>
      <c r="AB31" s="56" t="str">
        <f t="shared" si="83"/>
        <v/>
      </c>
      <c r="AC31" s="56" t="str">
        <f t="shared" si="83"/>
        <v/>
      </c>
      <c r="AD31" s="56">
        <f t="shared" si="83"/>
        <v>1</v>
      </c>
      <c r="AE31" s="56">
        <f t="shared" si="83"/>
        <v>1</v>
      </c>
      <c r="AF31" s="56">
        <f t="shared" si="83"/>
        <v>1</v>
      </c>
      <c r="AG31" s="56" t="str">
        <f t="shared" si="83"/>
        <v/>
      </c>
      <c r="AH31" s="56" t="str">
        <f t="shared" si="83"/>
        <v/>
      </c>
      <c r="AI31" s="56" t="str">
        <f t="shared" si="83"/>
        <v/>
      </c>
      <c r="AJ31" s="56" t="str">
        <f t="shared" si="83"/>
        <v/>
      </c>
      <c r="AK31" s="56" t="str">
        <f t="shared" si="83"/>
        <v/>
      </c>
      <c r="AL31" s="56" t="str">
        <f t="shared" si="84"/>
        <v/>
      </c>
      <c r="AM31" s="56" t="str">
        <f t="shared" si="82"/>
        <v/>
      </c>
      <c r="AN31" s="56" t="str">
        <f t="shared" si="5"/>
        <v/>
      </c>
      <c r="AO31" s="56" t="str">
        <f t="shared" si="5"/>
        <v/>
      </c>
      <c r="AP31" s="56" t="str">
        <f t="shared" si="5"/>
        <v/>
      </c>
      <c r="AQ31" s="56" t="str">
        <f t="shared" si="5"/>
        <v/>
      </c>
      <c r="AR31" s="56" t="str">
        <f t="shared" si="5"/>
        <v/>
      </c>
      <c r="AS31" s="56" t="str">
        <f t="shared" si="5"/>
        <v/>
      </c>
      <c r="AT31" s="56" t="str">
        <f t="shared" si="5"/>
        <v/>
      </c>
      <c r="AU31" s="56" t="str">
        <f t="shared" si="5"/>
        <v/>
      </c>
      <c r="AV31" s="56" t="str">
        <f t="shared" si="5"/>
        <v/>
      </c>
      <c r="AW31" s="56" t="str">
        <f t="shared" si="5"/>
        <v/>
      </c>
      <c r="AX31" s="56" t="str">
        <f t="shared" si="5"/>
        <v/>
      </c>
      <c r="AY31" s="56" t="str">
        <f t="shared" si="5"/>
        <v/>
      </c>
      <c r="AZ31" s="56" t="str">
        <f>+IFERROR(IF(AND(AY31=1,AZ$4&lt;$M31),1,IF(OR(AND($L31&gt;=AZ$4,$L31&lt;#REF!),AND($M31&gt;=AZ$4,$M31&lt;#REF!)),1,"")),"")</f>
        <v/>
      </c>
      <c r="BA31" s="14" t="s">
        <v>58</v>
      </c>
    </row>
    <row r="32" spans="2:53" ht="21.95" customHeight="1" x14ac:dyDescent="0.4">
      <c r="B32" s="89" t="str">
        <f t="shared" si="7"/>
        <v>PJ管理</v>
      </c>
      <c r="C32" s="92" t="str">
        <f t="shared" si="8"/>
        <v>体制整備</v>
      </c>
      <c r="D32" s="36" t="s">
        <v>117</v>
      </c>
      <c r="E32" s="37"/>
      <c r="F32" s="38"/>
      <c r="G32" s="38"/>
      <c r="H32" s="38"/>
      <c r="I32" s="39"/>
      <c r="J32" s="38"/>
      <c r="K32" s="40"/>
      <c r="L32" s="30"/>
      <c r="M32" s="41"/>
      <c r="N32" s="30"/>
      <c r="O32" s="41"/>
      <c r="P32" s="30"/>
      <c r="Q32" s="41"/>
      <c r="R32" s="32"/>
      <c r="S32" s="33"/>
      <c r="T32" s="28"/>
      <c r="U32" s="33"/>
      <c r="V32" s="34" t="str">
        <f t="shared" si="83"/>
        <v/>
      </c>
      <c r="W32" s="35" t="str">
        <f t="shared" si="83"/>
        <v/>
      </c>
      <c r="X32" s="35" t="str">
        <f t="shared" si="83"/>
        <v/>
      </c>
      <c r="Y32" s="35" t="str">
        <f t="shared" si="83"/>
        <v/>
      </c>
      <c r="Z32" s="35" t="str">
        <f t="shared" si="83"/>
        <v/>
      </c>
      <c r="AA32" s="35" t="str">
        <f t="shared" si="83"/>
        <v/>
      </c>
      <c r="AB32" s="35" t="str">
        <f t="shared" si="83"/>
        <v/>
      </c>
      <c r="AC32" s="35" t="str">
        <f t="shared" si="83"/>
        <v/>
      </c>
      <c r="AD32" s="35" t="str">
        <f t="shared" si="83"/>
        <v/>
      </c>
      <c r="AE32" s="35" t="str">
        <f t="shared" si="83"/>
        <v/>
      </c>
      <c r="AF32" s="35" t="str">
        <f t="shared" si="83"/>
        <v/>
      </c>
      <c r="AG32" s="35" t="str">
        <f t="shared" si="83"/>
        <v/>
      </c>
      <c r="AH32" s="35" t="str">
        <f t="shared" si="83"/>
        <v/>
      </c>
      <c r="AI32" s="35" t="str">
        <f t="shared" si="83"/>
        <v/>
      </c>
      <c r="AJ32" s="35" t="str">
        <f t="shared" si="83"/>
        <v/>
      </c>
      <c r="AK32" s="35" t="str">
        <f t="shared" si="83"/>
        <v/>
      </c>
      <c r="AL32" s="35" t="str">
        <f t="shared" si="84"/>
        <v/>
      </c>
      <c r="AM32" s="35" t="str">
        <f t="shared" si="82"/>
        <v/>
      </c>
      <c r="AN32" s="35" t="str">
        <f t="shared" si="5"/>
        <v/>
      </c>
      <c r="AO32" s="35" t="str">
        <f t="shared" si="5"/>
        <v/>
      </c>
      <c r="AP32" s="35" t="str">
        <f t="shared" si="5"/>
        <v/>
      </c>
      <c r="AQ32" s="35" t="str">
        <f t="shared" si="5"/>
        <v/>
      </c>
      <c r="AR32" s="35" t="str">
        <f t="shared" si="5"/>
        <v/>
      </c>
      <c r="AS32" s="35" t="str">
        <f t="shared" si="5"/>
        <v/>
      </c>
      <c r="AT32" s="35" t="str">
        <f t="shared" si="5"/>
        <v/>
      </c>
      <c r="AU32" s="35" t="str">
        <f t="shared" si="5"/>
        <v/>
      </c>
      <c r="AV32" s="35" t="str">
        <f t="shared" si="5"/>
        <v/>
      </c>
      <c r="AW32" s="35" t="str">
        <f t="shared" si="5"/>
        <v/>
      </c>
      <c r="AX32" s="35" t="str">
        <f t="shared" si="5"/>
        <v/>
      </c>
      <c r="AY32" s="35" t="str">
        <f t="shared" si="5"/>
        <v/>
      </c>
      <c r="AZ32" s="35" t="str">
        <f>+IFERROR(IF(AND(AY32=1,AZ$4&lt;$M32),1,IF(OR(AND($L32&gt;=AZ$4,$L32&lt;#REF!),AND($M32&gt;=AZ$4,$M32&lt;#REF!)),1,"")),"")</f>
        <v/>
      </c>
      <c r="BA32" s="14" t="s">
        <v>31</v>
      </c>
    </row>
    <row r="33" spans="2:53" ht="30" customHeight="1" x14ac:dyDescent="0.4">
      <c r="B33" s="89" t="str">
        <f t="shared" si="7"/>
        <v>PJ管理</v>
      </c>
      <c r="C33" s="92" t="str">
        <f t="shared" si="8"/>
        <v>体制整備</v>
      </c>
      <c r="D33" s="89" t="str">
        <f t="shared" si="8"/>
        <v>ステークホルダー調整</v>
      </c>
      <c r="E33" s="43" t="s">
        <v>118</v>
      </c>
      <c r="F33" s="44" t="s">
        <v>119</v>
      </c>
      <c r="G33" s="44" t="s">
        <v>120</v>
      </c>
      <c r="H33" s="44" t="s">
        <v>121</v>
      </c>
      <c r="I33" s="45" t="s">
        <v>53</v>
      </c>
      <c r="J33" s="44"/>
      <c r="K33" s="70" t="s">
        <v>55</v>
      </c>
      <c r="L33" s="68">
        <v>45962</v>
      </c>
      <c r="M33" s="68">
        <v>45991</v>
      </c>
      <c r="N33" s="68">
        <v>45962</v>
      </c>
      <c r="O33" s="68">
        <v>45991</v>
      </c>
      <c r="P33" s="70">
        <f t="shared" ref="P33:P34" si="87">IF(N33="","",N33-L33)</f>
        <v>0</v>
      </c>
      <c r="Q33" s="70">
        <f t="shared" ref="Q33:Q34" si="88">IF(O33="","",O33-M33)</f>
        <v>0</v>
      </c>
      <c r="R33" s="69"/>
      <c r="S33" s="70"/>
      <c r="T33" s="69" t="s">
        <v>56</v>
      </c>
      <c r="U33" s="70" t="s">
        <v>122</v>
      </c>
      <c r="V33" s="48" t="str">
        <f t="shared" si="83"/>
        <v/>
      </c>
      <c r="W33" s="49" t="str">
        <f t="shared" si="83"/>
        <v/>
      </c>
      <c r="X33" s="49" t="str">
        <f t="shared" si="83"/>
        <v/>
      </c>
      <c r="Y33" s="49" t="str">
        <f t="shared" si="83"/>
        <v/>
      </c>
      <c r="Z33" s="49" t="str">
        <f t="shared" si="83"/>
        <v/>
      </c>
      <c r="AA33" s="49" t="str">
        <f t="shared" si="83"/>
        <v/>
      </c>
      <c r="AB33" s="49" t="str">
        <f t="shared" si="83"/>
        <v/>
      </c>
      <c r="AC33" s="49" t="str">
        <f t="shared" si="83"/>
        <v/>
      </c>
      <c r="AD33" s="49">
        <f t="shared" si="83"/>
        <v>1</v>
      </c>
      <c r="AE33" s="49">
        <f t="shared" si="83"/>
        <v>1</v>
      </c>
      <c r="AF33" s="49">
        <f t="shared" si="83"/>
        <v>1</v>
      </c>
      <c r="AG33" s="49">
        <f t="shared" si="83"/>
        <v>1</v>
      </c>
      <c r="AH33" s="49">
        <f t="shared" si="83"/>
        <v>1</v>
      </c>
      <c r="AI33" s="49" t="str">
        <f t="shared" si="83"/>
        <v/>
      </c>
      <c r="AJ33" s="49" t="str">
        <f t="shared" si="83"/>
        <v/>
      </c>
      <c r="AK33" s="49" t="str">
        <f t="shared" si="83"/>
        <v/>
      </c>
      <c r="AL33" s="49" t="str">
        <f t="shared" si="84"/>
        <v/>
      </c>
      <c r="AM33" s="49" t="str">
        <f t="shared" si="82"/>
        <v/>
      </c>
      <c r="AN33" s="49" t="str">
        <f t="shared" si="5"/>
        <v/>
      </c>
      <c r="AO33" s="49" t="str">
        <f t="shared" si="5"/>
        <v/>
      </c>
      <c r="AP33" s="49" t="str">
        <f t="shared" si="5"/>
        <v/>
      </c>
      <c r="AQ33" s="49" t="str">
        <f t="shared" ref="AQ33:AY48" si="89">+IFERROR(IF(AND(AP33=1,AQ$4&lt;$M33),1,IF(OR(AND($L33&gt;=AQ$4,$L33&lt;AR$4),AND($M33&gt;=AQ$4,$M33&lt;AR$4)),1,"")),"")</f>
        <v/>
      </c>
      <c r="AR33" s="49" t="str">
        <f t="shared" si="89"/>
        <v/>
      </c>
      <c r="AS33" s="49" t="str">
        <f t="shared" si="89"/>
        <v/>
      </c>
      <c r="AT33" s="49" t="str">
        <f t="shared" si="89"/>
        <v/>
      </c>
      <c r="AU33" s="49" t="str">
        <f t="shared" si="89"/>
        <v/>
      </c>
      <c r="AV33" s="49" t="str">
        <f t="shared" si="89"/>
        <v/>
      </c>
      <c r="AW33" s="49" t="str">
        <f t="shared" si="89"/>
        <v/>
      </c>
      <c r="AX33" s="49" t="str">
        <f t="shared" si="89"/>
        <v/>
      </c>
      <c r="AY33" s="49" t="str">
        <f t="shared" si="89"/>
        <v/>
      </c>
      <c r="AZ33" s="49" t="str">
        <f>+IFERROR(IF(AND(AY33=1,AZ$4&lt;$M33),1,IF(OR(AND($L33&gt;=AZ$4,$L33&lt;#REF!),AND($M33&gt;=AZ$4,$M33&lt;#REF!)),1,"")),"")</f>
        <v/>
      </c>
      <c r="BA33" s="14" t="s">
        <v>58</v>
      </c>
    </row>
    <row r="34" spans="2:53" ht="30" customHeight="1" x14ac:dyDescent="0.4">
      <c r="B34" s="89" t="str">
        <f t="shared" si="7"/>
        <v>PJ管理</v>
      </c>
      <c r="C34" s="92" t="str">
        <f t="shared" si="8"/>
        <v>体制整備</v>
      </c>
      <c r="D34" s="89" t="str">
        <f t="shared" si="8"/>
        <v>ステークホルダー調整</v>
      </c>
      <c r="E34" s="50" t="s">
        <v>123</v>
      </c>
      <c r="F34" s="51" t="s">
        <v>124</v>
      </c>
      <c r="G34" s="51" t="s">
        <v>125</v>
      </c>
      <c r="H34" s="51" t="s">
        <v>121</v>
      </c>
      <c r="I34" s="52" t="s">
        <v>62</v>
      </c>
      <c r="J34" s="51"/>
      <c r="K34" s="71" t="s">
        <v>92</v>
      </c>
      <c r="L34" s="72">
        <v>45962</v>
      </c>
      <c r="M34" s="72">
        <v>45976</v>
      </c>
      <c r="N34" s="72">
        <v>45962</v>
      </c>
      <c r="O34" s="72">
        <v>45976</v>
      </c>
      <c r="P34" s="71">
        <f t="shared" si="87"/>
        <v>0</v>
      </c>
      <c r="Q34" s="71">
        <f t="shared" si="88"/>
        <v>0</v>
      </c>
      <c r="R34" s="73" t="s">
        <v>56</v>
      </c>
      <c r="S34" s="71" t="s">
        <v>126</v>
      </c>
      <c r="T34" s="73" t="s">
        <v>56</v>
      </c>
      <c r="U34" s="71" t="s">
        <v>57</v>
      </c>
      <c r="V34" s="55" t="str">
        <f t="shared" si="83"/>
        <v/>
      </c>
      <c r="W34" s="56" t="str">
        <f t="shared" si="83"/>
        <v/>
      </c>
      <c r="X34" s="56" t="str">
        <f t="shared" si="83"/>
        <v/>
      </c>
      <c r="Y34" s="56" t="str">
        <f t="shared" si="83"/>
        <v/>
      </c>
      <c r="Z34" s="56" t="str">
        <f t="shared" si="83"/>
        <v/>
      </c>
      <c r="AA34" s="56" t="str">
        <f t="shared" si="83"/>
        <v/>
      </c>
      <c r="AB34" s="56" t="str">
        <f t="shared" si="83"/>
        <v/>
      </c>
      <c r="AC34" s="56" t="str">
        <f t="shared" si="83"/>
        <v/>
      </c>
      <c r="AD34" s="56">
        <f t="shared" si="83"/>
        <v>1</v>
      </c>
      <c r="AE34" s="56">
        <f t="shared" si="83"/>
        <v>1</v>
      </c>
      <c r="AF34" s="56">
        <f t="shared" si="83"/>
        <v>1</v>
      </c>
      <c r="AG34" s="56" t="str">
        <f t="shared" si="83"/>
        <v/>
      </c>
      <c r="AH34" s="56" t="str">
        <f t="shared" si="83"/>
        <v/>
      </c>
      <c r="AI34" s="56" t="str">
        <f t="shared" si="83"/>
        <v/>
      </c>
      <c r="AJ34" s="56" t="str">
        <f t="shared" si="83"/>
        <v/>
      </c>
      <c r="AK34" s="56" t="str">
        <f t="shared" si="83"/>
        <v/>
      </c>
      <c r="AL34" s="56" t="str">
        <f t="shared" si="84"/>
        <v/>
      </c>
      <c r="AM34" s="56" t="str">
        <f t="shared" si="82"/>
        <v/>
      </c>
      <c r="AN34" s="56" t="str">
        <f t="shared" si="82"/>
        <v/>
      </c>
      <c r="AO34" s="56" t="str">
        <f t="shared" si="82"/>
        <v/>
      </c>
      <c r="AP34" s="56" t="str">
        <f t="shared" si="82"/>
        <v/>
      </c>
      <c r="AQ34" s="56" t="str">
        <f t="shared" si="89"/>
        <v/>
      </c>
      <c r="AR34" s="56" t="str">
        <f t="shared" si="89"/>
        <v/>
      </c>
      <c r="AS34" s="56" t="str">
        <f t="shared" si="89"/>
        <v/>
      </c>
      <c r="AT34" s="56" t="str">
        <f t="shared" si="89"/>
        <v/>
      </c>
      <c r="AU34" s="56" t="str">
        <f t="shared" si="89"/>
        <v/>
      </c>
      <c r="AV34" s="56" t="str">
        <f t="shared" si="89"/>
        <v/>
      </c>
      <c r="AW34" s="56" t="str">
        <f t="shared" si="89"/>
        <v/>
      </c>
      <c r="AX34" s="56" t="str">
        <f t="shared" si="89"/>
        <v/>
      </c>
      <c r="AY34" s="56" t="str">
        <f t="shared" si="89"/>
        <v/>
      </c>
      <c r="AZ34" s="56" t="str">
        <f>+IFERROR(IF(AND(AY34=1,AZ$4&lt;$M34),1,IF(OR(AND($L34&gt;=AZ$4,$L34&lt;#REF!),AND($M34&gt;=AZ$4,$M34&lt;#REF!)),1,"")),"")</f>
        <v/>
      </c>
      <c r="BA34" s="14" t="s">
        <v>58</v>
      </c>
    </row>
    <row r="35" spans="2:53" ht="21.95" customHeight="1" x14ac:dyDescent="0.4">
      <c r="B35" s="89" t="str">
        <f t="shared" si="7"/>
        <v>PJ管理</v>
      </c>
      <c r="C35" s="24" t="s">
        <v>127</v>
      </c>
      <c r="D35" s="25"/>
      <c r="E35" s="26"/>
      <c r="F35" s="27"/>
      <c r="G35" s="27"/>
      <c r="H35" s="27"/>
      <c r="I35" s="28"/>
      <c r="J35" s="27"/>
      <c r="K35" s="29"/>
      <c r="L35" s="30"/>
      <c r="M35" s="31"/>
      <c r="N35" s="30"/>
      <c r="O35" s="31"/>
      <c r="P35" s="30"/>
      <c r="Q35" s="31"/>
      <c r="R35" s="32"/>
      <c r="S35" s="33"/>
      <c r="T35" s="28"/>
      <c r="U35" s="33"/>
      <c r="V35" s="34" t="str">
        <f>+IFERROR(IF(AND(U35=1,V$4&lt;$M35),1,IF(OR(AND($L35&gt;=V$4,$L35&lt;W$4),AND($M35&gt;=V$4,$M35&lt;W$4)),1,"")),"")</f>
        <v/>
      </c>
      <c r="W35" s="35" t="str">
        <f>+IFERROR(IF(AND(V35=1,W$4&lt;$M35),1,IF(OR(AND($L35&gt;=W$4,$L35&lt;X$4),AND($M35&gt;=W$4,$M35&lt;X$4)),1,"")),"")</f>
        <v/>
      </c>
      <c r="X35" s="35" t="str">
        <f t="shared" si="83"/>
        <v/>
      </c>
      <c r="Y35" s="35" t="str">
        <f t="shared" si="83"/>
        <v/>
      </c>
      <c r="Z35" s="35" t="str">
        <f t="shared" si="83"/>
        <v/>
      </c>
      <c r="AA35" s="35" t="str">
        <f t="shared" si="83"/>
        <v/>
      </c>
      <c r="AB35" s="35" t="str">
        <f t="shared" si="83"/>
        <v/>
      </c>
      <c r="AC35" s="35" t="str">
        <f t="shared" si="83"/>
        <v/>
      </c>
      <c r="AD35" s="35" t="str">
        <f t="shared" si="83"/>
        <v/>
      </c>
      <c r="AE35" s="35" t="str">
        <f t="shared" si="83"/>
        <v/>
      </c>
      <c r="AF35" s="35" t="str">
        <f t="shared" si="83"/>
        <v/>
      </c>
      <c r="AG35" s="35" t="str">
        <f t="shared" si="83"/>
        <v/>
      </c>
      <c r="AH35" s="35" t="str">
        <f t="shared" si="83"/>
        <v/>
      </c>
      <c r="AI35" s="35" t="str">
        <f t="shared" si="83"/>
        <v/>
      </c>
      <c r="AJ35" s="35" t="str">
        <f t="shared" si="83"/>
        <v/>
      </c>
      <c r="AK35" s="35" t="str">
        <f t="shared" si="83"/>
        <v/>
      </c>
      <c r="AL35" s="35" t="str">
        <f t="shared" si="84"/>
        <v/>
      </c>
      <c r="AM35" s="35" t="str">
        <f t="shared" si="82"/>
        <v/>
      </c>
      <c r="AN35" s="35" t="str">
        <f t="shared" si="82"/>
        <v/>
      </c>
      <c r="AO35" s="35" t="str">
        <f t="shared" si="82"/>
        <v/>
      </c>
      <c r="AP35" s="35" t="str">
        <f t="shared" si="82"/>
        <v/>
      </c>
      <c r="AQ35" s="35" t="str">
        <f t="shared" si="89"/>
        <v/>
      </c>
      <c r="AR35" s="35" t="str">
        <f t="shared" si="89"/>
        <v/>
      </c>
      <c r="AS35" s="35" t="str">
        <f t="shared" si="89"/>
        <v/>
      </c>
      <c r="AT35" s="35" t="str">
        <f t="shared" si="89"/>
        <v/>
      </c>
      <c r="AU35" s="35" t="str">
        <f t="shared" si="89"/>
        <v/>
      </c>
      <c r="AV35" s="35" t="str">
        <f t="shared" si="89"/>
        <v/>
      </c>
      <c r="AW35" s="35" t="str">
        <f t="shared" si="89"/>
        <v/>
      </c>
      <c r="AX35" s="35" t="str">
        <f t="shared" si="89"/>
        <v/>
      </c>
      <c r="AY35" s="35" t="str">
        <f t="shared" si="89"/>
        <v/>
      </c>
      <c r="AZ35" s="35" t="str">
        <f>+IFERROR(IF(AND(AY35=1,AZ$4&lt;$M35),1,IF(OR(AND($L35&gt;=AZ$4,$L35&lt;#REF!),AND($M35&gt;=AZ$4,$M35&lt;#REF!)),1,"")),"")</f>
        <v/>
      </c>
      <c r="BA35" s="14" t="s">
        <v>31</v>
      </c>
    </row>
    <row r="36" spans="2:53" ht="21.95" customHeight="1" x14ac:dyDescent="0.4">
      <c r="B36" s="89" t="str">
        <f t="shared" si="7"/>
        <v>PJ管理</v>
      </c>
      <c r="C36" s="92" t="str">
        <f>C35</f>
        <v>進捗管理</v>
      </c>
      <c r="D36" s="36" t="s">
        <v>128</v>
      </c>
      <c r="E36" s="37"/>
      <c r="F36" s="38"/>
      <c r="G36" s="38"/>
      <c r="H36" s="38"/>
      <c r="I36" s="39"/>
      <c r="J36" s="38"/>
      <c r="K36" s="40"/>
      <c r="L36" s="30"/>
      <c r="M36" s="41"/>
      <c r="N36" s="30"/>
      <c r="O36" s="41"/>
      <c r="P36" s="30"/>
      <c r="Q36" s="41"/>
      <c r="R36" s="32"/>
      <c r="S36" s="33"/>
      <c r="T36" s="28"/>
      <c r="U36" s="33"/>
      <c r="V36" s="34" t="str">
        <f t="shared" ref="V36:W40" si="90">+IFERROR(IF(AND(U36=1,V$4&lt;$M36),1,IF(OR(AND($L36&gt;=V$4,$L36&lt;W$4),AND($M36&gt;=V$4,$M36&lt;W$4)),1,"")),"")</f>
        <v/>
      </c>
      <c r="W36" s="35" t="str">
        <f t="shared" si="90"/>
        <v/>
      </c>
      <c r="X36" s="35" t="str">
        <f t="shared" si="83"/>
        <v/>
      </c>
      <c r="Y36" s="35" t="str">
        <f t="shared" si="83"/>
        <v/>
      </c>
      <c r="Z36" s="35" t="str">
        <f t="shared" si="83"/>
        <v/>
      </c>
      <c r="AA36" s="35" t="str">
        <f t="shared" si="83"/>
        <v/>
      </c>
      <c r="AB36" s="35" t="str">
        <f t="shared" si="83"/>
        <v/>
      </c>
      <c r="AC36" s="35" t="str">
        <f t="shared" si="83"/>
        <v/>
      </c>
      <c r="AD36" s="35" t="str">
        <f t="shared" si="83"/>
        <v/>
      </c>
      <c r="AE36" s="35" t="str">
        <f t="shared" si="83"/>
        <v/>
      </c>
      <c r="AF36" s="35" t="str">
        <f t="shared" si="83"/>
        <v/>
      </c>
      <c r="AG36" s="35" t="str">
        <f t="shared" si="83"/>
        <v/>
      </c>
      <c r="AH36" s="35" t="str">
        <f t="shared" si="83"/>
        <v/>
      </c>
      <c r="AI36" s="35" t="str">
        <f t="shared" si="83"/>
        <v/>
      </c>
      <c r="AJ36" s="35" t="str">
        <f t="shared" si="83"/>
        <v/>
      </c>
      <c r="AK36" s="35" t="str">
        <f t="shared" si="83"/>
        <v/>
      </c>
      <c r="AL36" s="35" t="str">
        <f t="shared" si="84"/>
        <v/>
      </c>
      <c r="AM36" s="35" t="str">
        <f t="shared" si="82"/>
        <v/>
      </c>
      <c r="AN36" s="35" t="str">
        <f t="shared" si="82"/>
        <v/>
      </c>
      <c r="AO36" s="35" t="str">
        <f t="shared" si="82"/>
        <v/>
      </c>
      <c r="AP36" s="35" t="str">
        <f t="shared" si="82"/>
        <v/>
      </c>
      <c r="AQ36" s="35" t="str">
        <f t="shared" si="89"/>
        <v/>
      </c>
      <c r="AR36" s="35" t="str">
        <f t="shared" si="89"/>
        <v/>
      </c>
      <c r="AS36" s="35" t="str">
        <f t="shared" si="89"/>
        <v/>
      </c>
      <c r="AT36" s="35" t="str">
        <f t="shared" si="89"/>
        <v/>
      </c>
      <c r="AU36" s="35" t="str">
        <f t="shared" si="89"/>
        <v/>
      </c>
      <c r="AV36" s="35" t="str">
        <f t="shared" si="89"/>
        <v/>
      </c>
      <c r="AW36" s="35" t="str">
        <f t="shared" si="89"/>
        <v/>
      </c>
      <c r="AX36" s="35" t="str">
        <f t="shared" si="89"/>
        <v/>
      </c>
      <c r="AY36" s="35" t="str">
        <f t="shared" si="89"/>
        <v/>
      </c>
      <c r="AZ36" s="35" t="str">
        <f>+IFERROR(IF(AND(AY36=1,AZ$4&lt;$M36),1,IF(OR(AND($L36&gt;=AZ$4,$L36&lt;#REF!),AND($M36&gt;=AZ$4,$M36&lt;#REF!)),1,"")),"")</f>
        <v/>
      </c>
      <c r="BA36" s="14" t="s">
        <v>31</v>
      </c>
    </row>
    <row r="37" spans="2:53" ht="30" customHeight="1" x14ac:dyDescent="0.4">
      <c r="B37" s="89" t="str">
        <f t="shared" si="7"/>
        <v>PJ管理</v>
      </c>
      <c r="C37" s="92" t="str">
        <f t="shared" ref="C37:D40" si="91">C36</f>
        <v>進捗管理</v>
      </c>
      <c r="D37" s="89" t="str">
        <f t="shared" si="8"/>
        <v>課題・リスク管理</v>
      </c>
      <c r="E37" s="43" t="s">
        <v>129</v>
      </c>
      <c r="F37" s="44" t="s">
        <v>130</v>
      </c>
      <c r="G37" s="75" t="s">
        <v>131</v>
      </c>
      <c r="H37" s="44" t="s">
        <v>121</v>
      </c>
      <c r="I37" s="45" t="s">
        <v>53</v>
      </c>
      <c r="J37" s="44"/>
      <c r="K37" s="46" t="s">
        <v>92</v>
      </c>
      <c r="L37" s="47">
        <v>45962</v>
      </c>
      <c r="M37" s="47">
        <v>46112</v>
      </c>
      <c r="N37" s="47">
        <v>45962</v>
      </c>
      <c r="O37" s="47">
        <v>46112</v>
      </c>
      <c r="P37" s="46">
        <f t="shared" ref="P37:P40" si="92">IF(N37="","",N37-L37)</f>
        <v>0</v>
      </c>
      <c r="Q37" s="46">
        <f t="shared" ref="Q37:Q40" si="93">IF(O37="","",O37-M37)</f>
        <v>0</v>
      </c>
      <c r="R37" s="45" t="s">
        <v>113</v>
      </c>
      <c r="S37" s="46" t="s">
        <v>126</v>
      </c>
      <c r="T37" s="45" t="s">
        <v>66</v>
      </c>
      <c r="U37" s="46" t="s">
        <v>57</v>
      </c>
      <c r="V37" s="48" t="str">
        <f t="shared" si="90"/>
        <v/>
      </c>
      <c r="W37" s="49" t="str">
        <f t="shared" si="90"/>
        <v/>
      </c>
      <c r="X37" s="49" t="str">
        <f t="shared" si="83"/>
        <v/>
      </c>
      <c r="Y37" s="49" t="str">
        <f t="shared" si="83"/>
        <v/>
      </c>
      <c r="Z37" s="49" t="str">
        <f t="shared" si="83"/>
        <v/>
      </c>
      <c r="AA37" s="49" t="str">
        <f t="shared" si="83"/>
        <v/>
      </c>
      <c r="AB37" s="49" t="str">
        <f t="shared" si="83"/>
        <v/>
      </c>
      <c r="AC37" s="49" t="str">
        <f t="shared" si="83"/>
        <v/>
      </c>
      <c r="AD37" s="49">
        <f t="shared" si="83"/>
        <v>1</v>
      </c>
      <c r="AE37" s="49">
        <f t="shared" si="83"/>
        <v>1</v>
      </c>
      <c r="AF37" s="49">
        <f t="shared" si="83"/>
        <v>1</v>
      </c>
      <c r="AG37" s="49">
        <f t="shared" si="83"/>
        <v>1</v>
      </c>
      <c r="AH37" s="49">
        <f t="shared" si="83"/>
        <v>1</v>
      </c>
      <c r="AI37" s="49">
        <f t="shared" si="83"/>
        <v>1</v>
      </c>
      <c r="AJ37" s="49">
        <f t="shared" si="83"/>
        <v>1</v>
      </c>
      <c r="AK37" s="49">
        <f t="shared" si="83"/>
        <v>1</v>
      </c>
      <c r="AL37" s="49">
        <f t="shared" si="84"/>
        <v>1</v>
      </c>
      <c r="AM37" s="49">
        <f t="shared" si="82"/>
        <v>1</v>
      </c>
      <c r="AN37" s="49">
        <f t="shared" si="82"/>
        <v>1</v>
      </c>
      <c r="AO37" s="49">
        <f t="shared" si="82"/>
        <v>1</v>
      </c>
      <c r="AP37" s="49">
        <f t="shared" si="82"/>
        <v>1</v>
      </c>
      <c r="AQ37" s="49">
        <f t="shared" si="89"/>
        <v>1</v>
      </c>
      <c r="AR37" s="49">
        <f t="shared" si="89"/>
        <v>1</v>
      </c>
      <c r="AS37" s="49">
        <f t="shared" si="89"/>
        <v>1</v>
      </c>
      <c r="AT37" s="49">
        <f t="shared" si="89"/>
        <v>1</v>
      </c>
      <c r="AU37" s="49">
        <f t="shared" si="89"/>
        <v>1</v>
      </c>
      <c r="AV37" s="49">
        <f t="shared" si="89"/>
        <v>1</v>
      </c>
      <c r="AW37" s="49">
        <f t="shared" si="89"/>
        <v>1</v>
      </c>
      <c r="AX37" s="49">
        <f t="shared" si="89"/>
        <v>1</v>
      </c>
      <c r="AY37" s="49">
        <f t="shared" si="89"/>
        <v>1</v>
      </c>
      <c r="AZ37" s="49">
        <f>+IFERROR(IF(AND(AY37=1,AZ$4&lt;$M37),1,IF(OR(AND($L37&gt;=AZ$4,$L37&lt;#REF!),AND($M37&gt;=AZ$4,$M37&lt;#REF!)),1,"")),"")</f>
        <v>1</v>
      </c>
      <c r="BA37" s="14" t="s">
        <v>58</v>
      </c>
    </row>
    <row r="38" spans="2:53" ht="30" customHeight="1" x14ac:dyDescent="0.4">
      <c r="B38" s="89" t="str">
        <f t="shared" si="7"/>
        <v>PJ管理</v>
      </c>
      <c r="C38" s="92" t="str">
        <f t="shared" si="91"/>
        <v>進捗管理</v>
      </c>
      <c r="D38" s="89" t="str">
        <f t="shared" si="91"/>
        <v>課題・リスク管理</v>
      </c>
      <c r="E38" s="50" t="s">
        <v>132</v>
      </c>
      <c r="F38" s="51" t="s">
        <v>133</v>
      </c>
      <c r="G38" s="51" t="s">
        <v>134</v>
      </c>
      <c r="H38" s="51" t="s">
        <v>121</v>
      </c>
      <c r="I38" s="52" t="s">
        <v>62</v>
      </c>
      <c r="J38" s="51"/>
      <c r="K38" s="53" t="s">
        <v>92</v>
      </c>
      <c r="L38" s="54">
        <v>45962</v>
      </c>
      <c r="M38" s="54">
        <v>46112</v>
      </c>
      <c r="N38" s="54">
        <v>45962</v>
      </c>
      <c r="O38" s="54">
        <v>46112</v>
      </c>
      <c r="P38" s="53">
        <f t="shared" si="92"/>
        <v>0</v>
      </c>
      <c r="Q38" s="53">
        <f t="shared" si="93"/>
        <v>0</v>
      </c>
      <c r="R38" s="52" t="s">
        <v>113</v>
      </c>
      <c r="S38" s="53" t="s">
        <v>126</v>
      </c>
      <c r="T38" s="52" t="s">
        <v>66</v>
      </c>
      <c r="U38" s="53" t="s">
        <v>57</v>
      </c>
      <c r="V38" s="55" t="str">
        <f t="shared" si="90"/>
        <v/>
      </c>
      <c r="W38" s="56" t="str">
        <f t="shared" si="90"/>
        <v/>
      </c>
      <c r="X38" s="56" t="str">
        <f t="shared" si="83"/>
        <v/>
      </c>
      <c r="Y38" s="56" t="str">
        <f t="shared" si="83"/>
        <v/>
      </c>
      <c r="Z38" s="56" t="str">
        <f t="shared" si="83"/>
        <v/>
      </c>
      <c r="AA38" s="56" t="str">
        <f t="shared" si="83"/>
        <v/>
      </c>
      <c r="AB38" s="56" t="str">
        <f t="shared" si="83"/>
        <v/>
      </c>
      <c r="AC38" s="56" t="str">
        <f t="shared" si="83"/>
        <v/>
      </c>
      <c r="AD38" s="56">
        <f t="shared" si="83"/>
        <v>1</v>
      </c>
      <c r="AE38" s="56">
        <f t="shared" si="83"/>
        <v>1</v>
      </c>
      <c r="AF38" s="56">
        <f t="shared" si="83"/>
        <v>1</v>
      </c>
      <c r="AG38" s="56">
        <f t="shared" si="83"/>
        <v>1</v>
      </c>
      <c r="AH38" s="56">
        <f t="shared" si="83"/>
        <v>1</v>
      </c>
      <c r="AI38" s="56">
        <f t="shared" si="83"/>
        <v>1</v>
      </c>
      <c r="AJ38" s="56">
        <f t="shared" si="83"/>
        <v>1</v>
      </c>
      <c r="AK38" s="56">
        <f t="shared" si="83"/>
        <v>1</v>
      </c>
      <c r="AL38" s="56">
        <f t="shared" si="84"/>
        <v>1</v>
      </c>
      <c r="AM38" s="56">
        <f t="shared" si="82"/>
        <v>1</v>
      </c>
      <c r="AN38" s="56">
        <f t="shared" si="82"/>
        <v>1</v>
      </c>
      <c r="AO38" s="56">
        <f t="shared" si="82"/>
        <v>1</v>
      </c>
      <c r="AP38" s="56">
        <f t="shared" si="82"/>
        <v>1</v>
      </c>
      <c r="AQ38" s="56">
        <f t="shared" si="89"/>
        <v>1</v>
      </c>
      <c r="AR38" s="56">
        <f t="shared" si="89"/>
        <v>1</v>
      </c>
      <c r="AS38" s="56">
        <f t="shared" si="89"/>
        <v>1</v>
      </c>
      <c r="AT38" s="56">
        <f t="shared" si="89"/>
        <v>1</v>
      </c>
      <c r="AU38" s="56">
        <f t="shared" si="89"/>
        <v>1</v>
      </c>
      <c r="AV38" s="56">
        <f t="shared" si="89"/>
        <v>1</v>
      </c>
      <c r="AW38" s="56">
        <f t="shared" si="89"/>
        <v>1</v>
      </c>
      <c r="AX38" s="56">
        <f t="shared" si="89"/>
        <v>1</v>
      </c>
      <c r="AY38" s="56">
        <f t="shared" si="89"/>
        <v>1</v>
      </c>
      <c r="AZ38" s="56">
        <f>+IFERROR(IF(AND(AY38=1,AZ$4&lt;$M38),1,IF(OR(AND($L38&gt;=AZ$4,$L38&lt;#REF!),AND($M38&gt;=AZ$4,$M38&lt;#REF!)),1,"")),"")</f>
        <v>1</v>
      </c>
      <c r="BA38" s="14" t="s">
        <v>58</v>
      </c>
    </row>
    <row r="39" spans="2:53" ht="30" customHeight="1" x14ac:dyDescent="0.4">
      <c r="B39" s="89" t="str">
        <f t="shared" si="7"/>
        <v>PJ管理</v>
      </c>
      <c r="C39" s="92" t="str">
        <f t="shared" si="91"/>
        <v>進捗管理</v>
      </c>
      <c r="D39" s="89" t="str">
        <f t="shared" si="91"/>
        <v>課題・リスク管理</v>
      </c>
      <c r="E39" s="50" t="s">
        <v>135</v>
      </c>
      <c r="F39" s="51" t="s">
        <v>136</v>
      </c>
      <c r="G39" s="51" t="s">
        <v>137</v>
      </c>
      <c r="H39" s="51" t="s">
        <v>121</v>
      </c>
      <c r="I39" s="52" t="s">
        <v>62</v>
      </c>
      <c r="J39" s="51"/>
      <c r="K39" s="53" t="s">
        <v>92</v>
      </c>
      <c r="L39" s="54">
        <v>45962</v>
      </c>
      <c r="M39" s="54">
        <v>46112</v>
      </c>
      <c r="N39" s="54">
        <v>45962</v>
      </c>
      <c r="O39" s="54">
        <v>46112</v>
      </c>
      <c r="P39" s="53">
        <f t="shared" si="92"/>
        <v>0</v>
      </c>
      <c r="Q39" s="53">
        <f t="shared" si="93"/>
        <v>0</v>
      </c>
      <c r="R39" s="52" t="s">
        <v>113</v>
      </c>
      <c r="S39" s="53" t="s">
        <v>126</v>
      </c>
      <c r="T39" s="52" t="s">
        <v>66</v>
      </c>
      <c r="U39" s="53" t="s">
        <v>57</v>
      </c>
      <c r="V39" s="55" t="str">
        <f t="shared" si="90"/>
        <v/>
      </c>
      <c r="W39" s="56" t="str">
        <f t="shared" si="90"/>
        <v/>
      </c>
      <c r="X39" s="56" t="str">
        <f t="shared" si="83"/>
        <v/>
      </c>
      <c r="Y39" s="56" t="str">
        <f t="shared" si="83"/>
        <v/>
      </c>
      <c r="Z39" s="56" t="str">
        <f t="shared" si="83"/>
        <v/>
      </c>
      <c r="AA39" s="56" t="str">
        <f t="shared" si="83"/>
        <v/>
      </c>
      <c r="AB39" s="56" t="str">
        <f t="shared" si="83"/>
        <v/>
      </c>
      <c r="AC39" s="56" t="str">
        <f t="shared" si="83"/>
        <v/>
      </c>
      <c r="AD39" s="56">
        <f t="shared" si="83"/>
        <v>1</v>
      </c>
      <c r="AE39" s="56">
        <f t="shared" si="83"/>
        <v>1</v>
      </c>
      <c r="AF39" s="56">
        <f t="shared" si="83"/>
        <v>1</v>
      </c>
      <c r="AG39" s="56">
        <f t="shared" si="83"/>
        <v>1</v>
      </c>
      <c r="AH39" s="56">
        <f t="shared" si="83"/>
        <v>1</v>
      </c>
      <c r="AI39" s="56">
        <f t="shared" si="83"/>
        <v>1</v>
      </c>
      <c r="AJ39" s="56">
        <f t="shared" si="83"/>
        <v>1</v>
      </c>
      <c r="AK39" s="56">
        <f t="shared" si="83"/>
        <v>1</v>
      </c>
      <c r="AL39" s="56">
        <f t="shared" si="84"/>
        <v>1</v>
      </c>
      <c r="AM39" s="56">
        <f t="shared" si="82"/>
        <v>1</v>
      </c>
      <c r="AN39" s="56">
        <f t="shared" si="82"/>
        <v>1</v>
      </c>
      <c r="AO39" s="56">
        <f t="shared" si="82"/>
        <v>1</v>
      </c>
      <c r="AP39" s="56">
        <f t="shared" si="82"/>
        <v>1</v>
      </c>
      <c r="AQ39" s="56">
        <f t="shared" si="89"/>
        <v>1</v>
      </c>
      <c r="AR39" s="56">
        <f t="shared" si="89"/>
        <v>1</v>
      </c>
      <c r="AS39" s="56">
        <f t="shared" si="89"/>
        <v>1</v>
      </c>
      <c r="AT39" s="56">
        <f t="shared" si="89"/>
        <v>1</v>
      </c>
      <c r="AU39" s="56">
        <f t="shared" si="89"/>
        <v>1</v>
      </c>
      <c r="AV39" s="56">
        <f t="shared" si="89"/>
        <v>1</v>
      </c>
      <c r="AW39" s="56">
        <f t="shared" si="89"/>
        <v>1</v>
      </c>
      <c r="AX39" s="56">
        <f t="shared" si="89"/>
        <v>1</v>
      </c>
      <c r="AY39" s="56">
        <f t="shared" si="89"/>
        <v>1</v>
      </c>
      <c r="AZ39" s="56">
        <f>+IFERROR(IF(AND(AY39=1,AZ$4&lt;$M39),1,IF(OR(AND($L39&gt;=AZ$4,$L39&lt;#REF!),AND($M39&gt;=AZ$4,$M39&lt;#REF!)),1,"")),"")</f>
        <v>1</v>
      </c>
      <c r="BA39" s="14" t="s">
        <v>58</v>
      </c>
    </row>
    <row r="40" spans="2:53" ht="30" customHeight="1" x14ac:dyDescent="0.4">
      <c r="B40" s="89" t="str">
        <f t="shared" si="7"/>
        <v>PJ管理</v>
      </c>
      <c r="C40" s="92" t="str">
        <f t="shared" si="91"/>
        <v>進捗管理</v>
      </c>
      <c r="D40" s="89" t="str">
        <f t="shared" si="91"/>
        <v>課題・リスク管理</v>
      </c>
      <c r="E40" s="57" t="s">
        <v>138</v>
      </c>
      <c r="F40" s="58" t="s">
        <v>139</v>
      </c>
      <c r="G40" s="58" t="s">
        <v>140</v>
      </c>
      <c r="H40" s="58" t="s">
        <v>121</v>
      </c>
      <c r="I40" s="59" t="s">
        <v>62</v>
      </c>
      <c r="J40" s="58"/>
      <c r="K40" s="60" t="s">
        <v>92</v>
      </c>
      <c r="L40" s="65">
        <v>45962</v>
      </c>
      <c r="M40" s="65">
        <v>46112</v>
      </c>
      <c r="N40" s="65">
        <v>45962</v>
      </c>
      <c r="O40" s="65">
        <v>46112</v>
      </c>
      <c r="P40" s="60">
        <f t="shared" si="92"/>
        <v>0</v>
      </c>
      <c r="Q40" s="60">
        <f t="shared" si="93"/>
        <v>0</v>
      </c>
      <c r="R40" s="59" t="s">
        <v>113</v>
      </c>
      <c r="S40" s="60" t="s">
        <v>126</v>
      </c>
      <c r="T40" s="59" t="s">
        <v>66</v>
      </c>
      <c r="U40" s="60" t="s">
        <v>57</v>
      </c>
      <c r="V40" s="66" t="str">
        <f t="shared" si="90"/>
        <v/>
      </c>
      <c r="W40" s="67" t="str">
        <f t="shared" si="90"/>
        <v/>
      </c>
      <c r="X40" s="67" t="str">
        <f t="shared" si="83"/>
        <v/>
      </c>
      <c r="Y40" s="67" t="str">
        <f t="shared" si="83"/>
        <v/>
      </c>
      <c r="Z40" s="67" t="str">
        <f t="shared" si="83"/>
        <v/>
      </c>
      <c r="AA40" s="67" t="str">
        <f t="shared" si="83"/>
        <v/>
      </c>
      <c r="AB40" s="67" t="str">
        <f t="shared" si="83"/>
        <v/>
      </c>
      <c r="AC40" s="67" t="str">
        <f t="shared" si="83"/>
        <v/>
      </c>
      <c r="AD40" s="67">
        <f t="shared" si="83"/>
        <v>1</v>
      </c>
      <c r="AE40" s="67">
        <f t="shared" si="83"/>
        <v>1</v>
      </c>
      <c r="AF40" s="67">
        <f t="shared" si="83"/>
        <v>1</v>
      </c>
      <c r="AG40" s="67">
        <f t="shared" si="83"/>
        <v>1</v>
      </c>
      <c r="AH40" s="67">
        <f t="shared" si="83"/>
        <v>1</v>
      </c>
      <c r="AI40" s="67">
        <f t="shared" si="83"/>
        <v>1</v>
      </c>
      <c r="AJ40" s="67">
        <f t="shared" si="83"/>
        <v>1</v>
      </c>
      <c r="AK40" s="67">
        <f t="shared" si="83"/>
        <v>1</v>
      </c>
      <c r="AL40" s="67">
        <f t="shared" si="84"/>
        <v>1</v>
      </c>
      <c r="AM40" s="67">
        <f t="shared" si="82"/>
        <v>1</v>
      </c>
      <c r="AN40" s="67">
        <f t="shared" si="82"/>
        <v>1</v>
      </c>
      <c r="AO40" s="67">
        <f t="shared" si="82"/>
        <v>1</v>
      </c>
      <c r="AP40" s="67">
        <f t="shared" si="82"/>
        <v>1</v>
      </c>
      <c r="AQ40" s="67">
        <f t="shared" si="89"/>
        <v>1</v>
      </c>
      <c r="AR40" s="67">
        <f t="shared" si="89"/>
        <v>1</v>
      </c>
      <c r="AS40" s="67">
        <f t="shared" si="89"/>
        <v>1</v>
      </c>
      <c r="AT40" s="67">
        <f t="shared" si="89"/>
        <v>1</v>
      </c>
      <c r="AU40" s="67">
        <f t="shared" si="89"/>
        <v>1</v>
      </c>
      <c r="AV40" s="67">
        <f t="shared" si="89"/>
        <v>1</v>
      </c>
      <c r="AW40" s="67">
        <f t="shared" si="89"/>
        <v>1</v>
      </c>
      <c r="AX40" s="67">
        <f t="shared" si="89"/>
        <v>1</v>
      </c>
      <c r="AY40" s="67">
        <f t="shared" si="89"/>
        <v>1</v>
      </c>
      <c r="AZ40" s="67">
        <f>+IFERROR(IF(AND(AY40=1,AZ$4&lt;$M40),1,IF(OR(AND($L40&gt;=AZ$4,$L40&lt;#REF!),AND($M40&gt;=AZ$4,$M40&lt;#REF!)),1,"")),"")</f>
        <v>1</v>
      </c>
      <c r="BA40" s="14" t="s">
        <v>58</v>
      </c>
    </row>
    <row r="41" spans="2:53" ht="21.95" customHeight="1" x14ac:dyDescent="0.4">
      <c r="B41" s="89" t="str">
        <f t="shared" si="7"/>
        <v>PJ管理</v>
      </c>
      <c r="C41" s="24" t="s">
        <v>141</v>
      </c>
      <c r="D41" s="25"/>
      <c r="E41" s="26"/>
      <c r="F41" s="27"/>
      <c r="G41" s="27"/>
      <c r="H41" s="27"/>
      <c r="I41" s="28"/>
      <c r="J41" s="27"/>
      <c r="K41" s="29"/>
      <c r="L41" s="30"/>
      <c r="M41" s="31"/>
      <c r="N41" s="30"/>
      <c r="O41" s="31"/>
      <c r="P41" s="30"/>
      <c r="Q41" s="31"/>
      <c r="R41" s="32"/>
      <c r="S41" s="33"/>
      <c r="T41" s="28"/>
      <c r="U41" s="33"/>
      <c r="V41" s="34" t="str">
        <f>+IFERROR(IF(AND(U41=1,V$4&lt;$M41),1,IF(OR(AND($L41&gt;=V$4,$L41&lt;W$4),AND($M41&gt;=V$4,$M41&lt;W$4)),1,"")),"")</f>
        <v/>
      </c>
      <c r="W41" s="35" t="str">
        <f>+IFERROR(IF(AND(V41=1,W$4&lt;$M41),1,IF(OR(AND($L41&gt;=W$4,$L41&lt;X$4),AND($M41&gt;=W$4,$M41&lt;X$4)),1,"")),"")</f>
        <v/>
      </c>
      <c r="X41" s="35" t="str">
        <f t="shared" si="83"/>
        <v/>
      </c>
      <c r="Y41" s="35" t="str">
        <f t="shared" si="83"/>
        <v/>
      </c>
      <c r="Z41" s="35" t="str">
        <f t="shared" si="83"/>
        <v/>
      </c>
      <c r="AA41" s="35" t="str">
        <f t="shared" si="83"/>
        <v/>
      </c>
      <c r="AB41" s="35" t="str">
        <f t="shared" si="83"/>
        <v/>
      </c>
      <c r="AC41" s="35" t="str">
        <f t="shared" si="83"/>
        <v/>
      </c>
      <c r="AD41" s="35" t="str">
        <f t="shared" si="83"/>
        <v/>
      </c>
      <c r="AE41" s="35" t="str">
        <f t="shared" si="83"/>
        <v/>
      </c>
      <c r="AF41" s="35" t="str">
        <f t="shared" si="83"/>
        <v/>
      </c>
      <c r="AG41" s="35" t="str">
        <f t="shared" si="83"/>
        <v/>
      </c>
      <c r="AH41" s="35" t="str">
        <f t="shared" si="83"/>
        <v/>
      </c>
      <c r="AI41" s="35" t="str">
        <f t="shared" si="83"/>
        <v/>
      </c>
      <c r="AJ41" s="35" t="str">
        <f t="shared" si="83"/>
        <v/>
      </c>
      <c r="AK41" s="35" t="str">
        <f t="shared" si="83"/>
        <v/>
      </c>
      <c r="AL41" s="35" t="str">
        <f t="shared" si="84"/>
        <v/>
      </c>
      <c r="AM41" s="35" t="str">
        <f t="shared" si="82"/>
        <v/>
      </c>
      <c r="AN41" s="35" t="str">
        <f t="shared" si="82"/>
        <v/>
      </c>
      <c r="AO41" s="35" t="str">
        <f t="shared" si="82"/>
        <v/>
      </c>
      <c r="AP41" s="35" t="str">
        <f t="shared" si="82"/>
        <v/>
      </c>
      <c r="AQ41" s="35" t="str">
        <f t="shared" si="89"/>
        <v/>
      </c>
      <c r="AR41" s="35" t="str">
        <f t="shared" si="89"/>
        <v/>
      </c>
      <c r="AS41" s="35" t="str">
        <f t="shared" si="89"/>
        <v/>
      </c>
      <c r="AT41" s="35" t="str">
        <f t="shared" si="89"/>
        <v/>
      </c>
      <c r="AU41" s="35" t="str">
        <f t="shared" si="89"/>
        <v/>
      </c>
      <c r="AV41" s="35" t="str">
        <f t="shared" si="89"/>
        <v/>
      </c>
      <c r="AW41" s="35" t="str">
        <f t="shared" si="89"/>
        <v/>
      </c>
      <c r="AX41" s="35" t="str">
        <f t="shared" si="89"/>
        <v/>
      </c>
      <c r="AY41" s="35" t="str">
        <f t="shared" si="89"/>
        <v/>
      </c>
      <c r="AZ41" s="35" t="str">
        <f>+IFERROR(IF(AND(AY41=1,AZ$4&lt;$M41),1,IF(OR(AND($L41&gt;=AZ$4,$L41&lt;#REF!),AND($M41&gt;=AZ$4,$M41&lt;#REF!)),1,"")),"")</f>
        <v/>
      </c>
      <c r="BA41" s="14" t="s">
        <v>31</v>
      </c>
    </row>
    <row r="42" spans="2:53" ht="21.95" customHeight="1" x14ac:dyDescent="0.4">
      <c r="B42" s="89" t="str">
        <f>B41</f>
        <v>PJ管理</v>
      </c>
      <c r="C42" s="92" t="str">
        <f>C41</f>
        <v>コミュニケーション</v>
      </c>
      <c r="D42" s="36" t="s">
        <v>142</v>
      </c>
      <c r="E42" s="37"/>
      <c r="F42" s="38"/>
      <c r="G42" s="38"/>
      <c r="H42" s="38"/>
      <c r="I42" s="39"/>
      <c r="J42" s="38"/>
      <c r="K42" s="40"/>
      <c r="L42" s="30"/>
      <c r="M42" s="41"/>
      <c r="N42" s="30"/>
      <c r="O42" s="41"/>
      <c r="P42" s="30"/>
      <c r="Q42" s="41"/>
      <c r="R42" s="32"/>
      <c r="S42" s="33"/>
      <c r="T42" s="28"/>
      <c r="U42" s="33"/>
      <c r="V42" s="34" t="str">
        <f t="shared" ref="V42:W43" si="94">+IFERROR(IF(AND(U42=1,V$4&lt;$M42),1,IF(OR(AND($L42&gt;=V$4,$L42&lt;W$4),AND($M42&gt;=V$4,$M42&lt;W$4)),1,"")),"")</f>
        <v/>
      </c>
      <c r="W42" s="35" t="str">
        <f t="shared" si="94"/>
        <v/>
      </c>
      <c r="X42" s="35" t="str">
        <f t="shared" si="83"/>
        <v/>
      </c>
      <c r="Y42" s="35" t="str">
        <f t="shared" si="83"/>
        <v/>
      </c>
      <c r="Z42" s="35" t="str">
        <f t="shared" si="83"/>
        <v/>
      </c>
      <c r="AA42" s="35" t="str">
        <f t="shared" si="83"/>
        <v/>
      </c>
      <c r="AB42" s="35" t="str">
        <f t="shared" si="83"/>
        <v/>
      </c>
      <c r="AC42" s="35" t="str">
        <f t="shared" si="83"/>
        <v/>
      </c>
      <c r="AD42" s="35" t="str">
        <f t="shared" si="83"/>
        <v/>
      </c>
      <c r="AE42" s="35" t="str">
        <f t="shared" si="83"/>
        <v/>
      </c>
      <c r="AF42" s="35" t="str">
        <f t="shared" si="83"/>
        <v/>
      </c>
      <c r="AG42" s="35" t="str">
        <f t="shared" si="83"/>
        <v/>
      </c>
      <c r="AH42" s="35" t="str">
        <f t="shared" si="83"/>
        <v/>
      </c>
      <c r="AI42" s="35" t="str">
        <f t="shared" si="83"/>
        <v/>
      </c>
      <c r="AJ42" s="35" t="str">
        <f t="shared" si="83"/>
        <v/>
      </c>
      <c r="AK42" s="35" t="str">
        <f t="shared" si="83"/>
        <v/>
      </c>
      <c r="AL42" s="35" t="str">
        <f t="shared" si="84"/>
        <v/>
      </c>
      <c r="AM42" s="35" t="str">
        <f t="shared" si="82"/>
        <v/>
      </c>
      <c r="AN42" s="35" t="str">
        <f t="shared" si="82"/>
        <v/>
      </c>
      <c r="AO42" s="35" t="str">
        <f t="shared" si="82"/>
        <v/>
      </c>
      <c r="AP42" s="35" t="str">
        <f t="shared" si="82"/>
        <v/>
      </c>
      <c r="AQ42" s="35" t="str">
        <f t="shared" si="89"/>
        <v/>
      </c>
      <c r="AR42" s="35" t="str">
        <f t="shared" si="89"/>
        <v/>
      </c>
      <c r="AS42" s="35" t="str">
        <f t="shared" si="89"/>
        <v/>
      </c>
      <c r="AT42" s="35" t="str">
        <f t="shared" si="89"/>
        <v/>
      </c>
      <c r="AU42" s="35" t="str">
        <f t="shared" si="89"/>
        <v/>
      </c>
      <c r="AV42" s="35" t="str">
        <f t="shared" si="89"/>
        <v/>
      </c>
      <c r="AW42" s="35" t="str">
        <f t="shared" si="89"/>
        <v/>
      </c>
      <c r="AX42" s="35" t="str">
        <f t="shared" si="89"/>
        <v/>
      </c>
      <c r="AY42" s="35" t="str">
        <f t="shared" si="89"/>
        <v/>
      </c>
      <c r="AZ42" s="35" t="str">
        <f>+IFERROR(IF(AND(AY42=1,AZ$4&lt;$M42),1,IF(OR(AND($L42&gt;=AZ$4,$L42&lt;#REF!),AND($M42&gt;=AZ$4,$M42&lt;#REF!)),1,"")),"")</f>
        <v/>
      </c>
      <c r="BA42" s="14" t="s">
        <v>31</v>
      </c>
    </row>
    <row r="43" spans="2:53" ht="30" customHeight="1" x14ac:dyDescent="0.4">
      <c r="B43" s="89" t="str">
        <f t="shared" si="7"/>
        <v>PJ管理</v>
      </c>
      <c r="C43" s="92" t="str">
        <f>C42</f>
        <v>コミュニケーション</v>
      </c>
      <c r="D43" s="89" t="str">
        <f t="shared" ref="D43" si="95">D42</f>
        <v>情報共有・報告</v>
      </c>
      <c r="E43" s="50" t="s">
        <v>143</v>
      </c>
      <c r="F43" s="51" t="s">
        <v>144</v>
      </c>
      <c r="G43" s="51" t="s">
        <v>145</v>
      </c>
      <c r="H43" s="51" t="s">
        <v>121</v>
      </c>
      <c r="I43" s="52" t="s">
        <v>62</v>
      </c>
      <c r="J43" s="51"/>
      <c r="K43" s="71" t="s">
        <v>92</v>
      </c>
      <c r="L43" s="72">
        <v>45962</v>
      </c>
      <c r="M43" s="72">
        <v>46112</v>
      </c>
      <c r="N43" s="72">
        <v>45962</v>
      </c>
      <c r="O43" s="72">
        <v>46112</v>
      </c>
      <c r="P43" s="71">
        <f>IF(N43="","",N43-L43)</f>
        <v>0</v>
      </c>
      <c r="Q43" s="71">
        <f>IF(O43="","",O43-M43)</f>
        <v>0</v>
      </c>
      <c r="R43" s="73"/>
      <c r="S43" s="71"/>
      <c r="T43" s="73" t="s">
        <v>56</v>
      </c>
      <c r="U43" s="60" t="s">
        <v>57</v>
      </c>
      <c r="V43" s="55" t="str">
        <f t="shared" si="94"/>
        <v/>
      </c>
      <c r="W43" s="56" t="str">
        <f t="shared" si="94"/>
        <v/>
      </c>
      <c r="X43" s="56" t="str">
        <f t="shared" si="83"/>
        <v/>
      </c>
      <c r="Y43" s="56" t="str">
        <f t="shared" si="83"/>
        <v/>
      </c>
      <c r="Z43" s="56" t="str">
        <f t="shared" si="83"/>
        <v/>
      </c>
      <c r="AA43" s="56" t="str">
        <f t="shared" si="83"/>
        <v/>
      </c>
      <c r="AB43" s="56" t="str">
        <f t="shared" si="83"/>
        <v/>
      </c>
      <c r="AC43" s="56" t="str">
        <f t="shared" si="83"/>
        <v/>
      </c>
      <c r="AD43" s="56">
        <f t="shared" si="83"/>
        <v>1</v>
      </c>
      <c r="AE43" s="56">
        <f t="shared" si="83"/>
        <v>1</v>
      </c>
      <c r="AF43" s="56">
        <f t="shared" si="83"/>
        <v>1</v>
      </c>
      <c r="AG43" s="56">
        <f t="shared" si="83"/>
        <v>1</v>
      </c>
      <c r="AH43" s="56">
        <f t="shared" si="83"/>
        <v>1</v>
      </c>
      <c r="AI43" s="56">
        <f t="shared" si="83"/>
        <v>1</v>
      </c>
      <c r="AJ43" s="56">
        <f t="shared" si="83"/>
        <v>1</v>
      </c>
      <c r="AK43" s="56">
        <f t="shared" si="83"/>
        <v>1</v>
      </c>
      <c r="AL43" s="56">
        <f t="shared" si="84"/>
        <v>1</v>
      </c>
      <c r="AM43" s="56">
        <f t="shared" si="84"/>
        <v>1</v>
      </c>
      <c r="AN43" s="56">
        <f t="shared" si="84"/>
        <v>1</v>
      </c>
      <c r="AO43" s="56">
        <f t="shared" si="84"/>
        <v>1</v>
      </c>
      <c r="AP43" s="56">
        <f t="shared" si="84"/>
        <v>1</v>
      </c>
      <c r="AQ43" s="56">
        <f t="shared" si="89"/>
        <v>1</v>
      </c>
      <c r="AR43" s="56">
        <f t="shared" si="89"/>
        <v>1</v>
      </c>
      <c r="AS43" s="56">
        <f t="shared" si="89"/>
        <v>1</v>
      </c>
      <c r="AT43" s="56">
        <f t="shared" si="89"/>
        <v>1</v>
      </c>
      <c r="AU43" s="56">
        <f t="shared" si="89"/>
        <v>1</v>
      </c>
      <c r="AV43" s="56">
        <f t="shared" si="89"/>
        <v>1</v>
      </c>
      <c r="AW43" s="56">
        <f t="shared" si="89"/>
        <v>1</v>
      </c>
      <c r="AX43" s="56">
        <f t="shared" si="89"/>
        <v>1</v>
      </c>
      <c r="AY43" s="56">
        <f t="shared" si="89"/>
        <v>1</v>
      </c>
      <c r="AZ43" s="67">
        <f>+IFERROR(IF(AND(AY43=1,AZ$4&lt;$M43),1,IF(OR(AND($L43&gt;=AZ$4,$L43&lt;#REF!),AND($M43&gt;=AZ$4,$M43&lt;#REF!)),1,"")),"")</f>
        <v>1</v>
      </c>
      <c r="BA43" s="14" t="s">
        <v>58</v>
      </c>
    </row>
    <row r="44" spans="2:53" ht="21.95" customHeight="1" x14ac:dyDescent="0.4">
      <c r="B44" s="89" t="str">
        <f t="shared" si="7"/>
        <v>PJ管理</v>
      </c>
      <c r="C44" s="24" t="s">
        <v>146</v>
      </c>
      <c r="D44" s="25"/>
      <c r="E44" s="26"/>
      <c r="F44" s="27"/>
      <c r="G44" s="27"/>
      <c r="H44" s="27"/>
      <c r="I44" s="28"/>
      <c r="J44" s="27"/>
      <c r="K44" s="29"/>
      <c r="L44" s="30"/>
      <c r="M44" s="31"/>
      <c r="N44" s="30"/>
      <c r="O44" s="31"/>
      <c r="P44" s="30"/>
      <c r="Q44" s="31"/>
      <c r="R44" s="32"/>
      <c r="S44" s="33"/>
      <c r="T44" s="28"/>
      <c r="U44" s="33"/>
      <c r="V44" s="34" t="str">
        <f>+IFERROR(IF(AND(U44=1,V$4&lt;$M44),1,IF(OR(AND($L44&gt;=V$4,$L44&lt;W$4),AND($M44&gt;=V$4,$M44&lt;W$4)),1,"")),"")</f>
        <v/>
      </c>
      <c r="W44" s="35" t="str">
        <f>+IFERROR(IF(AND(V44=1,W$4&lt;$M44),1,IF(OR(AND($L44&gt;=W$4,$L44&lt;X$4),AND($M44&gt;=W$4,$M44&lt;X$4)),1,"")),"")</f>
        <v/>
      </c>
      <c r="X44" s="35" t="str">
        <f t="shared" ref="X44:AM59" si="96">+IFERROR(IF(AND(W44=1,X$4&lt;$M44),1,IF(OR(AND($L44&gt;=X$4,$L44&lt;Y$4),AND($M44&gt;=X$4,$M44&lt;Y$4)),1,"")),"")</f>
        <v/>
      </c>
      <c r="Y44" s="35" t="str">
        <f t="shared" si="96"/>
        <v/>
      </c>
      <c r="Z44" s="35" t="str">
        <f t="shared" si="96"/>
        <v/>
      </c>
      <c r="AA44" s="35" t="str">
        <f t="shared" si="96"/>
        <v/>
      </c>
      <c r="AB44" s="35" t="str">
        <f t="shared" si="96"/>
        <v/>
      </c>
      <c r="AC44" s="35" t="str">
        <f t="shared" si="96"/>
        <v/>
      </c>
      <c r="AD44" s="35" t="str">
        <f t="shared" si="96"/>
        <v/>
      </c>
      <c r="AE44" s="35" t="str">
        <f t="shared" si="96"/>
        <v/>
      </c>
      <c r="AF44" s="35" t="str">
        <f t="shared" si="96"/>
        <v/>
      </c>
      <c r="AG44" s="35" t="str">
        <f t="shared" si="96"/>
        <v/>
      </c>
      <c r="AH44" s="35" t="str">
        <f t="shared" si="96"/>
        <v/>
      </c>
      <c r="AI44" s="35" t="str">
        <f t="shared" si="96"/>
        <v/>
      </c>
      <c r="AJ44" s="35" t="str">
        <f t="shared" si="96"/>
        <v/>
      </c>
      <c r="AK44" s="35" t="str">
        <f t="shared" si="96"/>
        <v/>
      </c>
      <c r="AL44" s="35" t="str">
        <f t="shared" si="96"/>
        <v/>
      </c>
      <c r="AM44" s="35" t="str">
        <f t="shared" si="96"/>
        <v/>
      </c>
      <c r="AN44" s="35" t="str">
        <f t="shared" ref="AN44:AY59" si="97">+IFERROR(IF(AND(AM44=1,AN$4&lt;$M44),1,IF(OR(AND($L44&gt;=AN$4,$L44&lt;AO$4),AND($M44&gt;=AN$4,$M44&lt;AO$4)),1,"")),"")</f>
        <v/>
      </c>
      <c r="AO44" s="35" t="str">
        <f t="shared" si="97"/>
        <v/>
      </c>
      <c r="AP44" s="35" t="str">
        <f t="shared" si="97"/>
        <v/>
      </c>
      <c r="AQ44" s="35" t="str">
        <f t="shared" si="89"/>
        <v/>
      </c>
      <c r="AR44" s="35" t="str">
        <f t="shared" si="89"/>
        <v/>
      </c>
      <c r="AS44" s="35" t="str">
        <f t="shared" si="89"/>
        <v/>
      </c>
      <c r="AT44" s="35" t="str">
        <f t="shared" si="89"/>
        <v/>
      </c>
      <c r="AU44" s="35" t="str">
        <f t="shared" si="89"/>
        <v/>
      </c>
      <c r="AV44" s="35" t="str">
        <f t="shared" si="89"/>
        <v/>
      </c>
      <c r="AW44" s="35" t="str">
        <f t="shared" si="89"/>
        <v/>
      </c>
      <c r="AX44" s="35" t="str">
        <f t="shared" si="89"/>
        <v/>
      </c>
      <c r="AY44" s="35" t="str">
        <f t="shared" si="89"/>
        <v/>
      </c>
      <c r="AZ44" s="35" t="str">
        <f>+IFERROR(IF(AND(AY44=1,AZ$4&lt;$M44),1,IF(OR(AND($L44&gt;=AZ$4,$L44&lt;#REF!),AND($M44&gt;=AZ$4,$M44&lt;#REF!)),1,"")),"")</f>
        <v/>
      </c>
      <c r="BA44" s="14" t="s">
        <v>31</v>
      </c>
    </row>
    <row r="45" spans="2:53" ht="21.95" customHeight="1" x14ac:dyDescent="0.4">
      <c r="B45" s="89" t="str">
        <f t="shared" si="7"/>
        <v>PJ管理</v>
      </c>
      <c r="C45" s="92" t="str">
        <f>C44</f>
        <v>品質管理</v>
      </c>
      <c r="D45" s="36" t="s">
        <v>147</v>
      </c>
      <c r="E45" s="37"/>
      <c r="F45" s="38"/>
      <c r="G45" s="38"/>
      <c r="H45" s="38"/>
      <c r="I45" s="39"/>
      <c r="J45" s="38"/>
      <c r="K45" s="40"/>
      <c r="L45" s="30"/>
      <c r="M45" s="41"/>
      <c r="N45" s="30"/>
      <c r="O45" s="41"/>
      <c r="P45" s="30"/>
      <c r="Q45" s="41"/>
      <c r="R45" s="32"/>
      <c r="S45" s="33"/>
      <c r="T45" s="28"/>
      <c r="U45" s="33"/>
      <c r="V45" s="34" t="str">
        <f t="shared" ref="V45:W50" si="98">+IFERROR(IF(AND(U45=1,V$4&lt;$M45),1,IF(OR(AND($L45&gt;=V$4,$L45&lt;W$4),AND($M45&gt;=V$4,$M45&lt;W$4)),1,"")),"")</f>
        <v/>
      </c>
      <c r="W45" s="35" t="str">
        <f t="shared" si="98"/>
        <v/>
      </c>
      <c r="X45" s="35" t="str">
        <f t="shared" si="96"/>
        <v/>
      </c>
      <c r="Y45" s="35" t="str">
        <f t="shared" si="96"/>
        <v/>
      </c>
      <c r="Z45" s="35" t="str">
        <f t="shared" si="96"/>
        <v/>
      </c>
      <c r="AA45" s="35" t="str">
        <f t="shared" si="96"/>
        <v/>
      </c>
      <c r="AB45" s="35" t="str">
        <f t="shared" si="96"/>
        <v/>
      </c>
      <c r="AC45" s="35" t="str">
        <f t="shared" si="96"/>
        <v/>
      </c>
      <c r="AD45" s="35" t="str">
        <f t="shared" si="96"/>
        <v/>
      </c>
      <c r="AE45" s="35" t="str">
        <f t="shared" si="96"/>
        <v/>
      </c>
      <c r="AF45" s="35" t="str">
        <f t="shared" si="96"/>
        <v/>
      </c>
      <c r="AG45" s="35" t="str">
        <f t="shared" si="96"/>
        <v/>
      </c>
      <c r="AH45" s="35" t="str">
        <f t="shared" si="96"/>
        <v/>
      </c>
      <c r="AI45" s="35" t="str">
        <f t="shared" si="96"/>
        <v/>
      </c>
      <c r="AJ45" s="35" t="str">
        <f t="shared" si="96"/>
        <v/>
      </c>
      <c r="AK45" s="35" t="str">
        <f t="shared" si="96"/>
        <v/>
      </c>
      <c r="AL45" s="35" t="str">
        <f t="shared" si="96"/>
        <v/>
      </c>
      <c r="AM45" s="35" t="str">
        <f t="shared" si="96"/>
        <v/>
      </c>
      <c r="AN45" s="35" t="str">
        <f t="shared" si="97"/>
        <v/>
      </c>
      <c r="AO45" s="35" t="str">
        <f t="shared" si="97"/>
        <v/>
      </c>
      <c r="AP45" s="35" t="str">
        <f t="shared" si="97"/>
        <v/>
      </c>
      <c r="AQ45" s="35" t="str">
        <f t="shared" si="89"/>
        <v/>
      </c>
      <c r="AR45" s="35" t="str">
        <f t="shared" si="89"/>
        <v/>
      </c>
      <c r="AS45" s="35" t="str">
        <f t="shared" si="89"/>
        <v/>
      </c>
      <c r="AT45" s="35" t="str">
        <f t="shared" si="89"/>
        <v/>
      </c>
      <c r="AU45" s="35" t="str">
        <f t="shared" si="89"/>
        <v/>
      </c>
      <c r="AV45" s="35" t="str">
        <f t="shared" si="89"/>
        <v/>
      </c>
      <c r="AW45" s="35" t="str">
        <f t="shared" si="89"/>
        <v/>
      </c>
      <c r="AX45" s="35" t="str">
        <f t="shared" si="89"/>
        <v/>
      </c>
      <c r="AY45" s="35" t="str">
        <f t="shared" si="89"/>
        <v/>
      </c>
      <c r="AZ45" s="35" t="str">
        <f>+IFERROR(IF(AND(AY45=1,AZ$4&lt;$M45),1,IF(OR(AND($L45&gt;=AZ$4,$L45&lt;#REF!),AND($M45&gt;=AZ$4,$M45&lt;#REF!)),1,"")),"")</f>
        <v/>
      </c>
      <c r="BA45" s="14" t="s">
        <v>31</v>
      </c>
    </row>
    <row r="46" spans="2:53" ht="30" customHeight="1" x14ac:dyDescent="0.4">
      <c r="B46" s="89" t="str">
        <f t="shared" si="7"/>
        <v>PJ管理</v>
      </c>
      <c r="C46" s="91" t="str">
        <f t="shared" ref="C46:D50" si="99">C45</f>
        <v>品質管理</v>
      </c>
      <c r="D46" s="89" t="str">
        <f t="shared" si="99"/>
        <v>品質基準策定</v>
      </c>
      <c r="E46" s="43" t="s">
        <v>148</v>
      </c>
      <c r="F46" s="44" t="s">
        <v>149</v>
      </c>
      <c r="G46" s="44" t="s">
        <v>150</v>
      </c>
      <c r="H46" s="44" t="s">
        <v>121</v>
      </c>
      <c r="I46" s="45" t="s">
        <v>53</v>
      </c>
      <c r="J46" s="44" t="s">
        <v>151</v>
      </c>
      <c r="K46" s="46" t="s">
        <v>64</v>
      </c>
      <c r="L46" s="47">
        <v>45902</v>
      </c>
      <c r="M46" s="47">
        <v>45902</v>
      </c>
      <c r="N46" s="47">
        <v>45902</v>
      </c>
      <c r="O46" s="47">
        <v>45902</v>
      </c>
      <c r="P46" s="46">
        <f t="shared" ref="P46:P47" si="100">IF(N46="","",N46-L46)</f>
        <v>0</v>
      </c>
      <c r="Q46" s="46">
        <f t="shared" ref="Q46:Q47" si="101">IF(O46="","",O46-M46)</f>
        <v>0</v>
      </c>
      <c r="R46" s="52" t="s">
        <v>113</v>
      </c>
      <c r="S46" s="53" t="s">
        <v>126</v>
      </c>
      <c r="T46" s="52" t="s">
        <v>66</v>
      </c>
      <c r="U46" s="53" t="s">
        <v>57</v>
      </c>
      <c r="V46" s="48">
        <f t="shared" si="98"/>
        <v>1</v>
      </c>
      <c r="W46" s="49" t="str">
        <f t="shared" si="98"/>
        <v/>
      </c>
      <c r="X46" s="49" t="str">
        <f t="shared" si="96"/>
        <v/>
      </c>
      <c r="Y46" s="49" t="str">
        <f t="shared" si="96"/>
        <v/>
      </c>
      <c r="Z46" s="49" t="str">
        <f t="shared" si="96"/>
        <v/>
      </c>
      <c r="AA46" s="49" t="str">
        <f t="shared" si="96"/>
        <v/>
      </c>
      <c r="AB46" s="49" t="str">
        <f t="shared" si="96"/>
        <v/>
      </c>
      <c r="AC46" s="49" t="str">
        <f t="shared" si="96"/>
        <v/>
      </c>
      <c r="AD46" s="49" t="str">
        <f t="shared" si="96"/>
        <v/>
      </c>
      <c r="AE46" s="49" t="str">
        <f t="shared" si="96"/>
        <v/>
      </c>
      <c r="AF46" s="49" t="str">
        <f t="shared" si="96"/>
        <v/>
      </c>
      <c r="AG46" s="49" t="str">
        <f t="shared" si="96"/>
        <v/>
      </c>
      <c r="AH46" s="49" t="str">
        <f t="shared" si="96"/>
        <v/>
      </c>
      <c r="AI46" s="49" t="str">
        <f t="shared" si="96"/>
        <v/>
      </c>
      <c r="AJ46" s="49" t="str">
        <f t="shared" si="96"/>
        <v/>
      </c>
      <c r="AK46" s="49" t="str">
        <f t="shared" si="96"/>
        <v/>
      </c>
      <c r="AL46" s="49" t="str">
        <f t="shared" si="96"/>
        <v/>
      </c>
      <c r="AM46" s="49" t="str">
        <f t="shared" si="96"/>
        <v/>
      </c>
      <c r="AN46" s="49" t="str">
        <f t="shared" si="97"/>
        <v/>
      </c>
      <c r="AO46" s="49" t="str">
        <f t="shared" si="97"/>
        <v/>
      </c>
      <c r="AP46" s="49" t="str">
        <f t="shared" si="97"/>
        <v/>
      </c>
      <c r="AQ46" s="49" t="str">
        <f t="shared" si="89"/>
        <v/>
      </c>
      <c r="AR46" s="49" t="str">
        <f t="shared" si="89"/>
        <v/>
      </c>
      <c r="AS46" s="49" t="str">
        <f t="shared" si="89"/>
        <v/>
      </c>
      <c r="AT46" s="49" t="str">
        <f t="shared" si="89"/>
        <v/>
      </c>
      <c r="AU46" s="49" t="str">
        <f t="shared" si="89"/>
        <v/>
      </c>
      <c r="AV46" s="49" t="str">
        <f t="shared" si="89"/>
        <v/>
      </c>
      <c r="AW46" s="49" t="str">
        <f t="shared" si="89"/>
        <v/>
      </c>
      <c r="AX46" s="49" t="str">
        <f t="shared" si="89"/>
        <v/>
      </c>
      <c r="AY46" s="49" t="str">
        <f t="shared" si="89"/>
        <v/>
      </c>
      <c r="AZ46" s="49" t="str">
        <f>+IFERROR(IF(AND(AY46=1,AZ$4&lt;$M46),1,IF(OR(AND($L46&gt;=AZ$4,$L46&lt;#REF!),AND($M46&gt;=AZ$4,$M46&lt;#REF!)),1,"")),"")</f>
        <v/>
      </c>
      <c r="BA46" s="14" t="s">
        <v>58</v>
      </c>
    </row>
    <row r="47" spans="2:53" ht="30" customHeight="1" x14ac:dyDescent="0.4">
      <c r="B47" s="89" t="str">
        <f t="shared" si="7"/>
        <v>PJ管理</v>
      </c>
      <c r="C47" s="91" t="str">
        <f t="shared" si="99"/>
        <v>品質管理</v>
      </c>
      <c r="D47" s="89" t="str">
        <f t="shared" si="99"/>
        <v>品質基準策定</v>
      </c>
      <c r="E47" s="57" t="s">
        <v>152</v>
      </c>
      <c r="F47" s="58" t="s">
        <v>153</v>
      </c>
      <c r="G47" s="58" t="s">
        <v>154</v>
      </c>
      <c r="H47" s="58" t="s">
        <v>121</v>
      </c>
      <c r="I47" s="59" t="s">
        <v>62</v>
      </c>
      <c r="J47" s="58"/>
      <c r="K47" s="60" t="s">
        <v>92</v>
      </c>
      <c r="L47" s="54">
        <v>46054</v>
      </c>
      <c r="M47" s="54">
        <v>46112</v>
      </c>
      <c r="N47" s="54">
        <v>46054</v>
      </c>
      <c r="O47" s="54">
        <v>46112</v>
      </c>
      <c r="P47" s="53">
        <f t="shared" si="100"/>
        <v>0</v>
      </c>
      <c r="Q47" s="53">
        <f t="shared" si="101"/>
        <v>0</v>
      </c>
      <c r="R47" s="52" t="s">
        <v>113</v>
      </c>
      <c r="S47" s="53" t="s">
        <v>126</v>
      </c>
      <c r="T47" s="59" t="s">
        <v>56</v>
      </c>
      <c r="U47" s="60" t="s">
        <v>57</v>
      </c>
      <c r="V47" s="55" t="str">
        <f t="shared" si="98"/>
        <v/>
      </c>
      <c r="W47" s="56" t="str">
        <f t="shared" si="98"/>
        <v/>
      </c>
      <c r="X47" s="56" t="str">
        <f t="shared" si="96"/>
        <v/>
      </c>
      <c r="Y47" s="56" t="str">
        <f t="shared" si="96"/>
        <v/>
      </c>
      <c r="Z47" s="56" t="str">
        <f t="shared" si="96"/>
        <v/>
      </c>
      <c r="AA47" s="56" t="str">
        <f t="shared" si="96"/>
        <v/>
      </c>
      <c r="AB47" s="56" t="str">
        <f t="shared" si="96"/>
        <v/>
      </c>
      <c r="AC47" s="56" t="str">
        <f t="shared" si="96"/>
        <v/>
      </c>
      <c r="AD47" s="56" t="str">
        <f t="shared" si="96"/>
        <v/>
      </c>
      <c r="AE47" s="56" t="str">
        <f t="shared" si="96"/>
        <v/>
      </c>
      <c r="AF47" s="56" t="str">
        <f t="shared" si="96"/>
        <v/>
      </c>
      <c r="AG47" s="56" t="str">
        <f t="shared" si="96"/>
        <v/>
      </c>
      <c r="AH47" s="56" t="str">
        <f t="shared" si="96"/>
        <v/>
      </c>
      <c r="AI47" s="56" t="str">
        <f t="shared" si="96"/>
        <v/>
      </c>
      <c r="AJ47" s="56" t="str">
        <f t="shared" si="96"/>
        <v/>
      </c>
      <c r="AK47" s="56" t="str">
        <f t="shared" si="96"/>
        <v/>
      </c>
      <c r="AL47" s="56" t="str">
        <f t="shared" si="96"/>
        <v/>
      </c>
      <c r="AM47" s="56" t="str">
        <f t="shared" si="96"/>
        <v/>
      </c>
      <c r="AN47" s="56" t="str">
        <f t="shared" si="97"/>
        <v/>
      </c>
      <c r="AO47" s="56" t="str">
        <f t="shared" si="97"/>
        <v/>
      </c>
      <c r="AP47" s="56" t="str">
        <f t="shared" si="97"/>
        <v/>
      </c>
      <c r="AQ47" s="56">
        <f t="shared" si="89"/>
        <v>1</v>
      </c>
      <c r="AR47" s="56">
        <f t="shared" si="89"/>
        <v>1</v>
      </c>
      <c r="AS47" s="56">
        <f t="shared" si="89"/>
        <v>1</v>
      </c>
      <c r="AT47" s="56">
        <f t="shared" si="89"/>
        <v>1</v>
      </c>
      <c r="AU47" s="56">
        <f t="shared" si="89"/>
        <v>1</v>
      </c>
      <c r="AV47" s="56">
        <f t="shared" si="89"/>
        <v>1</v>
      </c>
      <c r="AW47" s="56">
        <f t="shared" si="89"/>
        <v>1</v>
      </c>
      <c r="AX47" s="56">
        <f t="shared" si="89"/>
        <v>1</v>
      </c>
      <c r="AY47" s="56">
        <f t="shared" si="89"/>
        <v>1</v>
      </c>
      <c r="AZ47" s="56">
        <f>+IFERROR(IF(AND(AY47=1,AZ$4&lt;$M47),1,IF(OR(AND($L47&gt;=AZ$4,$L47&lt;#REF!),AND($M47&gt;=AZ$4,$M47&lt;#REF!)),1,"")),"")</f>
        <v>1</v>
      </c>
      <c r="BA47" s="14" t="s">
        <v>58</v>
      </c>
    </row>
    <row r="48" spans="2:53" ht="21.95" customHeight="1" x14ac:dyDescent="0.4">
      <c r="B48" s="89" t="str">
        <f t="shared" si="7"/>
        <v>PJ管理</v>
      </c>
      <c r="C48" s="91" t="str">
        <f t="shared" si="99"/>
        <v>品質管理</v>
      </c>
      <c r="D48" s="36" t="s">
        <v>155</v>
      </c>
      <c r="E48" s="37"/>
      <c r="F48" s="38"/>
      <c r="G48" s="38"/>
      <c r="H48" s="38"/>
      <c r="I48" s="39"/>
      <c r="J48" s="38"/>
      <c r="K48" s="40"/>
      <c r="L48" s="30"/>
      <c r="M48" s="41"/>
      <c r="N48" s="30"/>
      <c r="O48" s="41"/>
      <c r="P48" s="30"/>
      <c r="Q48" s="41"/>
      <c r="R48" s="32"/>
      <c r="S48" s="33"/>
      <c r="T48" s="28"/>
      <c r="U48" s="33"/>
      <c r="V48" s="34" t="str">
        <f t="shared" si="98"/>
        <v/>
      </c>
      <c r="W48" s="35" t="str">
        <f t="shared" si="98"/>
        <v/>
      </c>
      <c r="X48" s="35" t="str">
        <f t="shared" si="96"/>
        <v/>
      </c>
      <c r="Y48" s="35" t="str">
        <f t="shared" si="96"/>
        <v/>
      </c>
      <c r="Z48" s="35" t="str">
        <f t="shared" si="96"/>
        <v/>
      </c>
      <c r="AA48" s="35" t="str">
        <f t="shared" si="96"/>
        <v/>
      </c>
      <c r="AB48" s="35" t="str">
        <f t="shared" si="96"/>
        <v/>
      </c>
      <c r="AC48" s="35" t="str">
        <f t="shared" si="96"/>
        <v/>
      </c>
      <c r="AD48" s="35" t="str">
        <f t="shared" si="96"/>
        <v/>
      </c>
      <c r="AE48" s="35" t="str">
        <f t="shared" si="96"/>
        <v/>
      </c>
      <c r="AF48" s="35" t="str">
        <f t="shared" si="96"/>
        <v/>
      </c>
      <c r="AG48" s="35" t="str">
        <f t="shared" si="96"/>
        <v/>
      </c>
      <c r="AH48" s="35" t="str">
        <f t="shared" si="96"/>
        <v/>
      </c>
      <c r="AI48" s="35" t="str">
        <f t="shared" si="96"/>
        <v/>
      </c>
      <c r="AJ48" s="35" t="str">
        <f t="shared" si="96"/>
        <v/>
      </c>
      <c r="AK48" s="35" t="str">
        <f t="shared" si="96"/>
        <v/>
      </c>
      <c r="AL48" s="35" t="str">
        <f t="shared" si="96"/>
        <v/>
      </c>
      <c r="AM48" s="35" t="str">
        <f t="shared" si="96"/>
        <v/>
      </c>
      <c r="AN48" s="35" t="str">
        <f t="shared" si="97"/>
        <v/>
      </c>
      <c r="AO48" s="35" t="str">
        <f t="shared" si="97"/>
        <v/>
      </c>
      <c r="AP48" s="35" t="str">
        <f t="shared" si="97"/>
        <v/>
      </c>
      <c r="AQ48" s="35" t="str">
        <f t="shared" si="89"/>
        <v/>
      </c>
      <c r="AR48" s="35" t="str">
        <f t="shared" si="89"/>
        <v/>
      </c>
      <c r="AS48" s="35" t="str">
        <f t="shared" si="89"/>
        <v/>
      </c>
      <c r="AT48" s="35" t="str">
        <f t="shared" si="89"/>
        <v/>
      </c>
      <c r="AU48" s="35" t="str">
        <f t="shared" si="89"/>
        <v/>
      </c>
      <c r="AV48" s="35" t="str">
        <f t="shared" si="89"/>
        <v/>
      </c>
      <c r="AW48" s="35" t="str">
        <f t="shared" si="89"/>
        <v/>
      </c>
      <c r="AX48" s="35" t="str">
        <f t="shared" si="89"/>
        <v/>
      </c>
      <c r="AY48" s="35" t="str">
        <f t="shared" si="89"/>
        <v/>
      </c>
      <c r="AZ48" s="35" t="str">
        <f>+IFERROR(IF(AND(AY48=1,AZ$4&lt;$M48),1,IF(OR(AND($L48&gt;=AZ$4,$L48&lt;#REF!),AND($M48&gt;=AZ$4,$M48&lt;#REF!)),1,"")),"")</f>
        <v/>
      </c>
      <c r="BA48" s="14" t="s">
        <v>31</v>
      </c>
    </row>
    <row r="49" spans="2:53" ht="30" customHeight="1" x14ac:dyDescent="0.4">
      <c r="B49" s="89" t="str">
        <f t="shared" si="7"/>
        <v>PJ管理</v>
      </c>
      <c r="C49" s="91" t="str">
        <f t="shared" si="99"/>
        <v>品質管理</v>
      </c>
      <c r="D49" s="89" t="str">
        <f t="shared" si="99"/>
        <v>成果物レビュー</v>
      </c>
      <c r="E49" s="43" t="s">
        <v>156</v>
      </c>
      <c r="F49" s="44" t="s">
        <v>157</v>
      </c>
      <c r="G49" s="44" t="s">
        <v>158</v>
      </c>
      <c r="H49" s="44" t="s">
        <v>121</v>
      </c>
      <c r="I49" s="45" t="s">
        <v>53</v>
      </c>
      <c r="J49" s="44"/>
      <c r="K49" s="70" t="s">
        <v>92</v>
      </c>
      <c r="L49" s="68">
        <v>46054</v>
      </c>
      <c r="M49" s="68">
        <v>46112</v>
      </c>
      <c r="N49" s="68">
        <v>46054</v>
      </c>
      <c r="O49" s="68">
        <v>46112</v>
      </c>
      <c r="P49" s="70">
        <f t="shared" ref="P49:P50" si="102">IF(N49="","",N49-L49)</f>
        <v>0</v>
      </c>
      <c r="Q49" s="70">
        <f t="shared" ref="Q49:Q50" si="103">IF(O49="","",O49-M49)</f>
        <v>0</v>
      </c>
      <c r="R49" s="45" t="s">
        <v>113</v>
      </c>
      <c r="S49" s="46" t="s">
        <v>159</v>
      </c>
      <c r="T49" s="45" t="s">
        <v>113</v>
      </c>
      <c r="U49" s="46" t="s">
        <v>57</v>
      </c>
      <c r="V49" s="48" t="str">
        <f t="shared" si="98"/>
        <v/>
      </c>
      <c r="W49" s="49" t="str">
        <f t="shared" si="98"/>
        <v/>
      </c>
      <c r="X49" s="49" t="str">
        <f t="shared" si="96"/>
        <v/>
      </c>
      <c r="Y49" s="49" t="str">
        <f t="shared" si="96"/>
        <v/>
      </c>
      <c r="Z49" s="49" t="str">
        <f t="shared" si="96"/>
        <v/>
      </c>
      <c r="AA49" s="49" t="str">
        <f t="shared" si="96"/>
        <v/>
      </c>
      <c r="AB49" s="49" t="str">
        <f t="shared" si="96"/>
        <v/>
      </c>
      <c r="AC49" s="49" t="str">
        <f t="shared" si="96"/>
        <v/>
      </c>
      <c r="AD49" s="49" t="str">
        <f t="shared" si="96"/>
        <v/>
      </c>
      <c r="AE49" s="49" t="str">
        <f t="shared" si="96"/>
        <v/>
      </c>
      <c r="AF49" s="49" t="str">
        <f t="shared" si="96"/>
        <v/>
      </c>
      <c r="AG49" s="49" t="str">
        <f t="shared" si="96"/>
        <v/>
      </c>
      <c r="AH49" s="49" t="str">
        <f t="shared" si="96"/>
        <v/>
      </c>
      <c r="AI49" s="49" t="str">
        <f t="shared" si="96"/>
        <v/>
      </c>
      <c r="AJ49" s="49" t="str">
        <f t="shared" si="96"/>
        <v/>
      </c>
      <c r="AK49" s="49" t="str">
        <f t="shared" si="96"/>
        <v/>
      </c>
      <c r="AL49" s="49" t="str">
        <f t="shared" si="96"/>
        <v/>
      </c>
      <c r="AM49" s="49" t="str">
        <f t="shared" si="96"/>
        <v/>
      </c>
      <c r="AN49" s="49" t="str">
        <f t="shared" si="97"/>
        <v/>
      </c>
      <c r="AO49" s="49" t="str">
        <f t="shared" si="97"/>
        <v/>
      </c>
      <c r="AP49" s="49" t="str">
        <f t="shared" si="97"/>
        <v/>
      </c>
      <c r="AQ49" s="49">
        <f t="shared" si="97"/>
        <v>1</v>
      </c>
      <c r="AR49" s="49">
        <f t="shared" si="97"/>
        <v>1</v>
      </c>
      <c r="AS49" s="49">
        <f t="shared" si="97"/>
        <v>1</v>
      </c>
      <c r="AT49" s="49">
        <f t="shared" si="97"/>
        <v>1</v>
      </c>
      <c r="AU49" s="49">
        <f t="shared" si="97"/>
        <v>1</v>
      </c>
      <c r="AV49" s="49">
        <f t="shared" si="97"/>
        <v>1</v>
      </c>
      <c r="AW49" s="49">
        <f t="shared" si="97"/>
        <v>1</v>
      </c>
      <c r="AX49" s="49">
        <f t="shared" si="97"/>
        <v>1</v>
      </c>
      <c r="AY49" s="49">
        <f t="shared" si="97"/>
        <v>1</v>
      </c>
      <c r="AZ49" s="49">
        <f>+IFERROR(IF(AND(AY49=1,AZ$4&lt;$M49),1,IF(OR(AND($L49&gt;=AZ$4,$L49&lt;#REF!),AND($M49&gt;=AZ$4,$M49&lt;#REF!)),1,"")),"")</f>
        <v>1</v>
      </c>
      <c r="BA49" s="14" t="s">
        <v>58</v>
      </c>
    </row>
    <row r="50" spans="2:53" ht="30" customHeight="1" x14ac:dyDescent="0.4">
      <c r="B50" s="89" t="str">
        <f t="shared" si="7"/>
        <v>PJ管理</v>
      </c>
      <c r="C50" s="91" t="str">
        <f t="shared" si="99"/>
        <v>品質管理</v>
      </c>
      <c r="D50" s="89" t="str">
        <f t="shared" si="99"/>
        <v>成果物レビュー</v>
      </c>
      <c r="E50" s="50" t="s">
        <v>160</v>
      </c>
      <c r="F50" s="51" t="s">
        <v>161</v>
      </c>
      <c r="G50" s="51" t="s">
        <v>162</v>
      </c>
      <c r="H50" s="51" t="s">
        <v>121</v>
      </c>
      <c r="I50" s="52" t="s">
        <v>62</v>
      </c>
      <c r="J50" s="51"/>
      <c r="K50" s="71" t="s">
        <v>92</v>
      </c>
      <c r="L50" s="72">
        <v>46054</v>
      </c>
      <c r="M50" s="72">
        <v>46112</v>
      </c>
      <c r="N50" s="72">
        <v>46054</v>
      </c>
      <c r="O50" s="72">
        <v>46112</v>
      </c>
      <c r="P50" s="71">
        <f t="shared" si="102"/>
        <v>0</v>
      </c>
      <c r="Q50" s="71">
        <f t="shared" si="103"/>
        <v>0</v>
      </c>
      <c r="R50" s="52" t="s">
        <v>113</v>
      </c>
      <c r="S50" s="53" t="s">
        <v>159</v>
      </c>
      <c r="T50" s="52" t="s">
        <v>113</v>
      </c>
      <c r="U50" s="53" t="s">
        <v>57</v>
      </c>
      <c r="V50" s="55" t="str">
        <f t="shared" si="98"/>
        <v/>
      </c>
      <c r="W50" s="56" t="str">
        <f t="shared" si="98"/>
        <v/>
      </c>
      <c r="X50" s="56" t="str">
        <f t="shared" si="96"/>
        <v/>
      </c>
      <c r="Y50" s="56" t="str">
        <f t="shared" si="96"/>
        <v/>
      </c>
      <c r="Z50" s="56" t="str">
        <f t="shared" si="96"/>
        <v/>
      </c>
      <c r="AA50" s="56" t="str">
        <f t="shared" si="96"/>
        <v/>
      </c>
      <c r="AB50" s="56" t="str">
        <f t="shared" si="96"/>
        <v/>
      </c>
      <c r="AC50" s="56" t="str">
        <f t="shared" si="96"/>
        <v/>
      </c>
      <c r="AD50" s="56" t="str">
        <f t="shared" si="96"/>
        <v/>
      </c>
      <c r="AE50" s="56" t="str">
        <f t="shared" si="96"/>
        <v/>
      </c>
      <c r="AF50" s="56" t="str">
        <f t="shared" si="96"/>
        <v/>
      </c>
      <c r="AG50" s="56" t="str">
        <f t="shared" si="96"/>
        <v/>
      </c>
      <c r="AH50" s="56" t="str">
        <f t="shared" si="96"/>
        <v/>
      </c>
      <c r="AI50" s="56" t="str">
        <f t="shared" si="96"/>
        <v/>
      </c>
      <c r="AJ50" s="56" t="str">
        <f t="shared" si="96"/>
        <v/>
      </c>
      <c r="AK50" s="56" t="str">
        <f t="shared" si="96"/>
        <v/>
      </c>
      <c r="AL50" s="56" t="str">
        <f t="shared" si="96"/>
        <v/>
      </c>
      <c r="AM50" s="56" t="str">
        <f t="shared" si="96"/>
        <v/>
      </c>
      <c r="AN50" s="56" t="str">
        <f t="shared" si="97"/>
        <v/>
      </c>
      <c r="AO50" s="56" t="str">
        <f t="shared" si="97"/>
        <v/>
      </c>
      <c r="AP50" s="56" t="str">
        <f t="shared" si="97"/>
        <v/>
      </c>
      <c r="AQ50" s="56">
        <f t="shared" si="97"/>
        <v>1</v>
      </c>
      <c r="AR50" s="56">
        <f t="shared" si="97"/>
        <v>1</v>
      </c>
      <c r="AS50" s="56">
        <f t="shared" si="97"/>
        <v>1</v>
      </c>
      <c r="AT50" s="56">
        <f t="shared" si="97"/>
        <v>1</v>
      </c>
      <c r="AU50" s="56">
        <f t="shared" si="97"/>
        <v>1</v>
      </c>
      <c r="AV50" s="56">
        <f t="shared" si="97"/>
        <v>1</v>
      </c>
      <c r="AW50" s="56">
        <f t="shared" si="97"/>
        <v>1</v>
      </c>
      <c r="AX50" s="56">
        <f t="shared" si="97"/>
        <v>1</v>
      </c>
      <c r="AY50" s="56">
        <f t="shared" si="97"/>
        <v>1</v>
      </c>
      <c r="AZ50" s="56">
        <f>+IFERROR(IF(AND(AY50=1,AZ$4&lt;$M50),1,IF(OR(AND($L50&gt;=AZ$4,$L50&lt;#REF!),AND($M50&gt;=AZ$4,$M50&lt;#REF!)),1,"")),"")</f>
        <v>1</v>
      </c>
      <c r="BA50" s="14" t="s">
        <v>58</v>
      </c>
    </row>
    <row r="51" spans="2:53" ht="21.95" customHeight="1" x14ac:dyDescent="0.4">
      <c r="B51" s="89" t="str">
        <f t="shared" si="7"/>
        <v>PJ管理</v>
      </c>
      <c r="C51" s="24" t="s">
        <v>163</v>
      </c>
      <c r="D51" s="25"/>
      <c r="E51" s="26"/>
      <c r="F51" s="27"/>
      <c r="G51" s="27"/>
      <c r="H51" s="27"/>
      <c r="I51" s="28"/>
      <c r="J51" s="27"/>
      <c r="K51" s="29"/>
      <c r="L51" s="30"/>
      <c r="M51" s="31"/>
      <c r="N51" s="30"/>
      <c r="O51" s="31"/>
      <c r="P51" s="30"/>
      <c r="Q51" s="31"/>
      <c r="R51" s="32"/>
      <c r="S51" s="33"/>
      <c r="T51" s="28"/>
      <c r="U51" s="33"/>
      <c r="V51" s="34" t="str">
        <f>+IFERROR(IF(AND(U51=1,V$4&lt;$M51),1,IF(OR(AND($L51&gt;=V$4,$L51&lt;W$4),AND($M51&gt;=V$4,$M51&lt;W$4)),1,"")),"")</f>
        <v/>
      </c>
      <c r="W51" s="35" t="str">
        <f>+IFERROR(IF(AND(V51=1,W$4&lt;$M51),1,IF(OR(AND($L51&gt;=W$4,$L51&lt;X$4),AND($M51&gt;=W$4,$M51&lt;X$4)),1,"")),"")</f>
        <v/>
      </c>
      <c r="X51" s="35" t="str">
        <f t="shared" si="96"/>
        <v/>
      </c>
      <c r="Y51" s="35" t="str">
        <f t="shared" si="96"/>
        <v/>
      </c>
      <c r="Z51" s="35" t="str">
        <f t="shared" si="96"/>
        <v/>
      </c>
      <c r="AA51" s="35" t="str">
        <f t="shared" si="96"/>
        <v/>
      </c>
      <c r="AB51" s="35" t="str">
        <f t="shared" si="96"/>
        <v/>
      </c>
      <c r="AC51" s="35" t="str">
        <f t="shared" si="96"/>
        <v/>
      </c>
      <c r="AD51" s="35" t="str">
        <f t="shared" si="96"/>
        <v/>
      </c>
      <c r="AE51" s="35" t="str">
        <f t="shared" si="96"/>
        <v/>
      </c>
      <c r="AF51" s="35" t="str">
        <f t="shared" si="96"/>
        <v/>
      </c>
      <c r="AG51" s="35" t="str">
        <f t="shared" si="96"/>
        <v/>
      </c>
      <c r="AH51" s="35" t="str">
        <f t="shared" si="96"/>
        <v/>
      </c>
      <c r="AI51" s="35" t="str">
        <f t="shared" si="96"/>
        <v/>
      </c>
      <c r="AJ51" s="35" t="str">
        <f t="shared" si="96"/>
        <v/>
      </c>
      <c r="AK51" s="35" t="str">
        <f t="shared" si="96"/>
        <v/>
      </c>
      <c r="AL51" s="35" t="str">
        <f t="shared" si="96"/>
        <v/>
      </c>
      <c r="AM51" s="35" t="str">
        <f t="shared" si="96"/>
        <v/>
      </c>
      <c r="AN51" s="35" t="str">
        <f t="shared" si="97"/>
        <v/>
      </c>
      <c r="AO51" s="35" t="str">
        <f t="shared" si="97"/>
        <v/>
      </c>
      <c r="AP51" s="35" t="str">
        <f t="shared" si="97"/>
        <v/>
      </c>
      <c r="AQ51" s="35" t="str">
        <f t="shared" si="97"/>
        <v/>
      </c>
      <c r="AR51" s="35" t="str">
        <f t="shared" si="97"/>
        <v/>
      </c>
      <c r="AS51" s="35" t="str">
        <f t="shared" si="97"/>
        <v/>
      </c>
      <c r="AT51" s="35" t="str">
        <f t="shared" si="97"/>
        <v/>
      </c>
      <c r="AU51" s="35" t="str">
        <f t="shared" si="97"/>
        <v/>
      </c>
      <c r="AV51" s="35" t="str">
        <f t="shared" si="97"/>
        <v/>
      </c>
      <c r="AW51" s="35" t="str">
        <f t="shared" si="97"/>
        <v/>
      </c>
      <c r="AX51" s="35" t="str">
        <f t="shared" si="97"/>
        <v/>
      </c>
      <c r="AY51" s="35" t="str">
        <f t="shared" si="97"/>
        <v/>
      </c>
      <c r="AZ51" s="35" t="str">
        <f>+IFERROR(IF(AND(AY51=1,AZ$4&lt;$M51),1,IF(OR(AND($L51&gt;=AZ$4,$L51&lt;#REF!),AND($M51&gt;=AZ$4,$M51&lt;#REF!)),1,"")),"")</f>
        <v/>
      </c>
      <c r="BA51" s="14" t="s">
        <v>31</v>
      </c>
    </row>
    <row r="52" spans="2:53" ht="21.95" customHeight="1" x14ac:dyDescent="0.4">
      <c r="B52" s="89" t="str">
        <f t="shared" si="7"/>
        <v>PJ管理</v>
      </c>
      <c r="C52" s="92" t="str">
        <f>C51</f>
        <v>文書管理</v>
      </c>
      <c r="D52" s="36" t="s">
        <v>164</v>
      </c>
      <c r="E52" s="37"/>
      <c r="F52" s="38"/>
      <c r="G52" s="38"/>
      <c r="H52" s="38"/>
      <c r="I52" s="39"/>
      <c r="J52" s="38"/>
      <c r="K52" s="40"/>
      <c r="L52" s="30"/>
      <c r="M52" s="41"/>
      <c r="N52" s="30"/>
      <c r="O52" s="41"/>
      <c r="P52" s="30"/>
      <c r="Q52" s="41"/>
      <c r="R52" s="32"/>
      <c r="S52" s="33"/>
      <c r="T52" s="28"/>
      <c r="U52" s="33"/>
      <c r="V52" s="34" t="str">
        <f t="shared" ref="V52:AK67" si="104">+IFERROR(IF(AND(U52=1,V$4&lt;$M52),1,IF(OR(AND($L52&gt;=V$4,$L52&lt;W$4),AND($M52&gt;=V$4,$M52&lt;W$4)),1,"")),"")</f>
        <v/>
      </c>
      <c r="W52" s="35" t="str">
        <f t="shared" si="104"/>
        <v/>
      </c>
      <c r="X52" s="35" t="str">
        <f t="shared" si="96"/>
        <v/>
      </c>
      <c r="Y52" s="35" t="str">
        <f t="shared" si="96"/>
        <v/>
      </c>
      <c r="Z52" s="35" t="str">
        <f t="shared" si="96"/>
        <v/>
      </c>
      <c r="AA52" s="35" t="str">
        <f t="shared" si="96"/>
        <v/>
      </c>
      <c r="AB52" s="35" t="str">
        <f t="shared" si="96"/>
        <v/>
      </c>
      <c r="AC52" s="35" t="str">
        <f t="shared" si="96"/>
        <v/>
      </c>
      <c r="AD52" s="35" t="str">
        <f t="shared" si="96"/>
        <v/>
      </c>
      <c r="AE52" s="35" t="str">
        <f t="shared" si="96"/>
        <v/>
      </c>
      <c r="AF52" s="35" t="str">
        <f t="shared" si="96"/>
        <v/>
      </c>
      <c r="AG52" s="35" t="str">
        <f t="shared" si="96"/>
        <v/>
      </c>
      <c r="AH52" s="35" t="str">
        <f t="shared" si="96"/>
        <v/>
      </c>
      <c r="AI52" s="35" t="str">
        <f t="shared" si="96"/>
        <v/>
      </c>
      <c r="AJ52" s="35" t="str">
        <f t="shared" si="96"/>
        <v/>
      </c>
      <c r="AK52" s="35" t="str">
        <f t="shared" si="96"/>
        <v/>
      </c>
      <c r="AL52" s="35" t="str">
        <f t="shared" si="96"/>
        <v/>
      </c>
      <c r="AM52" s="35" t="str">
        <f t="shared" si="96"/>
        <v/>
      </c>
      <c r="AN52" s="35" t="str">
        <f t="shared" si="97"/>
        <v/>
      </c>
      <c r="AO52" s="35" t="str">
        <f t="shared" si="97"/>
        <v/>
      </c>
      <c r="AP52" s="35" t="str">
        <f t="shared" si="97"/>
        <v/>
      </c>
      <c r="AQ52" s="35" t="str">
        <f t="shared" si="97"/>
        <v/>
      </c>
      <c r="AR52" s="35" t="str">
        <f t="shared" si="97"/>
        <v/>
      </c>
      <c r="AS52" s="35" t="str">
        <f t="shared" si="97"/>
        <v/>
      </c>
      <c r="AT52" s="35" t="str">
        <f t="shared" si="97"/>
        <v/>
      </c>
      <c r="AU52" s="35" t="str">
        <f t="shared" si="97"/>
        <v/>
      </c>
      <c r="AV52" s="35" t="str">
        <f t="shared" si="97"/>
        <v/>
      </c>
      <c r="AW52" s="35" t="str">
        <f t="shared" si="97"/>
        <v/>
      </c>
      <c r="AX52" s="35" t="str">
        <f t="shared" si="97"/>
        <v/>
      </c>
      <c r="AY52" s="35" t="str">
        <f t="shared" si="97"/>
        <v/>
      </c>
      <c r="AZ52" s="35" t="str">
        <f>+IFERROR(IF(AND(AY52=1,AZ$4&lt;$M52),1,IF(OR(AND($L52&gt;=AZ$4,$L52&lt;#REF!),AND($M52&gt;=AZ$4,$M52&lt;#REF!)),1,"")),"")</f>
        <v/>
      </c>
      <c r="BA52" s="14" t="s">
        <v>31</v>
      </c>
    </row>
    <row r="53" spans="2:53" ht="30" customHeight="1" x14ac:dyDescent="0.4">
      <c r="B53" s="89" t="str">
        <f t="shared" si="7"/>
        <v>PJ管理</v>
      </c>
      <c r="C53" s="91" t="str">
        <f t="shared" ref="C53:D57" si="105">C52</f>
        <v>文書管理</v>
      </c>
      <c r="D53" s="89" t="str">
        <f t="shared" si="105"/>
        <v>文書管理ルール策定</v>
      </c>
      <c r="E53" s="43" t="s">
        <v>165</v>
      </c>
      <c r="F53" s="44" t="s">
        <v>166</v>
      </c>
      <c r="G53" s="44" t="s">
        <v>167</v>
      </c>
      <c r="H53" s="44" t="s">
        <v>121</v>
      </c>
      <c r="I53" s="45" t="s">
        <v>53</v>
      </c>
      <c r="J53" s="44"/>
      <c r="K53" s="70" t="s">
        <v>64</v>
      </c>
      <c r="L53" s="68">
        <v>45937</v>
      </c>
      <c r="M53" s="68">
        <v>45937</v>
      </c>
      <c r="N53" s="68">
        <v>45937</v>
      </c>
      <c r="O53" s="68">
        <v>45937</v>
      </c>
      <c r="P53" s="70">
        <f t="shared" ref="P53:P54" si="106">IF(N53="","",N53-L53)</f>
        <v>0</v>
      </c>
      <c r="Q53" s="70">
        <f t="shared" ref="Q53:Q54" si="107">IF(O53="","",O53-M53)</f>
        <v>0</v>
      </c>
      <c r="R53" s="45"/>
      <c r="S53" s="46"/>
      <c r="T53" s="45" t="s">
        <v>113</v>
      </c>
      <c r="U53" s="46" t="s">
        <v>57</v>
      </c>
      <c r="V53" s="48" t="str">
        <f t="shared" si="104"/>
        <v/>
      </c>
      <c r="W53" s="49" t="str">
        <f t="shared" si="104"/>
        <v/>
      </c>
      <c r="X53" s="49" t="str">
        <f t="shared" si="96"/>
        <v/>
      </c>
      <c r="Y53" s="49" t="str">
        <f t="shared" si="96"/>
        <v/>
      </c>
      <c r="Z53" s="49" t="str">
        <f t="shared" si="96"/>
        <v/>
      </c>
      <c r="AA53" s="49">
        <f t="shared" si="96"/>
        <v>1</v>
      </c>
      <c r="AB53" s="49" t="str">
        <f t="shared" si="96"/>
        <v/>
      </c>
      <c r="AC53" s="49" t="str">
        <f t="shared" si="96"/>
        <v/>
      </c>
      <c r="AD53" s="49" t="str">
        <f t="shared" si="96"/>
        <v/>
      </c>
      <c r="AE53" s="49" t="str">
        <f t="shared" si="96"/>
        <v/>
      </c>
      <c r="AF53" s="49" t="str">
        <f t="shared" si="96"/>
        <v/>
      </c>
      <c r="AG53" s="49" t="str">
        <f t="shared" si="96"/>
        <v/>
      </c>
      <c r="AH53" s="49" t="str">
        <f t="shared" si="96"/>
        <v/>
      </c>
      <c r="AI53" s="49" t="str">
        <f t="shared" si="96"/>
        <v/>
      </c>
      <c r="AJ53" s="49" t="str">
        <f t="shared" si="96"/>
        <v/>
      </c>
      <c r="AK53" s="49" t="str">
        <f t="shared" si="96"/>
        <v/>
      </c>
      <c r="AL53" s="49" t="str">
        <f t="shared" si="96"/>
        <v/>
      </c>
      <c r="AM53" s="49" t="str">
        <f t="shared" si="96"/>
        <v/>
      </c>
      <c r="AN53" s="49" t="str">
        <f t="shared" si="97"/>
        <v/>
      </c>
      <c r="AO53" s="49" t="str">
        <f t="shared" si="97"/>
        <v/>
      </c>
      <c r="AP53" s="49" t="str">
        <f t="shared" si="97"/>
        <v/>
      </c>
      <c r="AQ53" s="49" t="str">
        <f t="shared" si="97"/>
        <v/>
      </c>
      <c r="AR53" s="49" t="str">
        <f t="shared" si="97"/>
        <v/>
      </c>
      <c r="AS53" s="49" t="str">
        <f t="shared" si="97"/>
        <v/>
      </c>
      <c r="AT53" s="49" t="str">
        <f t="shared" si="97"/>
        <v/>
      </c>
      <c r="AU53" s="49" t="str">
        <f t="shared" si="97"/>
        <v/>
      </c>
      <c r="AV53" s="49" t="str">
        <f t="shared" si="97"/>
        <v/>
      </c>
      <c r="AW53" s="49" t="str">
        <f t="shared" si="97"/>
        <v/>
      </c>
      <c r="AX53" s="49" t="str">
        <f t="shared" si="97"/>
        <v/>
      </c>
      <c r="AY53" s="49" t="str">
        <f t="shared" si="97"/>
        <v/>
      </c>
      <c r="AZ53" s="49" t="str">
        <f>+IFERROR(IF(AND(AY53=1,AZ$4&lt;$M53),1,IF(OR(AND($L53&gt;=AZ$4,$L53&lt;#REF!),AND($M53&gt;=AZ$4,$M53&lt;#REF!)),1,"")),"")</f>
        <v/>
      </c>
      <c r="BA53" s="14" t="s">
        <v>58</v>
      </c>
    </row>
    <row r="54" spans="2:53" ht="30" customHeight="1" x14ac:dyDescent="0.4">
      <c r="B54" s="89" t="str">
        <f t="shared" si="7"/>
        <v>PJ管理</v>
      </c>
      <c r="C54" s="91" t="str">
        <f t="shared" si="105"/>
        <v>文書管理</v>
      </c>
      <c r="D54" s="89" t="str">
        <f t="shared" si="105"/>
        <v>文書管理ルール策定</v>
      </c>
      <c r="E54" s="57" t="s">
        <v>168</v>
      </c>
      <c r="F54" s="58" t="s">
        <v>169</v>
      </c>
      <c r="G54" s="58" t="s">
        <v>170</v>
      </c>
      <c r="H54" s="58" t="s">
        <v>121</v>
      </c>
      <c r="I54" s="59" t="s">
        <v>62</v>
      </c>
      <c r="J54" s="58"/>
      <c r="K54" s="74" t="s">
        <v>64</v>
      </c>
      <c r="L54" s="72">
        <v>45937</v>
      </c>
      <c r="M54" s="72">
        <v>45937</v>
      </c>
      <c r="N54" s="72">
        <v>45937</v>
      </c>
      <c r="O54" s="72">
        <v>45937</v>
      </c>
      <c r="P54" s="71">
        <f t="shared" si="106"/>
        <v>0</v>
      </c>
      <c r="Q54" s="71">
        <f t="shared" si="107"/>
        <v>0</v>
      </c>
      <c r="R54" s="52"/>
      <c r="S54" s="53"/>
      <c r="T54" s="52" t="s">
        <v>113</v>
      </c>
      <c r="U54" s="53" t="s">
        <v>57</v>
      </c>
      <c r="V54" s="55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</row>
    <row r="55" spans="2:53" ht="21.95" customHeight="1" x14ac:dyDescent="0.4">
      <c r="B55" s="89" t="str">
        <f t="shared" si="7"/>
        <v>PJ管理</v>
      </c>
      <c r="C55" s="91" t="str">
        <f t="shared" si="105"/>
        <v>文書管理</v>
      </c>
      <c r="D55" s="36" t="s">
        <v>171</v>
      </c>
      <c r="E55" s="37"/>
      <c r="F55" s="38"/>
      <c r="G55" s="38"/>
      <c r="H55" s="38"/>
      <c r="I55" s="39"/>
      <c r="J55" s="38"/>
      <c r="K55" s="40"/>
      <c r="L55" s="30"/>
      <c r="M55" s="41"/>
      <c r="N55" s="30"/>
      <c r="O55" s="41"/>
      <c r="P55" s="30"/>
      <c r="Q55" s="41"/>
      <c r="R55" s="32"/>
      <c r="S55" s="33"/>
      <c r="T55" s="28"/>
      <c r="U55" s="33"/>
      <c r="V55" s="34" t="str">
        <f t="shared" si="104"/>
        <v/>
      </c>
      <c r="W55" s="35" t="str">
        <f t="shared" si="104"/>
        <v/>
      </c>
      <c r="X55" s="35" t="str">
        <f t="shared" si="96"/>
        <v/>
      </c>
      <c r="Y55" s="35" t="str">
        <f t="shared" si="96"/>
        <v/>
      </c>
      <c r="Z55" s="35" t="str">
        <f t="shared" si="96"/>
        <v/>
      </c>
      <c r="AA55" s="35" t="str">
        <f t="shared" si="96"/>
        <v/>
      </c>
      <c r="AB55" s="35" t="str">
        <f t="shared" si="96"/>
        <v/>
      </c>
      <c r="AC55" s="35" t="str">
        <f t="shared" si="96"/>
        <v/>
      </c>
      <c r="AD55" s="35" t="str">
        <f t="shared" si="96"/>
        <v/>
      </c>
      <c r="AE55" s="35" t="str">
        <f t="shared" si="96"/>
        <v/>
      </c>
      <c r="AF55" s="35" t="str">
        <f t="shared" si="96"/>
        <v/>
      </c>
      <c r="AG55" s="35" t="str">
        <f t="shared" si="96"/>
        <v/>
      </c>
      <c r="AH55" s="35" t="str">
        <f t="shared" si="96"/>
        <v/>
      </c>
      <c r="AI55" s="35" t="str">
        <f t="shared" si="96"/>
        <v/>
      </c>
      <c r="AJ55" s="35" t="str">
        <f t="shared" si="96"/>
        <v/>
      </c>
      <c r="AK55" s="35" t="str">
        <f t="shared" si="96"/>
        <v/>
      </c>
      <c r="AL55" s="35" t="str">
        <f t="shared" si="96"/>
        <v/>
      </c>
      <c r="AM55" s="35" t="str">
        <f t="shared" si="96"/>
        <v/>
      </c>
      <c r="AN55" s="35" t="str">
        <f t="shared" si="97"/>
        <v/>
      </c>
      <c r="AO55" s="35" t="str">
        <f t="shared" si="97"/>
        <v/>
      </c>
      <c r="AP55" s="35" t="str">
        <f t="shared" si="97"/>
        <v/>
      </c>
      <c r="AQ55" s="35" t="str">
        <f t="shared" si="97"/>
        <v/>
      </c>
      <c r="AR55" s="35" t="str">
        <f t="shared" si="97"/>
        <v/>
      </c>
      <c r="AS55" s="35" t="str">
        <f t="shared" si="97"/>
        <v/>
      </c>
      <c r="AT55" s="35" t="str">
        <f t="shared" si="97"/>
        <v/>
      </c>
      <c r="AU55" s="35" t="str">
        <f t="shared" si="97"/>
        <v/>
      </c>
      <c r="AV55" s="35" t="str">
        <f t="shared" si="97"/>
        <v/>
      </c>
      <c r="AW55" s="35" t="str">
        <f t="shared" si="97"/>
        <v/>
      </c>
      <c r="AX55" s="35" t="str">
        <f t="shared" si="97"/>
        <v/>
      </c>
      <c r="AY55" s="35" t="str">
        <f t="shared" si="97"/>
        <v/>
      </c>
      <c r="AZ55" s="35" t="str">
        <f>+IFERROR(IF(AND(AY55=1,AZ$4&lt;$M55),1,IF(OR(AND($L55&gt;=AZ$4,$L55&lt;#REF!),AND($M55&gt;=AZ$4,$M55&lt;#REF!)),1,"")),"")</f>
        <v/>
      </c>
      <c r="BA55" s="14" t="s">
        <v>31</v>
      </c>
    </row>
    <row r="56" spans="2:53" ht="30" customHeight="1" x14ac:dyDescent="0.4">
      <c r="B56" s="89" t="str">
        <f t="shared" si="7"/>
        <v>PJ管理</v>
      </c>
      <c r="C56" s="91" t="str">
        <f t="shared" si="105"/>
        <v>文書管理</v>
      </c>
      <c r="D56" s="89" t="str">
        <f t="shared" si="105"/>
        <v>文書整理・保管</v>
      </c>
      <c r="E56" s="43" t="s">
        <v>172</v>
      </c>
      <c r="F56" s="44" t="s">
        <v>173</v>
      </c>
      <c r="G56" s="44" t="s">
        <v>174</v>
      </c>
      <c r="H56" s="44" t="s">
        <v>121</v>
      </c>
      <c r="I56" s="45" t="s">
        <v>53</v>
      </c>
      <c r="J56" s="44"/>
      <c r="K56" s="46" t="s">
        <v>55</v>
      </c>
      <c r="L56" s="47">
        <v>45902</v>
      </c>
      <c r="M56" s="47">
        <v>45747</v>
      </c>
      <c r="N56" s="47">
        <v>45902</v>
      </c>
      <c r="O56" s="47">
        <v>45747</v>
      </c>
      <c r="P56" s="46">
        <f t="shared" ref="P56:P57" si="108">IF(N56="","",N56-L56)</f>
        <v>0</v>
      </c>
      <c r="Q56" s="46">
        <f t="shared" ref="Q56:Q57" si="109">IF(O56="","",O56-M56)</f>
        <v>0</v>
      </c>
      <c r="R56" s="45"/>
      <c r="S56" s="46"/>
      <c r="T56" s="45" t="s">
        <v>113</v>
      </c>
      <c r="U56" s="46" t="s">
        <v>57</v>
      </c>
      <c r="V56" s="48">
        <f t="shared" si="104"/>
        <v>1</v>
      </c>
      <c r="W56" s="49" t="str">
        <f t="shared" si="104"/>
        <v/>
      </c>
      <c r="X56" s="49" t="str">
        <f t="shared" si="96"/>
        <v/>
      </c>
      <c r="Y56" s="49" t="str">
        <f t="shared" si="96"/>
        <v/>
      </c>
      <c r="Z56" s="49" t="str">
        <f t="shared" si="96"/>
        <v/>
      </c>
      <c r="AA56" s="49" t="str">
        <f t="shared" si="96"/>
        <v/>
      </c>
      <c r="AB56" s="49" t="str">
        <f t="shared" si="96"/>
        <v/>
      </c>
      <c r="AC56" s="49" t="str">
        <f t="shared" si="96"/>
        <v/>
      </c>
      <c r="AD56" s="49" t="str">
        <f t="shared" si="96"/>
        <v/>
      </c>
      <c r="AE56" s="49" t="str">
        <f t="shared" si="96"/>
        <v/>
      </c>
      <c r="AF56" s="49" t="str">
        <f t="shared" si="96"/>
        <v/>
      </c>
      <c r="AG56" s="49" t="str">
        <f t="shared" si="96"/>
        <v/>
      </c>
      <c r="AH56" s="49" t="str">
        <f t="shared" si="96"/>
        <v/>
      </c>
      <c r="AI56" s="49" t="str">
        <f t="shared" si="96"/>
        <v/>
      </c>
      <c r="AJ56" s="49" t="str">
        <f t="shared" si="96"/>
        <v/>
      </c>
      <c r="AK56" s="49" t="str">
        <f t="shared" si="96"/>
        <v/>
      </c>
      <c r="AL56" s="49" t="str">
        <f t="shared" si="96"/>
        <v/>
      </c>
      <c r="AM56" s="49" t="str">
        <f t="shared" si="96"/>
        <v/>
      </c>
      <c r="AN56" s="49" t="str">
        <f t="shared" si="97"/>
        <v/>
      </c>
      <c r="AO56" s="49" t="str">
        <f t="shared" si="97"/>
        <v/>
      </c>
      <c r="AP56" s="49" t="str">
        <f t="shared" si="97"/>
        <v/>
      </c>
      <c r="AQ56" s="49" t="str">
        <f t="shared" si="97"/>
        <v/>
      </c>
      <c r="AR56" s="49" t="str">
        <f t="shared" si="97"/>
        <v/>
      </c>
      <c r="AS56" s="49" t="str">
        <f t="shared" si="97"/>
        <v/>
      </c>
      <c r="AT56" s="49" t="str">
        <f t="shared" si="97"/>
        <v/>
      </c>
      <c r="AU56" s="49" t="str">
        <f t="shared" si="97"/>
        <v/>
      </c>
      <c r="AV56" s="49" t="str">
        <f t="shared" si="97"/>
        <v/>
      </c>
      <c r="AW56" s="49" t="str">
        <f t="shared" si="97"/>
        <v/>
      </c>
      <c r="AX56" s="49" t="str">
        <f t="shared" si="97"/>
        <v/>
      </c>
      <c r="AY56" s="49" t="str">
        <f t="shared" si="97"/>
        <v/>
      </c>
      <c r="AZ56" s="49" t="str">
        <f>+IFERROR(IF(AND(AY56=1,AZ$4&lt;$M56),1,IF(OR(AND($L56&gt;=AZ$4,$L56&lt;#REF!),AND($M56&gt;=AZ$4,$M56&lt;#REF!)),1,"")),"")</f>
        <v/>
      </c>
      <c r="BA56" s="14" t="s">
        <v>58</v>
      </c>
    </row>
    <row r="57" spans="2:53" ht="30" customHeight="1" x14ac:dyDescent="0.4">
      <c r="B57" s="89" t="str">
        <f t="shared" si="7"/>
        <v>PJ管理</v>
      </c>
      <c r="C57" s="91" t="str">
        <f t="shared" si="105"/>
        <v>文書管理</v>
      </c>
      <c r="D57" s="89" t="str">
        <f t="shared" si="105"/>
        <v>文書整理・保管</v>
      </c>
      <c r="E57" s="50" t="s">
        <v>175</v>
      </c>
      <c r="F57" s="51" t="s">
        <v>176</v>
      </c>
      <c r="G57" s="51" t="s">
        <v>177</v>
      </c>
      <c r="H57" s="51" t="s">
        <v>121</v>
      </c>
      <c r="I57" s="52" t="s">
        <v>62</v>
      </c>
      <c r="J57" s="51"/>
      <c r="K57" s="53" t="s">
        <v>55</v>
      </c>
      <c r="L57" s="54">
        <v>45902</v>
      </c>
      <c r="M57" s="54">
        <v>45747</v>
      </c>
      <c r="N57" s="54">
        <v>45902</v>
      </c>
      <c r="O57" s="54">
        <v>45747</v>
      </c>
      <c r="P57" s="53">
        <f t="shared" si="108"/>
        <v>0</v>
      </c>
      <c r="Q57" s="53">
        <f t="shared" si="109"/>
        <v>0</v>
      </c>
      <c r="R57" s="52"/>
      <c r="S57" s="53"/>
      <c r="T57" s="52" t="s">
        <v>113</v>
      </c>
      <c r="U57" s="53" t="s">
        <v>57</v>
      </c>
      <c r="V57" s="55">
        <f t="shared" si="104"/>
        <v>1</v>
      </c>
      <c r="W57" s="56" t="str">
        <f t="shared" si="104"/>
        <v/>
      </c>
      <c r="X57" s="56" t="str">
        <f t="shared" si="96"/>
        <v/>
      </c>
      <c r="Y57" s="56" t="str">
        <f t="shared" si="96"/>
        <v/>
      </c>
      <c r="Z57" s="56" t="str">
        <f t="shared" si="96"/>
        <v/>
      </c>
      <c r="AA57" s="56" t="str">
        <f t="shared" si="96"/>
        <v/>
      </c>
      <c r="AB57" s="56" t="str">
        <f t="shared" si="96"/>
        <v/>
      </c>
      <c r="AC57" s="56" t="str">
        <f t="shared" si="96"/>
        <v/>
      </c>
      <c r="AD57" s="56" t="str">
        <f t="shared" si="96"/>
        <v/>
      </c>
      <c r="AE57" s="56" t="str">
        <f t="shared" si="96"/>
        <v/>
      </c>
      <c r="AF57" s="56" t="str">
        <f t="shared" si="96"/>
        <v/>
      </c>
      <c r="AG57" s="56" t="str">
        <f t="shared" si="96"/>
        <v/>
      </c>
      <c r="AH57" s="56" t="str">
        <f t="shared" si="96"/>
        <v/>
      </c>
      <c r="AI57" s="56" t="str">
        <f t="shared" si="96"/>
        <v/>
      </c>
      <c r="AJ57" s="56" t="str">
        <f t="shared" si="96"/>
        <v/>
      </c>
      <c r="AK57" s="56" t="str">
        <f t="shared" si="96"/>
        <v/>
      </c>
      <c r="AL57" s="56" t="str">
        <f t="shared" si="96"/>
        <v/>
      </c>
      <c r="AM57" s="56" t="str">
        <f t="shared" si="96"/>
        <v/>
      </c>
      <c r="AN57" s="56" t="str">
        <f t="shared" si="97"/>
        <v/>
      </c>
      <c r="AO57" s="56" t="str">
        <f t="shared" si="97"/>
        <v/>
      </c>
      <c r="AP57" s="56" t="str">
        <f t="shared" si="97"/>
        <v/>
      </c>
      <c r="AQ57" s="56" t="str">
        <f t="shared" si="97"/>
        <v/>
      </c>
      <c r="AR57" s="56" t="str">
        <f t="shared" si="97"/>
        <v/>
      </c>
      <c r="AS57" s="56" t="str">
        <f t="shared" si="97"/>
        <v/>
      </c>
      <c r="AT57" s="56" t="str">
        <f t="shared" si="97"/>
        <v/>
      </c>
      <c r="AU57" s="56" t="str">
        <f t="shared" si="97"/>
        <v/>
      </c>
      <c r="AV57" s="56" t="str">
        <f t="shared" si="97"/>
        <v/>
      </c>
      <c r="AW57" s="56" t="str">
        <f t="shared" si="97"/>
        <v/>
      </c>
      <c r="AX57" s="56" t="str">
        <f t="shared" si="97"/>
        <v/>
      </c>
      <c r="AY57" s="56" t="str">
        <f t="shared" si="97"/>
        <v/>
      </c>
      <c r="AZ57" s="56" t="str">
        <f>+IFERROR(IF(AND(AY57=1,AZ$4&lt;$M57),1,IF(OR(AND($L57&gt;=AZ$4,$L57&lt;#REF!),AND($M57&gt;=AZ$4,$M57&lt;#REF!)),1,"")),"")</f>
        <v/>
      </c>
      <c r="BA57" s="14" t="s">
        <v>58</v>
      </c>
    </row>
    <row r="58" spans="2:53" ht="21.95" customHeight="1" x14ac:dyDescent="0.4">
      <c r="B58" s="24" t="s">
        <v>178</v>
      </c>
      <c r="C58" s="24" t="s">
        <v>179</v>
      </c>
      <c r="D58" s="25"/>
      <c r="E58" s="26"/>
      <c r="F58" s="27"/>
      <c r="G58" s="27"/>
      <c r="H58" s="27"/>
      <c r="I58" s="28"/>
      <c r="J58" s="27"/>
      <c r="K58" s="29"/>
      <c r="L58" s="76"/>
      <c r="M58" s="31"/>
      <c r="N58" s="76"/>
      <c r="O58" s="31"/>
      <c r="P58" s="76"/>
      <c r="Q58" s="31"/>
      <c r="R58" s="32"/>
      <c r="S58" s="33"/>
      <c r="T58" s="28"/>
      <c r="U58" s="33"/>
      <c r="V58" s="34" t="str">
        <f t="shared" si="104"/>
        <v/>
      </c>
      <c r="W58" s="35" t="str">
        <f t="shared" si="104"/>
        <v/>
      </c>
      <c r="X58" s="35" t="str">
        <f t="shared" si="96"/>
        <v/>
      </c>
      <c r="Y58" s="35" t="str">
        <f t="shared" si="96"/>
        <v/>
      </c>
      <c r="Z58" s="35" t="str">
        <f t="shared" si="96"/>
        <v/>
      </c>
      <c r="AA58" s="35" t="str">
        <f t="shared" si="96"/>
        <v/>
      </c>
      <c r="AB58" s="35" t="str">
        <f t="shared" si="96"/>
        <v/>
      </c>
      <c r="AC58" s="35" t="str">
        <f t="shared" si="96"/>
        <v/>
      </c>
      <c r="AD58" s="35" t="str">
        <f t="shared" si="96"/>
        <v/>
      </c>
      <c r="AE58" s="35" t="str">
        <f t="shared" si="96"/>
        <v/>
      </c>
      <c r="AF58" s="35" t="str">
        <f t="shared" si="96"/>
        <v/>
      </c>
      <c r="AG58" s="35" t="str">
        <f t="shared" si="96"/>
        <v/>
      </c>
      <c r="AH58" s="35" t="str">
        <f t="shared" si="96"/>
        <v/>
      </c>
      <c r="AI58" s="35" t="str">
        <f t="shared" si="96"/>
        <v/>
      </c>
      <c r="AJ58" s="35" t="str">
        <f t="shared" si="96"/>
        <v/>
      </c>
      <c r="AK58" s="35" t="str">
        <f t="shared" si="96"/>
        <v/>
      </c>
      <c r="AL58" s="35" t="str">
        <f t="shared" si="96"/>
        <v/>
      </c>
      <c r="AM58" s="35" t="str">
        <f t="shared" si="96"/>
        <v/>
      </c>
      <c r="AN58" s="35" t="str">
        <f t="shared" si="97"/>
        <v/>
      </c>
      <c r="AO58" s="35" t="str">
        <f t="shared" si="97"/>
        <v/>
      </c>
      <c r="AP58" s="35" t="str">
        <f t="shared" si="97"/>
        <v/>
      </c>
      <c r="AQ58" s="35" t="str">
        <f t="shared" si="97"/>
        <v/>
      </c>
      <c r="AR58" s="35" t="str">
        <f t="shared" si="97"/>
        <v/>
      </c>
      <c r="AS58" s="35" t="str">
        <f t="shared" si="97"/>
        <v/>
      </c>
      <c r="AT58" s="35" t="str">
        <f t="shared" si="97"/>
        <v/>
      </c>
      <c r="AU58" s="35" t="str">
        <f t="shared" si="97"/>
        <v/>
      </c>
      <c r="AV58" s="35" t="str">
        <f t="shared" si="97"/>
        <v/>
      </c>
      <c r="AW58" s="35" t="str">
        <f t="shared" si="97"/>
        <v/>
      </c>
      <c r="AX58" s="35" t="str">
        <f t="shared" si="97"/>
        <v/>
      </c>
      <c r="AY58" s="35" t="str">
        <f t="shared" si="97"/>
        <v/>
      </c>
      <c r="AZ58" s="35" t="str">
        <f>+IFERROR(IF(AND(AY58=1,AZ$4&lt;$M58),1,IF(OR(AND($L58&gt;=AZ$4,$L58&lt;#REF!),AND($M58&gt;=AZ$4,$M58&lt;#REF!)),1,"")),"")</f>
        <v/>
      </c>
      <c r="BA58" s="14" t="s">
        <v>31</v>
      </c>
    </row>
    <row r="59" spans="2:53" ht="21.95" customHeight="1" x14ac:dyDescent="0.4">
      <c r="B59" s="89" t="str">
        <f>B58</f>
        <v>ICT導入</v>
      </c>
      <c r="C59" s="92" t="str">
        <f>C58</f>
        <v>要件定義</v>
      </c>
      <c r="D59" s="36" t="s">
        <v>179</v>
      </c>
      <c r="E59" s="37"/>
      <c r="F59" s="38"/>
      <c r="G59" s="38"/>
      <c r="H59" s="38"/>
      <c r="I59" s="39"/>
      <c r="J59" s="38"/>
      <c r="K59" s="40"/>
      <c r="L59" s="76"/>
      <c r="M59" s="47"/>
      <c r="N59" s="76"/>
      <c r="O59" s="47"/>
      <c r="P59" s="76"/>
      <c r="Q59" s="47"/>
      <c r="R59" s="32"/>
      <c r="S59" s="33"/>
      <c r="T59" s="28"/>
      <c r="U59" s="33"/>
      <c r="V59" s="48" t="str">
        <f t="shared" si="104"/>
        <v/>
      </c>
      <c r="W59" s="49" t="str">
        <f t="shared" si="104"/>
        <v/>
      </c>
      <c r="X59" s="49" t="str">
        <f t="shared" si="96"/>
        <v/>
      </c>
      <c r="Y59" s="49" t="str">
        <f t="shared" si="96"/>
        <v/>
      </c>
      <c r="Z59" s="49" t="str">
        <f t="shared" si="96"/>
        <v/>
      </c>
      <c r="AA59" s="49" t="str">
        <f t="shared" si="96"/>
        <v/>
      </c>
      <c r="AB59" s="49" t="str">
        <f t="shared" si="96"/>
        <v/>
      </c>
      <c r="AC59" s="49" t="str">
        <f t="shared" si="96"/>
        <v/>
      </c>
      <c r="AD59" s="49" t="str">
        <f t="shared" si="96"/>
        <v/>
      </c>
      <c r="AE59" s="49" t="str">
        <f t="shared" si="96"/>
        <v/>
      </c>
      <c r="AF59" s="49" t="str">
        <f t="shared" si="96"/>
        <v/>
      </c>
      <c r="AG59" s="49" t="str">
        <f t="shared" si="96"/>
        <v/>
      </c>
      <c r="AH59" s="49" t="str">
        <f t="shared" si="96"/>
        <v/>
      </c>
      <c r="AI59" s="49" t="str">
        <f t="shared" si="96"/>
        <v/>
      </c>
      <c r="AJ59" s="49" t="str">
        <f t="shared" si="96"/>
        <v/>
      </c>
      <c r="AK59" s="49" t="str">
        <f t="shared" si="96"/>
        <v/>
      </c>
      <c r="AL59" s="49" t="str">
        <f t="shared" si="96"/>
        <v/>
      </c>
      <c r="AM59" s="49" t="str">
        <f t="shared" si="96"/>
        <v/>
      </c>
      <c r="AN59" s="49" t="str">
        <f t="shared" si="97"/>
        <v/>
      </c>
      <c r="AO59" s="49" t="str">
        <f t="shared" si="97"/>
        <v/>
      </c>
      <c r="AP59" s="49" t="str">
        <f t="shared" si="97"/>
        <v/>
      </c>
      <c r="AQ59" s="49" t="str">
        <f t="shared" si="97"/>
        <v/>
      </c>
      <c r="AR59" s="49" t="str">
        <f t="shared" si="97"/>
        <v/>
      </c>
      <c r="AS59" s="49" t="str">
        <f t="shared" si="97"/>
        <v/>
      </c>
      <c r="AT59" s="49" t="str">
        <f t="shared" si="97"/>
        <v/>
      </c>
      <c r="AU59" s="49" t="str">
        <f t="shared" si="97"/>
        <v/>
      </c>
      <c r="AV59" s="49" t="str">
        <f t="shared" si="97"/>
        <v/>
      </c>
      <c r="AW59" s="49" t="str">
        <f t="shared" si="97"/>
        <v/>
      </c>
      <c r="AX59" s="49" t="str">
        <f t="shared" si="97"/>
        <v/>
      </c>
      <c r="AY59" s="49" t="str">
        <f t="shared" si="97"/>
        <v/>
      </c>
      <c r="AZ59" s="49" t="str">
        <f>+IFERROR(IF(AND(AY59=1,AZ$4&lt;$M59),1,IF(OR(AND($L59&gt;=AZ$4,$L59&lt;#REF!),AND($M59&gt;=AZ$4,$M59&lt;#REF!)),1,"")),"")</f>
        <v/>
      </c>
      <c r="BA59" s="14" t="s">
        <v>31</v>
      </c>
    </row>
    <row r="60" spans="2:53" ht="50.1" customHeight="1" x14ac:dyDescent="0.4">
      <c r="B60" s="89" t="str">
        <f t="shared" ref="B60:B126" si="110">B59</f>
        <v>ICT導入</v>
      </c>
      <c r="C60" s="89" t="str">
        <f t="shared" ref="C60:D64" si="111">C59</f>
        <v>要件定義</v>
      </c>
      <c r="D60" s="89" t="str">
        <f t="shared" si="111"/>
        <v>要件定義</v>
      </c>
      <c r="E60" s="43" t="s">
        <v>180</v>
      </c>
      <c r="F60" s="44"/>
      <c r="G60" s="44"/>
      <c r="H60" s="44"/>
      <c r="I60" s="45" t="s">
        <v>62</v>
      </c>
      <c r="J60" s="44"/>
      <c r="K60" s="46" t="s">
        <v>92</v>
      </c>
      <c r="L60" s="76"/>
      <c r="M60" s="47"/>
      <c r="N60" s="76"/>
      <c r="O60" s="47"/>
      <c r="P60" s="83" t="str">
        <f t="shared" ref="P60:P61" si="112">IF(N60="","",N60-L60)</f>
        <v/>
      </c>
      <c r="Q60" s="46" t="str">
        <f t="shared" ref="Q60:Q61" si="113">IF(O60="","",O60-M60)</f>
        <v/>
      </c>
      <c r="R60" s="45"/>
      <c r="S60" s="46"/>
      <c r="T60" s="45"/>
      <c r="U60" s="46"/>
      <c r="V60" s="48" t="str">
        <f t="shared" si="104"/>
        <v/>
      </c>
      <c r="W60" s="49" t="str">
        <f t="shared" si="104"/>
        <v/>
      </c>
      <c r="X60" s="49" t="str">
        <f t="shared" si="104"/>
        <v/>
      </c>
      <c r="Y60" s="49" t="str">
        <f t="shared" si="104"/>
        <v/>
      </c>
      <c r="Z60" s="49" t="str">
        <f t="shared" si="104"/>
        <v/>
      </c>
      <c r="AA60" s="49" t="str">
        <f t="shared" si="104"/>
        <v/>
      </c>
      <c r="AB60" s="49" t="str">
        <f t="shared" si="104"/>
        <v/>
      </c>
      <c r="AC60" s="49" t="str">
        <f t="shared" si="104"/>
        <v/>
      </c>
      <c r="AD60" s="49" t="str">
        <f t="shared" si="104"/>
        <v/>
      </c>
      <c r="AE60" s="49" t="str">
        <f t="shared" si="104"/>
        <v/>
      </c>
      <c r="AF60" s="49" t="str">
        <f t="shared" si="104"/>
        <v/>
      </c>
      <c r="AG60" s="49" t="str">
        <f t="shared" si="104"/>
        <v/>
      </c>
      <c r="AH60" s="49" t="str">
        <f t="shared" si="104"/>
        <v/>
      </c>
      <c r="AI60" s="49" t="str">
        <f t="shared" si="104"/>
        <v/>
      </c>
      <c r="AJ60" s="49" t="str">
        <f t="shared" si="104"/>
        <v/>
      </c>
      <c r="AK60" s="49" t="str">
        <f t="shared" si="104"/>
        <v/>
      </c>
      <c r="AL60" s="49" t="str">
        <f t="shared" ref="AL60:AY75" si="114">+IFERROR(IF(AND(AK60=1,AL$4&lt;$M60),1,IF(OR(AND($L60&gt;=AL$4,$L60&lt;AM$4),AND($M60&gt;=AL$4,$M60&lt;AM$4)),1,"")),"")</f>
        <v/>
      </c>
      <c r="AM60" s="49" t="str">
        <f t="shared" si="114"/>
        <v/>
      </c>
      <c r="AN60" s="49" t="str">
        <f t="shared" si="114"/>
        <v/>
      </c>
      <c r="AO60" s="49" t="str">
        <f t="shared" si="114"/>
        <v/>
      </c>
      <c r="AP60" s="49" t="str">
        <f t="shared" si="114"/>
        <v/>
      </c>
      <c r="AQ60" s="49" t="str">
        <f t="shared" si="114"/>
        <v/>
      </c>
      <c r="AR60" s="49" t="str">
        <f t="shared" si="114"/>
        <v/>
      </c>
      <c r="AS60" s="49" t="str">
        <f t="shared" si="114"/>
        <v/>
      </c>
      <c r="AT60" s="49" t="str">
        <f t="shared" si="114"/>
        <v/>
      </c>
      <c r="AU60" s="49" t="str">
        <f t="shared" si="114"/>
        <v/>
      </c>
      <c r="AV60" s="49" t="str">
        <f t="shared" si="114"/>
        <v/>
      </c>
      <c r="AW60" s="49" t="str">
        <f t="shared" si="114"/>
        <v/>
      </c>
      <c r="AX60" s="49" t="str">
        <f t="shared" si="114"/>
        <v/>
      </c>
      <c r="AY60" s="49" t="str">
        <f t="shared" si="114"/>
        <v/>
      </c>
      <c r="AZ60" s="49" t="str">
        <f>+IFERROR(IF(AND(AY60=1,AZ$4&lt;$M60),1,IF(OR(AND($L60&gt;=AZ$4,$L60&lt;#REF!),AND($M60&gt;=AZ$4,$M60&lt;#REF!)),1,"")),"")</f>
        <v/>
      </c>
      <c r="BA60" s="14" t="s">
        <v>31</v>
      </c>
    </row>
    <row r="61" spans="2:53" ht="50.1" customHeight="1" x14ac:dyDescent="0.4">
      <c r="B61" s="89" t="str">
        <f t="shared" si="110"/>
        <v>ICT導入</v>
      </c>
      <c r="C61" s="89" t="str">
        <f t="shared" si="111"/>
        <v>要件定義</v>
      </c>
      <c r="D61" s="89" t="str">
        <f t="shared" si="111"/>
        <v>要件定義</v>
      </c>
      <c r="E61" s="57" t="s">
        <v>181</v>
      </c>
      <c r="F61" s="58" t="s">
        <v>182</v>
      </c>
      <c r="G61" s="58" t="s">
        <v>183</v>
      </c>
      <c r="H61" s="58" t="s">
        <v>184</v>
      </c>
      <c r="I61" s="59" t="s">
        <v>62</v>
      </c>
      <c r="J61" s="58"/>
      <c r="K61" s="60" t="s">
        <v>92</v>
      </c>
      <c r="L61" s="77"/>
      <c r="M61" s="65"/>
      <c r="N61" s="77"/>
      <c r="O61" s="65"/>
      <c r="P61" s="84" t="str">
        <f t="shared" si="112"/>
        <v/>
      </c>
      <c r="Q61" s="60" t="str">
        <f t="shared" si="113"/>
        <v/>
      </c>
      <c r="R61" s="59"/>
      <c r="S61" s="60"/>
      <c r="T61" s="59"/>
      <c r="U61" s="60"/>
      <c r="V61" s="66" t="str">
        <f t="shared" si="104"/>
        <v/>
      </c>
      <c r="W61" s="67" t="str">
        <f t="shared" si="104"/>
        <v/>
      </c>
      <c r="X61" s="67" t="str">
        <f t="shared" si="104"/>
        <v/>
      </c>
      <c r="Y61" s="67" t="str">
        <f t="shared" si="104"/>
        <v/>
      </c>
      <c r="Z61" s="67" t="str">
        <f t="shared" si="104"/>
        <v/>
      </c>
      <c r="AA61" s="67" t="str">
        <f t="shared" si="104"/>
        <v/>
      </c>
      <c r="AB61" s="67" t="str">
        <f t="shared" si="104"/>
        <v/>
      </c>
      <c r="AC61" s="67" t="str">
        <f t="shared" si="104"/>
        <v/>
      </c>
      <c r="AD61" s="67" t="str">
        <f t="shared" si="104"/>
        <v/>
      </c>
      <c r="AE61" s="67" t="str">
        <f t="shared" si="104"/>
        <v/>
      </c>
      <c r="AF61" s="67" t="str">
        <f t="shared" si="104"/>
        <v/>
      </c>
      <c r="AG61" s="67" t="str">
        <f t="shared" si="104"/>
        <v/>
      </c>
      <c r="AH61" s="67" t="str">
        <f t="shared" si="104"/>
        <v/>
      </c>
      <c r="AI61" s="67" t="str">
        <f t="shared" si="104"/>
        <v/>
      </c>
      <c r="AJ61" s="67" t="str">
        <f t="shared" si="104"/>
        <v/>
      </c>
      <c r="AK61" s="67" t="str">
        <f t="shared" si="104"/>
        <v/>
      </c>
      <c r="AL61" s="67" t="str">
        <f t="shared" si="114"/>
        <v/>
      </c>
      <c r="AM61" s="67" t="str">
        <f t="shared" si="114"/>
        <v/>
      </c>
      <c r="AN61" s="67" t="str">
        <f t="shared" si="114"/>
        <v/>
      </c>
      <c r="AO61" s="67" t="str">
        <f t="shared" si="114"/>
        <v/>
      </c>
      <c r="AP61" s="67" t="str">
        <f t="shared" si="114"/>
        <v/>
      </c>
      <c r="AQ61" s="67" t="str">
        <f t="shared" si="114"/>
        <v/>
      </c>
      <c r="AR61" s="67" t="str">
        <f t="shared" si="114"/>
        <v/>
      </c>
      <c r="AS61" s="67" t="str">
        <f t="shared" si="114"/>
        <v/>
      </c>
      <c r="AT61" s="67" t="str">
        <f t="shared" si="114"/>
        <v/>
      </c>
      <c r="AU61" s="67" t="str">
        <f t="shared" si="114"/>
        <v/>
      </c>
      <c r="AV61" s="67" t="str">
        <f t="shared" si="114"/>
        <v/>
      </c>
      <c r="AW61" s="67" t="str">
        <f t="shared" si="114"/>
        <v/>
      </c>
      <c r="AX61" s="67" t="str">
        <f t="shared" si="114"/>
        <v/>
      </c>
      <c r="AY61" s="67" t="str">
        <f t="shared" si="114"/>
        <v/>
      </c>
      <c r="AZ61" s="67" t="str">
        <f>+IFERROR(IF(AND(AY61=1,AZ$4&lt;$M61),1,IF(OR(AND($L61&gt;=AZ$4,$L61&lt;#REF!),AND($M61&gt;=AZ$4,$M61&lt;#REF!)),1,"")),"")</f>
        <v/>
      </c>
      <c r="BA61" s="14" t="s">
        <v>31</v>
      </c>
    </row>
    <row r="62" spans="2:53" ht="21.95" customHeight="1" x14ac:dyDescent="0.4">
      <c r="B62" s="89" t="str">
        <f t="shared" si="110"/>
        <v>ICT導入</v>
      </c>
      <c r="C62" s="91" t="str">
        <f t="shared" si="111"/>
        <v>要件定義</v>
      </c>
      <c r="D62" s="36" t="s">
        <v>185</v>
      </c>
      <c r="E62" s="37"/>
      <c r="F62" s="38"/>
      <c r="G62" s="38"/>
      <c r="H62" s="38"/>
      <c r="I62" s="39"/>
      <c r="J62" s="38"/>
      <c r="K62" s="40"/>
      <c r="L62" s="76"/>
      <c r="M62" s="47"/>
      <c r="N62" s="76"/>
      <c r="O62" s="47"/>
      <c r="P62" s="76"/>
      <c r="Q62" s="47"/>
      <c r="R62" s="32"/>
      <c r="S62" s="33"/>
      <c r="T62" s="28"/>
      <c r="U62" s="33"/>
      <c r="V62" s="48" t="str">
        <f t="shared" si="104"/>
        <v/>
      </c>
      <c r="W62" s="49" t="str">
        <f t="shared" si="104"/>
        <v/>
      </c>
      <c r="X62" s="49" t="str">
        <f t="shared" si="104"/>
        <v/>
      </c>
      <c r="Y62" s="49" t="str">
        <f t="shared" si="104"/>
        <v/>
      </c>
      <c r="Z62" s="49" t="str">
        <f t="shared" si="104"/>
        <v/>
      </c>
      <c r="AA62" s="49" t="str">
        <f t="shared" si="104"/>
        <v/>
      </c>
      <c r="AB62" s="49" t="str">
        <f t="shared" si="104"/>
        <v/>
      </c>
      <c r="AC62" s="49" t="str">
        <f t="shared" si="104"/>
        <v/>
      </c>
      <c r="AD62" s="49" t="str">
        <f t="shared" si="104"/>
        <v/>
      </c>
      <c r="AE62" s="49" t="str">
        <f t="shared" si="104"/>
        <v/>
      </c>
      <c r="AF62" s="49" t="str">
        <f t="shared" si="104"/>
        <v/>
      </c>
      <c r="AG62" s="49" t="str">
        <f t="shared" si="104"/>
        <v/>
      </c>
      <c r="AH62" s="49" t="str">
        <f t="shared" si="104"/>
        <v/>
      </c>
      <c r="AI62" s="49" t="str">
        <f t="shared" si="104"/>
        <v/>
      </c>
      <c r="AJ62" s="49" t="str">
        <f t="shared" si="104"/>
        <v/>
      </c>
      <c r="AK62" s="49" t="str">
        <f t="shared" si="104"/>
        <v/>
      </c>
      <c r="AL62" s="49" t="str">
        <f t="shared" si="114"/>
        <v/>
      </c>
      <c r="AM62" s="49" t="str">
        <f t="shared" si="114"/>
        <v/>
      </c>
      <c r="AN62" s="49" t="str">
        <f t="shared" si="114"/>
        <v/>
      </c>
      <c r="AO62" s="49" t="str">
        <f t="shared" si="114"/>
        <v/>
      </c>
      <c r="AP62" s="49" t="str">
        <f t="shared" si="114"/>
        <v/>
      </c>
      <c r="AQ62" s="49" t="str">
        <f t="shared" si="114"/>
        <v/>
      </c>
      <c r="AR62" s="49" t="str">
        <f t="shared" si="114"/>
        <v/>
      </c>
      <c r="AS62" s="49" t="str">
        <f t="shared" si="114"/>
        <v/>
      </c>
      <c r="AT62" s="49" t="str">
        <f t="shared" si="114"/>
        <v/>
      </c>
      <c r="AU62" s="49" t="str">
        <f t="shared" si="114"/>
        <v/>
      </c>
      <c r="AV62" s="49" t="str">
        <f t="shared" si="114"/>
        <v/>
      </c>
      <c r="AW62" s="49" t="str">
        <f t="shared" si="114"/>
        <v/>
      </c>
      <c r="AX62" s="49" t="str">
        <f t="shared" si="114"/>
        <v/>
      </c>
      <c r="AY62" s="49" t="str">
        <f t="shared" si="114"/>
        <v/>
      </c>
      <c r="AZ62" s="49" t="str">
        <f>+IFERROR(IF(AND(AY62=1,AZ$4&lt;$M62),1,IF(OR(AND($L62&gt;=AZ$4,$L62&lt;#REF!),AND($M62&gt;=AZ$4,$M62&lt;#REF!)),1,"")),"")</f>
        <v/>
      </c>
      <c r="BA62" s="14" t="s">
        <v>31</v>
      </c>
    </row>
    <row r="63" spans="2:53" ht="80.099999999999994" customHeight="1" x14ac:dyDescent="0.4">
      <c r="B63" s="89" t="str">
        <f t="shared" si="110"/>
        <v>ICT導入</v>
      </c>
      <c r="C63" s="89" t="str">
        <f t="shared" si="111"/>
        <v>要件定義</v>
      </c>
      <c r="D63" s="89" t="str">
        <f t="shared" si="111"/>
        <v>要件整理・合意</v>
      </c>
      <c r="E63" s="43" t="s">
        <v>186</v>
      </c>
      <c r="F63" s="44" t="s">
        <v>187</v>
      </c>
      <c r="G63" s="44" t="s">
        <v>188</v>
      </c>
      <c r="H63" s="44" t="s">
        <v>184</v>
      </c>
      <c r="I63" s="45" t="s">
        <v>62</v>
      </c>
      <c r="J63" s="44"/>
      <c r="K63" s="46" t="s">
        <v>92</v>
      </c>
      <c r="L63" s="76"/>
      <c r="M63" s="47"/>
      <c r="N63" s="76"/>
      <c r="O63" s="47"/>
      <c r="P63" s="83" t="str">
        <f t="shared" ref="P63:P64" si="115">IF(N63="","",N63-L63)</f>
        <v/>
      </c>
      <c r="Q63" s="46" t="str">
        <f t="shared" ref="Q63:Q64" si="116">IF(O63="","",O63-M63)</f>
        <v/>
      </c>
      <c r="R63" s="45"/>
      <c r="S63" s="46"/>
      <c r="T63" s="45"/>
      <c r="U63" s="46"/>
      <c r="V63" s="48" t="str">
        <f t="shared" si="104"/>
        <v/>
      </c>
      <c r="W63" s="49" t="str">
        <f t="shared" si="104"/>
        <v/>
      </c>
      <c r="X63" s="49" t="str">
        <f t="shared" si="104"/>
        <v/>
      </c>
      <c r="Y63" s="49" t="str">
        <f t="shared" si="104"/>
        <v/>
      </c>
      <c r="Z63" s="49" t="str">
        <f t="shared" si="104"/>
        <v/>
      </c>
      <c r="AA63" s="49" t="str">
        <f t="shared" si="104"/>
        <v/>
      </c>
      <c r="AB63" s="49" t="str">
        <f t="shared" si="104"/>
        <v/>
      </c>
      <c r="AC63" s="49" t="str">
        <f t="shared" si="104"/>
        <v/>
      </c>
      <c r="AD63" s="49" t="str">
        <f t="shared" si="104"/>
        <v/>
      </c>
      <c r="AE63" s="49" t="str">
        <f t="shared" si="104"/>
        <v/>
      </c>
      <c r="AF63" s="49" t="str">
        <f t="shared" si="104"/>
        <v/>
      </c>
      <c r="AG63" s="49" t="str">
        <f t="shared" si="104"/>
        <v/>
      </c>
      <c r="AH63" s="49" t="str">
        <f t="shared" si="104"/>
        <v/>
      </c>
      <c r="AI63" s="49" t="str">
        <f t="shared" si="104"/>
        <v/>
      </c>
      <c r="AJ63" s="49" t="str">
        <f t="shared" si="104"/>
        <v/>
      </c>
      <c r="AK63" s="49" t="str">
        <f t="shared" si="104"/>
        <v/>
      </c>
      <c r="AL63" s="49" t="str">
        <f t="shared" si="114"/>
        <v/>
      </c>
      <c r="AM63" s="49" t="str">
        <f t="shared" si="114"/>
        <v/>
      </c>
      <c r="AN63" s="49" t="str">
        <f t="shared" si="114"/>
        <v/>
      </c>
      <c r="AO63" s="49" t="str">
        <f t="shared" si="114"/>
        <v/>
      </c>
      <c r="AP63" s="49" t="str">
        <f t="shared" si="114"/>
        <v/>
      </c>
      <c r="AQ63" s="49" t="str">
        <f t="shared" si="114"/>
        <v/>
      </c>
      <c r="AR63" s="49" t="str">
        <f t="shared" si="114"/>
        <v/>
      </c>
      <c r="AS63" s="49" t="str">
        <f t="shared" si="114"/>
        <v/>
      </c>
      <c r="AT63" s="49" t="str">
        <f t="shared" si="114"/>
        <v/>
      </c>
      <c r="AU63" s="49" t="str">
        <f t="shared" si="114"/>
        <v/>
      </c>
      <c r="AV63" s="49" t="str">
        <f t="shared" si="114"/>
        <v/>
      </c>
      <c r="AW63" s="49" t="str">
        <f t="shared" si="114"/>
        <v/>
      </c>
      <c r="AX63" s="49" t="str">
        <f t="shared" si="114"/>
        <v/>
      </c>
      <c r="AY63" s="49" t="str">
        <f t="shared" si="114"/>
        <v/>
      </c>
      <c r="AZ63" s="49" t="str">
        <f>+IFERROR(IF(AND(AY63=1,AZ$4&lt;$M63),1,IF(OR(AND($L63&gt;=AZ$4,$L63&lt;#REF!),AND($M63&gt;=AZ$4,$M63&lt;#REF!)),1,"")),"")</f>
        <v/>
      </c>
      <c r="BA63" s="14" t="s">
        <v>31</v>
      </c>
    </row>
    <row r="64" spans="2:53" ht="60" customHeight="1" x14ac:dyDescent="0.4">
      <c r="B64" s="89" t="str">
        <f t="shared" si="110"/>
        <v>ICT導入</v>
      </c>
      <c r="C64" s="90" t="str">
        <f t="shared" si="111"/>
        <v>要件定義</v>
      </c>
      <c r="D64" s="90" t="str">
        <f t="shared" si="111"/>
        <v>要件整理・合意</v>
      </c>
      <c r="E64" s="57" t="s">
        <v>189</v>
      </c>
      <c r="F64" s="58" t="s">
        <v>190</v>
      </c>
      <c r="G64" s="58" t="s">
        <v>191</v>
      </c>
      <c r="H64" s="58" t="s">
        <v>184</v>
      </c>
      <c r="I64" s="59" t="s">
        <v>62</v>
      </c>
      <c r="J64" s="58"/>
      <c r="K64" s="60" t="s">
        <v>92</v>
      </c>
      <c r="L64" s="77"/>
      <c r="M64" s="65"/>
      <c r="N64" s="77"/>
      <c r="O64" s="65"/>
      <c r="P64" s="84" t="str">
        <f t="shared" si="115"/>
        <v/>
      </c>
      <c r="Q64" s="60" t="str">
        <f t="shared" si="116"/>
        <v/>
      </c>
      <c r="R64" s="59"/>
      <c r="S64" s="60"/>
      <c r="T64" s="59"/>
      <c r="U64" s="60"/>
      <c r="V64" s="66" t="str">
        <f t="shared" si="104"/>
        <v/>
      </c>
      <c r="W64" s="67" t="str">
        <f t="shared" si="104"/>
        <v/>
      </c>
      <c r="X64" s="67" t="str">
        <f t="shared" si="104"/>
        <v/>
      </c>
      <c r="Y64" s="67" t="str">
        <f t="shared" si="104"/>
        <v/>
      </c>
      <c r="Z64" s="67" t="str">
        <f t="shared" si="104"/>
        <v/>
      </c>
      <c r="AA64" s="67" t="str">
        <f t="shared" si="104"/>
        <v/>
      </c>
      <c r="AB64" s="67" t="str">
        <f t="shared" si="104"/>
        <v/>
      </c>
      <c r="AC64" s="67" t="str">
        <f t="shared" si="104"/>
        <v/>
      </c>
      <c r="AD64" s="67" t="str">
        <f t="shared" si="104"/>
        <v/>
      </c>
      <c r="AE64" s="67" t="str">
        <f t="shared" si="104"/>
        <v/>
      </c>
      <c r="AF64" s="67" t="str">
        <f t="shared" si="104"/>
        <v/>
      </c>
      <c r="AG64" s="67" t="str">
        <f t="shared" si="104"/>
        <v/>
      </c>
      <c r="AH64" s="67" t="str">
        <f t="shared" si="104"/>
        <v/>
      </c>
      <c r="AI64" s="67" t="str">
        <f t="shared" si="104"/>
        <v/>
      </c>
      <c r="AJ64" s="67" t="str">
        <f t="shared" si="104"/>
        <v/>
      </c>
      <c r="AK64" s="67" t="str">
        <f t="shared" si="104"/>
        <v/>
      </c>
      <c r="AL64" s="67" t="str">
        <f t="shared" si="114"/>
        <v/>
      </c>
      <c r="AM64" s="67" t="str">
        <f t="shared" si="114"/>
        <v/>
      </c>
      <c r="AN64" s="67" t="str">
        <f t="shared" si="114"/>
        <v/>
      </c>
      <c r="AO64" s="67" t="str">
        <f t="shared" si="114"/>
        <v/>
      </c>
      <c r="AP64" s="67" t="str">
        <f t="shared" si="114"/>
        <v/>
      </c>
      <c r="AQ64" s="67" t="str">
        <f t="shared" si="114"/>
        <v/>
      </c>
      <c r="AR64" s="67" t="str">
        <f t="shared" si="114"/>
        <v/>
      </c>
      <c r="AS64" s="67" t="str">
        <f t="shared" si="114"/>
        <v/>
      </c>
      <c r="AT64" s="67" t="str">
        <f t="shared" si="114"/>
        <v/>
      </c>
      <c r="AU64" s="67" t="str">
        <f t="shared" si="114"/>
        <v/>
      </c>
      <c r="AV64" s="67" t="str">
        <f t="shared" si="114"/>
        <v/>
      </c>
      <c r="AW64" s="67" t="str">
        <f t="shared" si="114"/>
        <v/>
      </c>
      <c r="AX64" s="67" t="str">
        <f t="shared" si="114"/>
        <v/>
      </c>
      <c r="AY64" s="67" t="str">
        <f t="shared" si="114"/>
        <v/>
      </c>
      <c r="AZ64" s="67" t="str">
        <f>+IFERROR(IF(AND(AY64=1,AZ$4&lt;$M64),1,IF(OR(AND($L64&gt;=AZ$4,$L64&lt;#REF!),AND($M64&gt;=AZ$4,$M64&lt;#REF!)),1,"")),"")</f>
        <v/>
      </c>
      <c r="BA64" s="14" t="s">
        <v>31</v>
      </c>
    </row>
    <row r="65" spans="2:53" ht="21.95" customHeight="1" x14ac:dyDescent="0.4">
      <c r="B65" s="89" t="str">
        <f t="shared" si="110"/>
        <v>ICT導入</v>
      </c>
      <c r="C65" s="24" t="s">
        <v>192</v>
      </c>
      <c r="D65" s="25"/>
      <c r="E65" s="26"/>
      <c r="F65" s="27"/>
      <c r="G65" s="27"/>
      <c r="H65" s="27"/>
      <c r="I65" s="28"/>
      <c r="J65" s="27"/>
      <c r="K65" s="29"/>
      <c r="L65" s="76"/>
      <c r="M65" s="31"/>
      <c r="N65" s="76"/>
      <c r="O65" s="31"/>
      <c r="P65" s="76"/>
      <c r="Q65" s="31"/>
      <c r="R65" s="32"/>
      <c r="S65" s="33"/>
      <c r="T65" s="28"/>
      <c r="U65" s="33"/>
      <c r="V65" s="34" t="str">
        <f t="shared" si="104"/>
        <v/>
      </c>
      <c r="W65" s="35" t="str">
        <f t="shared" si="104"/>
        <v/>
      </c>
      <c r="X65" s="35" t="str">
        <f t="shared" si="104"/>
        <v/>
      </c>
      <c r="Y65" s="35" t="str">
        <f t="shared" si="104"/>
        <v/>
      </c>
      <c r="Z65" s="35" t="str">
        <f t="shared" si="104"/>
        <v/>
      </c>
      <c r="AA65" s="35" t="str">
        <f t="shared" si="104"/>
        <v/>
      </c>
      <c r="AB65" s="35" t="str">
        <f t="shared" si="104"/>
        <v/>
      </c>
      <c r="AC65" s="35" t="str">
        <f t="shared" si="104"/>
        <v/>
      </c>
      <c r="AD65" s="35" t="str">
        <f t="shared" si="104"/>
        <v/>
      </c>
      <c r="AE65" s="35" t="str">
        <f t="shared" si="104"/>
        <v/>
      </c>
      <c r="AF65" s="35" t="str">
        <f t="shared" si="104"/>
        <v/>
      </c>
      <c r="AG65" s="35" t="str">
        <f t="shared" si="104"/>
        <v/>
      </c>
      <c r="AH65" s="35" t="str">
        <f t="shared" si="104"/>
        <v/>
      </c>
      <c r="AI65" s="35" t="str">
        <f t="shared" si="104"/>
        <v/>
      </c>
      <c r="AJ65" s="35" t="str">
        <f t="shared" si="104"/>
        <v/>
      </c>
      <c r="AK65" s="35" t="str">
        <f t="shared" si="104"/>
        <v/>
      </c>
      <c r="AL65" s="35" t="str">
        <f t="shared" si="114"/>
        <v/>
      </c>
      <c r="AM65" s="35" t="str">
        <f t="shared" si="114"/>
        <v/>
      </c>
      <c r="AN65" s="35" t="str">
        <f t="shared" si="114"/>
        <v/>
      </c>
      <c r="AO65" s="35" t="str">
        <f t="shared" si="114"/>
        <v/>
      </c>
      <c r="AP65" s="35" t="str">
        <f t="shared" si="114"/>
        <v/>
      </c>
      <c r="AQ65" s="35" t="str">
        <f t="shared" si="114"/>
        <v/>
      </c>
      <c r="AR65" s="35" t="str">
        <f t="shared" si="114"/>
        <v/>
      </c>
      <c r="AS65" s="35" t="str">
        <f t="shared" si="114"/>
        <v/>
      </c>
      <c r="AT65" s="35" t="str">
        <f t="shared" si="114"/>
        <v/>
      </c>
      <c r="AU65" s="35" t="str">
        <f t="shared" si="114"/>
        <v/>
      </c>
      <c r="AV65" s="35" t="str">
        <f t="shared" si="114"/>
        <v/>
      </c>
      <c r="AW65" s="35" t="str">
        <f t="shared" si="114"/>
        <v/>
      </c>
      <c r="AX65" s="35" t="str">
        <f t="shared" si="114"/>
        <v/>
      </c>
      <c r="AY65" s="35" t="str">
        <f t="shared" si="114"/>
        <v/>
      </c>
      <c r="AZ65" s="35" t="str">
        <f>+IFERROR(IF(AND(AY65=1,AZ$4&lt;$M65),1,IF(OR(AND($L65&gt;=AZ$4,$L65&lt;#REF!),AND($M65&gt;=AZ$4,$M65&lt;#REF!)),1,"")),"")</f>
        <v/>
      </c>
      <c r="BA65" s="14" t="s">
        <v>31</v>
      </c>
    </row>
    <row r="66" spans="2:53" ht="21.95" customHeight="1" x14ac:dyDescent="0.4">
      <c r="B66" s="89" t="str">
        <f t="shared" si="110"/>
        <v>ICT導入</v>
      </c>
      <c r="C66" s="92" t="str">
        <f>C65</f>
        <v>基本設計</v>
      </c>
      <c r="D66" s="36" t="s">
        <v>193</v>
      </c>
      <c r="E66" s="37"/>
      <c r="F66" s="38"/>
      <c r="G66" s="38"/>
      <c r="H66" s="38"/>
      <c r="I66" s="39"/>
      <c r="J66" s="38"/>
      <c r="K66" s="40"/>
      <c r="L66" s="76"/>
      <c r="M66" s="47"/>
      <c r="N66" s="76"/>
      <c r="O66" s="47"/>
      <c r="P66" s="76"/>
      <c r="Q66" s="47"/>
      <c r="R66" s="32"/>
      <c r="S66" s="33"/>
      <c r="T66" s="28"/>
      <c r="U66" s="33"/>
      <c r="V66" s="48" t="str">
        <f t="shared" si="104"/>
        <v/>
      </c>
      <c r="W66" s="49" t="str">
        <f t="shared" si="104"/>
        <v/>
      </c>
      <c r="X66" s="49" t="str">
        <f t="shared" si="104"/>
        <v/>
      </c>
      <c r="Y66" s="49" t="str">
        <f t="shared" si="104"/>
        <v/>
      </c>
      <c r="Z66" s="49" t="str">
        <f t="shared" si="104"/>
        <v/>
      </c>
      <c r="AA66" s="49" t="str">
        <f t="shared" si="104"/>
        <v/>
      </c>
      <c r="AB66" s="49" t="str">
        <f t="shared" si="104"/>
        <v/>
      </c>
      <c r="AC66" s="49" t="str">
        <f t="shared" si="104"/>
        <v/>
      </c>
      <c r="AD66" s="49" t="str">
        <f t="shared" si="104"/>
        <v/>
      </c>
      <c r="AE66" s="49" t="str">
        <f t="shared" si="104"/>
        <v/>
      </c>
      <c r="AF66" s="49" t="str">
        <f t="shared" si="104"/>
        <v/>
      </c>
      <c r="AG66" s="49" t="str">
        <f t="shared" si="104"/>
        <v/>
      </c>
      <c r="AH66" s="49" t="str">
        <f t="shared" si="104"/>
        <v/>
      </c>
      <c r="AI66" s="49" t="str">
        <f t="shared" si="104"/>
        <v/>
      </c>
      <c r="AJ66" s="49" t="str">
        <f t="shared" si="104"/>
        <v/>
      </c>
      <c r="AK66" s="49" t="str">
        <f t="shared" si="104"/>
        <v/>
      </c>
      <c r="AL66" s="49" t="str">
        <f t="shared" si="114"/>
        <v/>
      </c>
      <c r="AM66" s="49" t="str">
        <f t="shared" si="114"/>
        <v/>
      </c>
      <c r="AN66" s="49" t="str">
        <f t="shared" si="114"/>
        <v/>
      </c>
      <c r="AO66" s="49" t="str">
        <f t="shared" si="114"/>
        <v/>
      </c>
      <c r="AP66" s="49" t="str">
        <f t="shared" si="114"/>
        <v/>
      </c>
      <c r="AQ66" s="49" t="str">
        <f t="shared" si="114"/>
        <v/>
      </c>
      <c r="AR66" s="49" t="str">
        <f t="shared" si="114"/>
        <v/>
      </c>
      <c r="AS66" s="49" t="str">
        <f t="shared" si="114"/>
        <v/>
      </c>
      <c r="AT66" s="49" t="str">
        <f t="shared" si="114"/>
        <v/>
      </c>
      <c r="AU66" s="49" t="str">
        <f t="shared" si="114"/>
        <v/>
      </c>
      <c r="AV66" s="49" t="str">
        <f t="shared" si="114"/>
        <v/>
      </c>
      <c r="AW66" s="49" t="str">
        <f t="shared" si="114"/>
        <v/>
      </c>
      <c r="AX66" s="49" t="str">
        <f t="shared" si="114"/>
        <v/>
      </c>
      <c r="AY66" s="49" t="str">
        <f t="shared" si="114"/>
        <v/>
      </c>
      <c r="AZ66" s="49" t="str">
        <f>+IFERROR(IF(AND(AY66=1,AZ$4&lt;$M66),1,IF(OR(AND($L66&gt;=AZ$4,$L66&lt;#REF!),AND($M66&gt;=AZ$4,$M66&lt;#REF!)),1,"")),"")</f>
        <v/>
      </c>
      <c r="BA66" s="14" t="s">
        <v>31</v>
      </c>
    </row>
    <row r="67" spans="2:53" ht="60" customHeight="1" x14ac:dyDescent="0.4">
      <c r="B67" s="89" t="str">
        <f t="shared" si="110"/>
        <v>ICT導入</v>
      </c>
      <c r="C67" s="89" t="str">
        <f t="shared" ref="C67:D132" si="117">C66</f>
        <v>基本設計</v>
      </c>
      <c r="D67" s="89" t="str">
        <f t="shared" si="117"/>
        <v>システム構成設計</v>
      </c>
      <c r="E67" s="43" t="s">
        <v>194</v>
      </c>
      <c r="F67" s="44" t="s">
        <v>195</v>
      </c>
      <c r="G67" s="44" t="s">
        <v>196</v>
      </c>
      <c r="H67" s="44" t="s">
        <v>197</v>
      </c>
      <c r="I67" s="45" t="s">
        <v>62</v>
      </c>
      <c r="J67" s="44"/>
      <c r="K67" s="46" t="s">
        <v>92</v>
      </c>
      <c r="L67" s="76"/>
      <c r="M67" s="47"/>
      <c r="N67" s="76"/>
      <c r="O67" s="47"/>
      <c r="P67" s="83" t="str">
        <f t="shared" ref="P67:P68" si="118">IF(N67="","",N67-L67)</f>
        <v/>
      </c>
      <c r="Q67" s="46" t="str">
        <f t="shared" ref="Q67:Q68" si="119">IF(O67="","",O67-M67)</f>
        <v/>
      </c>
      <c r="R67" s="45"/>
      <c r="S67" s="46"/>
      <c r="T67" s="45"/>
      <c r="U67" s="46"/>
      <c r="V67" s="48" t="str">
        <f t="shared" si="104"/>
        <v/>
      </c>
      <c r="W67" s="49" t="str">
        <f t="shared" si="104"/>
        <v/>
      </c>
      <c r="X67" s="49" t="str">
        <f t="shared" si="104"/>
        <v/>
      </c>
      <c r="Y67" s="49" t="str">
        <f t="shared" si="104"/>
        <v/>
      </c>
      <c r="Z67" s="49" t="str">
        <f t="shared" si="104"/>
        <v/>
      </c>
      <c r="AA67" s="49" t="str">
        <f t="shared" si="104"/>
        <v/>
      </c>
      <c r="AB67" s="49" t="str">
        <f t="shared" si="104"/>
        <v/>
      </c>
      <c r="AC67" s="49" t="str">
        <f t="shared" si="104"/>
        <v/>
      </c>
      <c r="AD67" s="49" t="str">
        <f t="shared" si="104"/>
        <v/>
      </c>
      <c r="AE67" s="49" t="str">
        <f t="shared" si="104"/>
        <v/>
      </c>
      <c r="AF67" s="49" t="str">
        <f t="shared" si="104"/>
        <v/>
      </c>
      <c r="AG67" s="49" t="str">
        <f t="shared" si="104"/>
        <v/>
      </c>
      <c r="AH67" s="49" t="str">
        <f t="shared" si="104"/>
        <v/>
      </c>
      <c r="AI67" s="49" t="str">
        <f t="shared" si="104"/>
        <v/>
      </c>
      <c r="AJ67" s="49" t="str">
        <f t="shared" si="104"/>
        <v/>
      </c>
      <c r="AK67" s="49" t="str">
        <f t="shared" si="104"/>
        <v/>
      </c>
      <c r="AL67" s="49" t="str">
        <f t="shared" si="114"/>
        <v/>
      </c>
      <c r="AM67" s="49" t="str">
        <f t="shared" si="114"/>
        <v/>
      </c>
      <c r="AN67" s="49" t="str">
        <f t="shared" si="114"/>
        <v/>
      </c>
      <c r="AO67" s="49" t="str">
        <f t="shared" si="114"/>
        <v/>
      </c>
      <c r="AP67" s="49" t="str">
        <f t="shared" si="114"/>
        <v/>
      </c>
      <c r="AQ67" s="49" t="str">
        <f t="shared" si="114"/>
        <v/>
      </c>
      <c r="AR67" s="49" t="str">
        <f t="shared" si="114"/>
        <v/>
      </c>
      <c r="AS67" s="49" t="str">
        <f t="shared" si="114"/>
        <v/>
      </c>
      <c r="AT67" s="49" t="str">
        <f t="shared" si="114"/>
        <v/>
      </c>
      <c r="AU67" s="49" t="str">
        <f t="shared" si="114"/>
        <v/>
      </c>
      <c r="AV67" s="49" t="str">
        <f t="shared" si="114"/>
        <v/>
      </c>
      <c r="AW67" s="49" t="str">
        <f t="shared" si="114"/>
        <v/>
      </c>
      <c r="AX67" s="49" t="str">
        <f t="shared" si="114"/>
        <v/>
      </c>
      <c r="AY67" s="49" t="str">
        <f t="shared" si="114"/>
        <v/>
      </c>
      <c r="AZ67" s="49" t="str">
        <f>+IFERROR(IF(AND(AY67=1,AZ$4&lt;$M67),1,IF(OR(AND($L67&gt;=AZ$4,$L67&lt;#REF!),AND($M67&gt;=AZ$4,$M67&lt;#REF!)),1,"")),"")</f>
        <v/>
      </c>
      <c r="BA67" s="14" t="s">
        <v>31</v>
      </c>
    </row>
    <row r="68" spans="2:53" ht="60" customHeight="1" x14ac:dyDescent="0.4">
      <c r="B68" s="89" t="str">
        <f t="shared" si="110"/>
        <v>ICT導入</v>
      </c>
      <c r="C68" s="91" t="str">
        <f t="shared" si="117"/>
        <v>基本設計</v>
      </c>
      <c r="D68" s="89" t="str">
        <f t="shared" si="117"/>
        <v>システム構成設計</v>
      </c>
      <c r="E68" s="57" t="s">
        <v>198</v>
      </c>
      <c r="F68" s="58" t="s">
        <v>199</v>
      </c>
      <c r="G68" s="58" t="s">
        <v>200</v>
      </c>
      <c r="H68" s="58" t="s">
        <v>197</v>
      </c>
      <c r="I68" s="59" t="s">
        <v>62</v>
      </c>
      <c r="J68" s="58"/>
      <c r="K68" s="60" t="s">
        <v>92</v>
      </c>
      <c r="L68" s="77"/>
      <c r="M68" s="65"/>
      <c r="N68" s="77"/>
      <c r="O68" s="65"/>
      <c r="P68" s="84" t="str">
        <f t="shared" si="118"/>
        <v/>
      </c>
      <c r="Q68" s="60" t="str">
        <f t="shared" si="119"/>
        <v/>
      </c>
      <c r="R68" s="59"/>
      <c r="S68" s="60"/>
      <c r="T68" s="59"/>
      <c r="U68" s="60"/>
      <c r="V68" s="66" t="str">
        <f t="shared" ref="V68:AK83" si="120">+IFERROR(IF(AND(U68=1,V$4&lt;$M68),1,IF(OR(AND($L68&gt;=V$4,$L68&lt;W$4),AND($M68&gt;=V$4,$M68&lt;W$4)),1,"")),"")</f>
        <v/>
      </c>
      <c r="W68" s="67" t="str">
        <f t="shared" si="120"/>
        <v/>
      </c>
      <c r="X68" s="67" t="str">
        <f t="shared" si="120"/>
        <v/>
      </c>
      <c r="Y68" s="67" t="str">
        <f t="shared" si="120"/>
        <v/>
      </c>
      <c r="Z68" s="67" t="str">
        <f t="shared" si="120"/>
        <v/>
      </c>
      <c r="AA68" s="67" t="str">
        <f t="shared" si="120"/>
        <v/>
      </c>
      <c r="AB68" s="67" t="str">
        <f t="shared" si="120"/>
        <v/>
      </c>
      <c r="AC68" s="67" t="str">
        <f t="shared" si="120"/>
        <v/>
      </c>
      <c r="AD68" s="67" t="str">
        <f t="shared" si="120"/>
        <v/>
      </c>
      <c r="AE68" s="67" t="str">
        <f t="shared" si="120"/>
        <v/>
      </c>
      <c r="AF68" s="67" t="str">
        <f t="shared" si="120"/>
        <v/>
      </c>
      <c r="AG68" s="67" t="str">
        <f t="shared" si="120"/>
        <v/>
      </c>
      <c r="AH68" s="67" t="str">
        <f t="shared" si="120"/>
        <v/>
      </c>
      <c r="AI68" s="67" t="str">
        <f t="shared" si="120"/>
        <v/>
      </c>
      <c r="AJ68" s="67" t="str">
        <f t="shared" si="120"/>
        <v/>
      </c>
      <c r="AK68" s="67" t="str">
        <f t="shared" si="120"/>
        <v/>
      </c>
      <c r="AL68" s="67" t="str">
        <f t="shared" si="114"/>
        <v/>
      </c>
      <c r="AM68" s="67" t="str">
        <f t="shared" si="114"/>
        <v/>
      </c>
      <c r="AN68" s="67" t="str">
        <f t="shared" si="114"/>
        <v/>
      </c>
      <c r="AO68" s="67" t="str">
        <f t="shared" si="114"/>
        <v/>
      </c>
      <c r="AP68" s="67" t="str">
        <f t="shared" si="114"/>
        <v/>
      </c>
      <c r="AQ68" s="67" t="str">
        <f t="shared" si="114"/>
        <v/>
      </c>
      <c r="AR68" s="67" t="str">
        <f t="shared" si="114"/>
        <v/>
      </c>
      <c r="AS68" s="67" t="str">
        <f t="shared" si="114"/>
        <v/>
      </c>
      <c r="AT68" s="67" t="str">
        <f t="shared" si="114"/>
        <v/>
      </c>
      <c r="AU68" s="67" t="str">
        <f t="shared" si="114"/>
        <v/>
      </c>
      <c r="AV68" s="67" t="str">
        <f t="shared" si="114"/>
        <v/>
      </c>
      <c r="AW68" s="67" t="str">
        <f t="shared" si="114"/>
        <v/>
      </c>
      <c r="AX68" s="67" t="str">
        <f t="shared" si="114"/>
        <v/>
      </c>
      <c r="AY68" s="67" t="str">
        <f t="shared" si="114"/>
        <v/>
      </c>
      <c r="AZ68" s="67" t="str">
        <f>+IFERROR(IF(AND(AY68=1,AZ$4&lt;$M68),1,IF(OR(AND($L68&gt;=AZ$4,$L68&lt;#REF!),AND($M68&gt;=AZ$4,$M68&lt;#REF!)),1,"")),"")</f>
        <v/>
      </c>
      <c r="BA68" s="14" t="s">
        <v>31</v>
      </c>
    </row>
    <row r="69" spans="2:53" ht="21.95" customHeight="1" x14ac:dyDescent="0.4">
      <c r="B69" s="89" t="str">
        <f t="shared" si="110"/>
        <v>ICT導入</v>
      </c>
      <c r="C69" s="89" t="str">
        <f t="shared" si="117"/>
        <v>基本設計</v>
      </c>
      <c r="D69" s="36" t="s">
        <v>201</v>
      </c>
      <c r="E69" s="37"/>
      <c r="F69" s="38"/>
      <c r="G69" s="38"/>
      <c r="H69" s="38"/>
      <c r="I69" s="39"/>
      <c r="J69" s="38"/>
      <c r="K69" s="40"/>
      <c r="L69" s="76"/>
      <c r="M69" s="47"/>
      <c r="N69" s="76"/>
      <c r="O69" s="47"/>
      <c r="P69" s="76"/>
      <c r="Q69" s="47"/>
      <c r="R69" s="32"/>
      <c r="S69" s="33"/>
      <c r="T69" s="28"/>
      <c r="U69" s="33"/>
      <c r="V69" s="48" t="str">
        <f t="shared" si="120"/>
        <v/>
      </c>
      <c r="W69" s="49" t="str">
        <f t="shared" si="120"/>
        <v/>
      </c>
      <c r="X69" s="49" t="str">
        <f t="shared" si="120"/>
        <v/>
      </c>
      <c r="Y69" s="49" t="str">
        <f t="shared" si="120"/>
        <v/>
      </c>
      <c r="Z69" s="49" t="str">
        <f t="shared" si="120"/>
        <v/>
      </c>
      <c r="AA69" s="49" t="str">
        <f t="shared" si="120"/>
        <v/>
      </c>
      <c r="AB69" s="49" t="str">
        <f t="shared" si="120"/>
        <v/>
      </c>
      <c r="AC69" s="49" t="str">
        <f t="shared" si="120"/>
        <v/>
      </c>
      <c r="AD69" s="49" t="str">
        <f t="shared" si="120"/>
        <v/>
      </c>
      <c r="AE69" s="49" t="str">
        <f t="shared" si="120"/>
        <v/>
      </c>
      <c r="AF69" s="49" t="str">
        <f t="shared" si="120"/>
        <v/>
      </c>
      <c r="AG69" s="49" t="str">
        <f t="shared" si="120"/>
        <v/>
      </c>
      <c r="AH69" s="49" t="str">
        <f t="shared" si="120"/>
        <v/>
      </c>
      <c r="AI69" s="49" t="str">
        <f t="shared" si="120"/>
        <v/>
      </c>
      <c r="AJ69" s="49" t="str">
        <f t="shared" si="120"/>
        <v/>
      </c>
      <c r="AK69" s="49" t="str">
        <f t="shared" si="120"/>
        <v/>
      </c>
      <c r="AL69" s="49" t="str">
        <f t="shared" si="114"/>
        <v/>
      </c>
      <c r="AM69" s="49" t="str">
        <f t="shared" si="114"/>
        <v/>
      </c>
      <c r="AN69" s="49" t="str">
        <f t="shared" si="114"/>
        <v/>
      </c>
      <c r="AO69" s="49" t="str">
        <f t="shared" si="114"/>
        <v/>
      </c>
      <c r="AP69" s="49" t="str">
        <f t="shared" si="114"/>
        <v/>
      </c>
      <c r="AQ69" s="49" t="str">
        <f t="shared" si="114"/>
        <v/>
      </c>
      <c r="AR69" s="49" t="str">
        <f t="shared" si="114"/>
        <v/>
      </c>
      <c r="AS69" s="49" t="str">
        <f t="shared" si="114"/>
        <v/>
      </c>
      <c r="AT69" s="49" t="str">
        <f t="shared" si="114"/>
        <v/>
      </c>
      <c r="AU69" s="49" t="str">
        <f t="shared" si="114"/>
        <v/>
      </c>
      <c r="AV69" s="49" t="str">
        <f t="shared" si="114"/>
        <v/>
      </c>
      <c r="AW69" s="49" t="str">
        <f t="shared" si="114"/>
        <v/>
      </c>
      <c r="AX69" s="49" t="str">
        <f t="shared" si="114"/>
        <v/>
      </c>
      <c r="AY69" s="49" t="str">
        <f t="shared" si="114"/>
        <v/>
      </c>
      <c r="AZ69" s="49" t="str">
        <f>+IFERROR(IF(AND(AY69=1,AZ$4&lt;$M69),1,IF(OR(AND($L69&gt;=AZ$4,$L69&lt;#REF!),AND($M69&gt;=AZ$4,$M69&lt;#REF!)),1,"")),"")</f>
        <v/>
      </c>
      <c r="BA69" s="14" t="s">
        <v>31</v>
      </c>
    </row>
    <row r="70" spans="2:53" ht="60" customHeight="1" x14ac:dyDescent="0.4">
      <c r="B70" s="89" t="str">
        <f t="shared" si="110"/>
        <v>ICT導入</v>
      </c>
      <c r="C70" s="91" t="str">
        <f t="shared" si="117"/>
        <v>基本設計</v>
      </c>
      <c r="D70" s="89" t="str">
        <f t="shared" si="117"/>
        <v>業務フロー設計</v>
      </c>
      <c r="E70" s="43" t="s">
        <v>202</v>
      </c>
      <c r="F70" s="44" t="s">
        <v>203</v>
      </c>
      <c r="G70" s="44" t="s">
        <v>204</v>
      </c>
      <c r="H70" s="44" t="s">
        <v>197</v>
      </c>
      <c r="I70" s="45" t="s">
        <v>62</v>
      </c>
      <c r="J70" s="44"/>
      <c r="K70" s="46" t="s">
        <v>92</v>
      </c>
      <c r="L70" s="76"/>
      <c r="M70" s="47"/>
      <c r="N70" s="76"/>
      <c r="O70" s="47"/>
      <c r="P70" s="83" t="str">
        <f t="shared" ref="P70:P71" si="121">IF(N70="","",N70-L70)</f>
        <v/>
      </c>
      <c r="Q70" s="46" t="str">
        <f t="shared" ref="Q70:Q71" si="122">IF(O70="","",O70-M70)</f>
        <v/>
      </c>
      <c r="R70" s="45"/>
      <c r="S70" s="46"/>
      <c r="T70" s="45"/>
      <c r="U70" s="46"/>
      <c r="V70" s="48" t="str">
        <f t="shared" si="120"/>
        <v/>
      </c>
      <c r="W70" s="49" t="str">
        <f t="shared" si="120"/>
        <v/>
      </c>
      <c r="X70" s="49" t="str">
        <f t="shared" si="120"/>
        <v/>
      </c>
      <c r="Y70" s="49" t="str">
        <f t="shared" si="120"/>
        <v/>
      </c>
      <c r="Z70" s="49" t="str">
        <f t="shared" si="120"/>
        <v/>
      </c>
      <c r="AA70" s="49" t="str">
        <f t="shared" si="120"/>
        <v/>
      </c>
      <c r="AB70" s="49" t="str">
        <f t="shared" si="120"/>
        <v/>
      </c>
      <c r="AC70" s="49" t="str">
        <f t="shared" si="120"/>
        <v/>
      </c>
      <c r="AD70" s="49" t="str">
        <f t="shared" si="120"/>
        <v/>
      </c>
      <c r="AE70" s="49" t="str">
        <f t="shared" si="120"/>
        <v/>
      </c>
      <c r="AF70" s="49" t="str">
        <f t="shared" si="120"/>
        <v/>
      </c>
      <c r="AG70" s="49" t="str">
        <f t="shared" si="120"/>
        <v/>
      </c>
      <c r="AH70" s="49" t="str">
        <f t="shared" si="120"/>
        <v/>
      </c>
      <c r="AI70" s="49" t="str">
        <f t="shared" si="120"/>
        <v/>
      </c>
      <c r="AJ70" s="49" t="str">
        <f t="shared" si="120"/>
        <v/>
      </c>
      <c r="AK70" s="49" t="str">
        <f t="shared" si="120"/>
        <v/>
      </c>
      <c r="AL70" s="49" t="str">
        <f t="shared" si="114"/>
        <v/>
      </c>
      <c r="AM70" s="49" t="str">
        <f t="shared" si="114"/>
        <v/>
      </c>
      <c r="AN70" s="49" t="str">
        <f t="shared" si="114"/>
        <v/>
      </c>
      <c r="AO70" s="49" t="str">
        <f t="shared" si="114"/>
        <v/>
      </c>
      <c r="AP70" s="49" t="str">
        <f t="shared" si="114"/>
        <v/>
      </c>
      <c r="AQ70" s="49" t="str">
        <f t="shared" si="114"/>
        <v/>
      </c>
      <c r="AR70" s="49" t="str">
        <f t="shared" si="114"/>
        <v/>
      </c>
      <c r="AS70" s="49" t="str">
        <f t="shared" si="114"/>
        <v/>
      </c>
      <c r="AT70" s="49" t="str">
        <f t="shared" si="114"/>
        <v/>
      </c>
      <c r="AU70" s="49" t="str">
        <f t="shared" si="114"/>
        <v/>
      </c>
      <c r="AV70" s="49" t="str">
        <f t="shared" si="114"/>
        <v/>
      </c>
      <c r="AW70" s="49" t="str">
        <f t="shared" si="114"/>
        <v/>
      </c>
      <c r="AX70" s="49" t="str">
        <f t="shared" si="114"/>
        <v/>
      </c>
      <c r="AY70" s="49" t="str">
        <f t="shared" si="114"/>
        <v/>
      </c>
      <c r="AZ70" s="49" t="str">
        <f>+IFERROR(IF(AND(AY70=1,AZ$4&lt;$M70),1,IF(OR(AND($L70&gt;=AZ$4,$L70&lt;#REF!),AND($M70&gt;=AZ$4,$M70&lt;#REF!)),1,"")),"")</f>
        <v/>
      </c>
      <c r="BA70" s="14" t="s">
        <v>31</v>
      </c>
    </row>
    <row r="71" spans="2:53" ht="60" customHeight="1" x14ac:dyDescent="0.4">
      <c r="B71" s="89" t="str">
        <f t="shared" si="110"/>
        <v>ICT導入</v>
      </c>
      <c r="C71" s="90" t="str">
        <f t="shared" si="117"/>
        <v>基本設計</v>
      </c>
      <c r="D71" s="90" t="str">
        <f t="shared" si="117"/>
        <v>業務フロー設計</v>
      </c>
      <c r="E71" s="57" t="s">
        <v>205</v>
      </c>
      <c r="F71" s="58" t="s">
        <v>206</v>
      </c>
      <c r="G71" s="58" t="s">
        <v>207</v>
      </c>
      <c r="H71" s="58" t="s">
        <v>197</v>
      </c>
      <c r="I71" s="59" t="s">
        <v>62</v>
      </c>
      <c r="J71" s="58"/>
      <c r="K71" s="60" t="s">
        <v>92</v>
      </c>
      <c r="L71" s="77"/>
      <c r="M71" s="65"/>
      <c r="N71" s="77"/>
      <c r="O71" s="65"/>
      <c r="P71" s="84" t="str">
        <f t="shared" si="121"/>
        <v/>
      </c>
      <c r="Q71" s="60" t="str">
        <f t="shared" si="122"/>
        <v/>
      </c>
      <c r="R71" s="59"/>
      <c r="S71" s="60"/>
      <c r="T71" s="59"/>
      <c r="U71" s="60"/>
      <c r="V71" s="66" t="str">
        <f t="shared" si="120"/>
        <v/>
      </c>
      <c r="W71" s="67" t="str">
        <f t="shared" si="120"/>
        <v/>
      </c>
      <c r="X71" s="67" t="str">
        <f t="shared" si="120"/>
        <v/>
      </c>
      <c r="Y71" s="67" t="str">
        <f t="shared" si="120"/>
        <v/>
      </c>
      <c r="Z71" s="67" t="str">
        <f t="shared" si="120"/>
        <v/>
      </c>
      <c r="AA71" s="67" t="str">
        <f t="shared" si="120"/>
        <v/>
      </c>
      <c r="AB71" s="67" t="str">
        <f t="shared" si="120"/>
        <v/>
      </c>
      <c r="AC71" s="67" t="str">
        <f t="shared" si="120"/>
        <v/>
      </c>
      <c r="AD71" s="67" t="str">
        <f t="shared" si="120"/>
        <v/>
      </c>
      <c r="AE71" s="67" t="str">
        <f t="shared" si="120"/>
        <v/>
      </c>
      <c r="AF71" s="67" t="str">
        <f t="shared" si="120"/>
        <v/>
      </c>
      <c r="AG71" s="67" t="str">
        <f t="shared" si="120"/>
        <v/>
      </c>
      <c r="AH71" s="67" t="str">
        <f t="shared" si="120"/>
        <v/>
      </c>
      <c r="AI71" s="67" t="str">
        <f t="shared" si="120"/>
        <v/>
      </c>
      <c r="AJ71" s="67" t="str">
        <f t="shared" si="120"/>
        <v/>
      </c>
      <c r="AK71" s="67" t="str">
        <f t="shared" si="120"/>
        <v/>
      </c>
      <c r="AL71" s="67" t="str">
        <f t="shared" si="114"/>
        <v/>
      </c>
      <c r="AM71" s="67" t="str">
        <f t="shared" si="114"/>
        <v/>
      </c>
      <c r="AN71" s="67" t="str">
        <f t="shared" si="114"/>
        <v/>
      </c>
      <c r="AO71" s="67" t="str">
        <f t="shared" si="114"/>
        <v/>
      </c>
      <c r="AP71" s="67" t="str">
        <f t="shared" si="114"/>
        <v/>
      </c>
      <c r="AQ71" s="67" t="str">
        <f t="shared" si="114"/>
        <v/>
      </c>
      <c r="AR71" s="67" t="str">
        <f t="shared" si="114"/>
        <v/>
      </c>
      <c r="AS71" s="67" t="str">
        <f t="shared" si="114"/>
        <v/>
      </c>
      <c r="AT71" s="67" t="str">
        <f t="shared" si="114"/>
        <v/>
      </c>
      <c r="AU71" s="67" t="str">
        <f t="shared" si="114"/>
        <v/>
      </c>
      <c r="AV71" s="67" t="str">
        <f t="shared" si="114"/>
        <v/>
      </c>
      <c r="AW71" s="67" t="str">
        <f t="shared" si="114"/>
        <v/>
      </c>
      <c r="AX71" s="67" t="str">
        <f t="shared" si="114"/>
        <v/>
      </c>
      <c r="AY71" s="67" t="str">
        <f t="shared" si="114"/>
        <v/>
      </c>
      <c r="AZ71" s="67" t="str">
        <f>+IFERROR(IF(AND(AY71=1,AZ$4&lt;$M71),1,IF(OR(AND($L71&gt;=AZ$4,$L71&lt;#REF!),AND($M71&gt;=AZ$4,$M71&lt;#REF!)),1,"")),"")</f>
        <v/>
      </c>
      <c r="BA71" s="14" t="s">
        <v>31</v>
      </c>
    </row>
    <row r="72" spans="2:53" ht="21.95" customHeight="1" x14ac:dyDescent="0.4">
      <c r="B72" s="89" t="str">
        <f t="shared" si="110"/>
        <v>ICT導入</v>
      </c>
      <c r="C72" s="24" t="s">
        <v>208</v>
      </c>
      <c r="D72" s="25"/>
      <c r="E72" s="26"/>
      <c r="F72" s="27"/>
      <c r="G72" s="27"/>
      <c r="H72" s="27"/>
      <c r="I72" s="28"/>
      <c r="J72" s="27"/>
      <c r="K72" s="29"/>
      <c r="L72" s="76"/>
      <c r="M72" s="31"/>
      <c r="N72" s="76"/>
      <c r="O72" s="31"/>
      <c r="P72" s="76"/>
      <c r="Q72" s="31"/>
      <c r="R72" s="32"/>
      <c r="S72" s="33"/>
      <c r="T72" s="28"/>
      <c r="U72" s="33"/>
      <c r="V72" s="34" t="str">
        <f t="shared" si="120"/>
        <v/>
      </c>
      <c r="W72" s="35" t="str">
        <f t="shared" si="120"/>
        <v/>
      </c>
      <c r="X72" s="35" t="str">
        <f t="shared" si="120"/>
        <v/>
      </c>
      <c r="Y72" s="35" t="str">
        <f t="shared" si="120"/>
        <v/>
      </c>
      <c r="Z72" s="35" t="str">
        <f t="shared" si="120"/>
        <v/>
      </c>
      <c r="AA72" s="35" t="str">
        <f t="shared" si="120"/>
        <v/>
      </c>
      <c r="AB72" s="35" t="str">
        <f t="shared" si="120"/>
        <v/>
      </c>
      <c r="AC72" s="35" t="str">
        <f t="shared" si="120"/>
        <v/>
      </c>
      <c r="AD72" s="35" t="str">
        <f t="shared" si="120"/>
        <v/>
      </c>
      <c r="AE72" s="35" t="str">
        <f t="shared" si="120"/>
        <v/>
      </c>
      <c r="AF72" s="35" t="str">
        <f t="shared" si="120"/>
        <v/>
      </c>
      <c r="AG72" s="35" t="str">
        <f t="shared" si="120"/>
        <v/>
      </c>
      <c r="AH72" s="35" t="str">
        <f t="shared" si="120"/>
        <v/>
      </c>
      <c r="AI72" s="35" t="str">
        <f t="shared" si="120"/>
        <v/>
      </c>
      <c r="AJ72" s="35" t="str">
        <f t="shared" si="120"/>
        <v/>
      </c>
      <c r="AK72" s="35" t="str">
        <f t="shared" si="120"/>
        <v/>
      </c>
      <c r="AL72" s="35" t="str">
        <f t="shared" si="114"/>
        <v/>
      </c>
      <c r="AM72" s="35" t="str">
        <f t="shared" si="114"/>
        <v/>
      </c>
      <c r="AN72" s="35" t="str">
        <f t="shared" si="114"/>
        <v/>
      </c>
      <c r="AO72" s="35" t="str">
        <f t="shared" si="114"/>
        <v/>
      </c>
      <c r="AP72" s="35" t="str">
        <f t="shared" si="114"/>
        <v/>
      </c>
      <c r="AQ72" s="35" t="str">
        <f t="shared" si="114"/>
        <v/>
      </c>
      <c r="AR72" s="35" t="str">
        <f t="shared" si="114"/>
        <v/>
      </c>
      <c r="AS72" s="35" t="str">
        <f t="shared" si="114"/>
        <v/>
      </c>
      <c r="AT72" s="35" t="str">
        <f t="shared" si="114"/>
        <v/>
      </c>
      <c r="AU72" s="35" t="str">
        <f t="shared" si="114"/>
        <v/>
      </c>
      <c r="AV72" s="35" t="str">
        <f t="shared" si="114"/>
        <v/>
      </c>
      <c r="AW72" s="35" t="str">
        <f t="shared" si="114"/>
        <v/>
      </c>
      <c r="AX72" s="35" t="str">
        <f t="shared" si="114"/>
        <v/>
      </c>
      <c r="AY72" s="35" t="str">
        <f t="shared" si="114"/>
        <v/>
      </c>
      <c r="AZ72" s="35" t="str">
        <f>+IFERROR(IF(AND(AY72=1,AZ$4&lt;$M72),1,IF(OR(AND($L72&gt;=AZ$4,$L72&lt;#REF!),AND($M72&gt;=AZ$4,$M72&lt;#REF!)),1,"")),"")</f>
        <v/>
      </c>
      <c r="BA72" s="14" t="s">
        <v>31</v>
      </c>
    </row>
    <row r="73" spans="2:53" ht="21.95" customHeight="1" x14ac:dyDescent="0.4">
      <c r="B73" s="89" t="str">
        <f t="shared" si="110"/>
        <v>ICT導入</v>
      </c>
      <c r="C73" s="89" t="str">
        <f t="shared" si="117"/>
        <v>環境準備</v>
      </c>
      <c r="D73" s="36" t="s">
        <v>209</v>
      </c>
      <c r="E73" s="37"/>
      <c r="F73" s="38"/>
      <c r="G73" s="38"/>
      <c r="H73" s="38"/>
      <c r="I73" s="39"/>
      <c r="J73" s="38"/>
      <c r="K73" s="40"/>
      <c r="L73" s="76"/>
      <c r="M73" s="47"/>
      <c r="N73" s="76"/>
      <c r="O73" s="47"/>
      <c r="P73" s="76"/>
      <c r="Q73" s="47"/>
      <c r="R73" s="32"/>
      <c r="S73" s="33"/>
      <c r="T73" s="28"/>
      <c r="U73" s="33"/>
      <c r="V73" s="48" t="str">
        <f t="shared" si="120"/>
        <v/>
      </c>
      <c r="W73" s="49" t="str">
        <f t="shared" si="120"/>
        <v/>
      </c>
      <c r="X73" s="49" t="str">
        <f t="shared" si="120"/>
        <v/>
      </c>
      <c r="Y73" s="49" t="str">
        <f t="shared" si="120"/>
        <v/>
      </c>
      <c r="Z73" s="49" t="str">
        <f t="shared" si="120"/>
        <v/>
      </c>
      <c r="AA73" s="49" t="str">
        <f t="shared" si="120"/>
        <v/>
      </c>
      <c r="AB73" s="49" t="str">
        <f t="shared" si="120"/>
        <v/>
      </c>
      <c r="AC73" s="49" t="str">
        <f t="shared" si="120"/>
        <v/>
      </c>
      <c r="AD73" s="49" t="str">
        <f t="shared" si="120"/>
        <v/>
      </c>
      <c r="AE73" s="49" t="str">
        <f t="shared" si="120"/>
        <v/>
      </c>
      <c r="AF73" s="49" t="str">
        <f t="shared" si="120"/>
        <v/>
      </c>
      <c r="AG73" s="49" t="str">
        <f t="shared" si="120"/>
        <v/>
      </c>
      <c r="AH73" s="49" t="str">
        <f t="shared" si="120"/>
        <v/>
      </c>
      <c r="AI73" s="49" t="str">
        <f t="shared" si="120"/>
        <v/>
      </c>
      <c r="AJ73" s="49" t="str">
        <f t="shared" si="120"/>
        <v/>
      </c>
      <c r="AK73" s="49" t="str">
        <f t="shared" si="120"/>
        <v/>
      </c>
      <c r="AL73" s="49" t="str">
        <f t="shared" si="114"/>
        <v/>
      </c>
      <c r="AM73" s="49" t="str">
        <f t="shared" si="114"/>
        <v/>
      </c>
      <c r="AN73" s="49" t="str">
        <f t="shared" si="114"/>
        <v/>
      </c>
      <c r="AO73" s="49" t="str">
        <f t="shared" si="114"/>
        <v/>
      </c>
      <c r="AP73" s="49" t="str">
        <f t="shared" si="114"/>
        <v/>
      </c>
      <c r="AQ73" s="49" t="str">
        <f t="shared" si="114"/>
        <v/>
      </c>
      <c r="AR73" s="49" t="str">
        <f t="shared" si="114"/>
        <v/>
      </c>
      <c r="AS73" s="49" t="str">
        <f t="shared" si="114"/>
        <v/>
      </c>
      <c r="AT73" s="49" t="str">
        <f t="shared" si="114"/>
        <v/>
      </c>
      <c r="AU73" s="49" t="str">
        <f t="shared" si="114"/>
        <v/>
      </c>
      <c r="AV73" s="49" t="str">
        <f t="shared" si="114"/>
        <v/>
      </c>
      <c r="AW73" s="49" t="str">
        <f t="shared" si="114"/>
        <v/>
      </c>
      <c r="AX73" s="49" t="str">
        <f t="shared" si="114"/>
        <v/>
      </c>
      <c r="AY73" s="49" t="str">
        <f t="shared" si="114"/>
        <v/>
      </c>
      <c r="AZ73" s="49" t="str">
        <f>+IFERROR(IF(AND(AY73=1,AZ$4&lt;$M73),1,IF(OR(AND($L73&gt;=AZ$4,$L73&lt;#REF!),AND($M73&gt;=AZ$4,$M73&lt;#REF!)),1,"")),"")</f>
        <v/>
      </c>
      <c r="BA73" s="14" t="s">
        <v>31</v>
      </c>
    </row>
    <row r="74" spans="2:53" ht="60" customHeight="1" x14ac:dyDescent="0.4">
      <c r="B74" s="89" t="str">
        <f t="shared" si="110"/>
        <v>ICT導入</v>
      </c>
      <c r="C74" s="89" t="str">
        <f t="shared" si="117"/>
        <v>環境準備</v>
      </c>
      <c r="D74" s="89" t="str">
        <f t="shared" si="117"/>
        <v>ハードウェア調達・設置</v>
      </c>
      <c r="E74" s="43" t="s">
        <v>210</v>
      </c>
      <c r="F74" s="44" t="s">
        <v>211</v>
      </c>
      <c r="G74" s="44" t="s">
        <v>212</v>
      </c>
      <c r="H74" s="44" t="s">
        <v>197</v>
      </c>
      <c r="I74" s="45" t="s">
        <v>62</v>
      </c>
      <c r="J74" s="44"/>
      <c r="K74" s="46" t="s">
        <v>92</v>
      </c>
      <c r="L74" s="76"/>
      <c r="M74" s="47"/>
      <c r="N74" s="76"/>
      <c r="O74" s="47"/>
      <c r="P74" s="83" t="str">
        <f t="shared" ref="P74:P75" si="123">IF(N74="","",N74-L74)</f>
        <v/>
      </c>
      <c r="Q74" s="46" t="str">
        <f t="shared" ref="Q74:Q75" si="124">IF(O74="","",O74-M74)</f>
        <v/>
      </c>
      <c r="R74" s="45"/>
      <c r="S74" s="46"/>
      <c r="T74" s="45"/>
      <c r="U74" s="46"/>
      <c r="V74" s="48" t="str">
        <f t="shared" si="120"/>
        <v/>
      </c>
      <c r="W74" s="49" t="str">
        <f t="shared" si="120"/>
        <v/>
      </c>
      <c r="X74" s="49" t="str">
        <f t="shared" si="120"/>
        <v/>
      </c>
      <c r="Y74" s="49" t="str">
        <f t="shared" si="120"/>
        <v/>
      </c>
      <c r="Z74" s="49" t="str">
        <f t="shared" si="120"/>
        <v/>
      </c>
      <c r="AA74" s="49" t="str">
        <f t="shared" si="120"/>
        <v/>
      </c>
      <c r="AB74" s="49" t="str">
        <f t="shared" si="120"/>
        <v/>
      </c>
      <c r="AC74" s="49" t="str">
        <f t="shared" si="120"/>
        <v/>
      </c>
      <c r="AD74" s="49" t="str">
        <f t="shared" si="120"/>
        <v/>
      </c>
      <c r="AE74" s="49" t="str">
        <f t="shared" si="120"/>
        <v/>
      </c>
      <c r="AF74" s="49" t="str">
        <f t="shared" si="120"/>
        <v/>
      </c>
      <c r="AG74" s="49" t="str">
        <f t="shared" si="120"/>
        <v/>
      </c>
      <c r="AH74" s="49" t="str">
        <f t="shared" si="120"/>
        <v/>
      </c>
      <c r="AI74" s="49" t="str">
        <f t="shared" si="120"/>
        <v/>
      </c>
      <c r="AJ74" s="49" t="str">
        <f t="shared" si="120"/>
        <v/>
      </c>
      <c r="AK74" s="49" t="str">
        <f t="shared" si="120"/>
        <v/>
      </c>
      <c r="AL74" s="49" t="str">
        <f t="shared" si="114"/>
        <v/>
      </c>
      <c r="AM74" s="49" t="str">
        <f t="shared" si="114"/>
        <v/>
      </c>
      <c r="AN74" s="49" t="str">
        <f t="shared" si="114"/>
        <v/>
      </c>
      <c r="AO74" s="49" t="str">
        <f t="shared" si="114"/>
        <v/>
      </c>
      <c r="AP74" s="49" t="str">
        <f t="shared" si="114"/>
        <v/>
      </c>
      <c r="AQ74" s="49" t="str">
        <f t="shared" si="114"/>
        <v/>
      </c>
      <c r="AR74" s="49" t="str">
        <f t="shared" si="114"/>
        <v/>
      </c>
      <c r="AS74" s="49" t="str">
        <f t="shared" si="114"/>
        <v/>
      </c>
      <c r="AT74" s="49" t="str">
        <f t="shared" si="114"/>
        <v/>
      </c>
      <c r="AU74" s="49" t="str">
        <f t="shared" si="114"/>
        <v/>
      </c>
      <c r="AV74" s="49" t="str">
        <f t="shared" si="114"/>
        <v/>
      </c>
      <c r="AW74" s="49" t="str">
        <f t="shared" si="114"/>
        <v/>
      </c>
      <c r="AX74" s="49" t="str">
        <f t="shared" si="114"/>
        <v/>
      </c>
      <c r="AY74" s="49" t="str">
        <f t="shared" si="114"/>
        <v/>
      </c>
      <c r="AZ74" s="49" t="str">
        <f>+IFERROR(IF(AND(AY74=1,AZ$4&lt;$M74),1,IF(OR(AND($L74&gt;=AZ$4,$L74&lt;#REF!),AND($M74&gt;=AZ$4,$M74&lt;#REF!)),1,"")),"")</f>
        <v/>
      </c>
      <c r="BA74" s="14" t="s">
        <v>31</v>
      </c>
    </row>
    <row r="75" spans="2:53" ht="60" customHeight="1" x14ac:dyDescent="0.4">
      <c r="B75" s="89" t="str">
        <f t="shared" si="110"/>
        <v>ICT導入</v>
      </c>
      <c r="C75" s="91" t="str">
        <f t="shared" si="117"/>
        <v>環境準備</v>
      </c>
      <c r="D75" s="89" t="str">
        <f t="shared" si="117"/>
        <v>ハードウェア調達・設置</v>
      </c>
      <c r="E75" s="57" t="s">
        <v>213</v>
      </c>
      <c r="F75" s="58" t="s">
        <v>214</v>
      </c>
      <c r="G75" s="58" t="s">
        <v>215</v>
      </c>
      <c r="H75" s="58" t="s">
        <v>197</v>
      </c>
      <c r="I75" s="59" t="s">
        <v>62</v>
      </c>
      <c r="J75" s="58"/>
      <c r="K75" s="60" t="s">
        <v>92</v>
      </c>
      <c r="L75" s="77"/>
      <c r="M75" s="65"/>
      <c r="N75" s="77"/>
      <c r="O75" s="65"/>
      <c r="P75" s="84" t="str">
        <f t="shared" si="123"/>
        <v/>
      </c>
      <c r="Q75" s="60" t="str">
        <f t="shared" si="124"/>
        <v/>
      </c>
      <c r="R75" s="59"/>
      <c r="S75" s="60"/>
      <c r="T75" s="59"/>
      <c r="U75" s="60"/>
      <c r="V75" s="66" t="str">
        <f t="shared" si="120"/>
        <v/>
      </c>
      <c r="W75" s="67" t="str">
        <f t="shared" si="120"/>
        <v/>
      </c>
      <c r="X75" s="67" t="str">
        <f t="shared" si="120"/>
        <v/>
      </c>
      <c r="Y75" s="67" t="str">
        <f t="shared" si="120"/>
        <v/>
      </c>
      <c r="Z75" s="67" t="str">
        <f t="shared" si="120"/>
        <v/>
      </c>
      <c r="AA75" s="67" t="str">
        <f t="shared" si="120"/>
        <v/>
      </c>
      <c r="AB75" s="67" t="str">
        <f t="shared" si="120"/>
        <v/>
      </c>
      <c r="AC75" s="67" t="str">
        <f t="shared" si="120"/>
        <v/>
      </c>
      <c r="AD75" s="67" t="str">
        <f t="shared" si="120"/>
        <v/>
      </c>
      <c r="AE75" s="67" t="str">
        <f t="shared" si="120"/>
        <v/>
      </c>
      <c r="AF75" s="67" t="str">
        <f t="shared" si="120"/>
        <v/>
      </c>
      <c r="AG75" s="67" t="str">
        <f t="shared" si="120"/>
        <v/>
      </c>
      <c r="AH75" s="67" t="str">
        <f t="shared" si="120"/>
        <v/>
      </c>
      <c r="AI75" s="67" t="str">
        <f t="shared" si="120"/>
        <v/>
      </c>
      <c r="AJ75" s="67" t="str">
        <f t="shared" si="120"/>
        <v/>
      </c>
      <c r="AK75" s="67" t="str">
        <f t="shared" si="120"/>
        <v/>
      </c>
      <c r="AL75" s="67" t="str">
        <f t="shared" si="114"/>
        <v/>
      </c>
      <c r="AM75" s="67" t="str">
        <f t="shared" si="114"/>
        <v/>
      </c>
      <c r="AN75" s="67" t="str">
        <f t="shared" si="114"/>
        <v/>
      </c>
      <c r="AO75" s="67" t="str">
        <f t="shared" si="114"/>
        <v/>
      </c>
      <c r="AP75" s="67" t="str">
        <f t="shared" si="114"/>
        <v/>
      </c>
      <c r="AQ75" s="67" t="str">
        <f t="shared" si="114"/>
        <v/>
      </c>
      <c r="AR75" s="67" t="str">
        <f t="shared" si="114"/>
        <v/>
      </c>
      <c r="AS75" s="67" t="str">
        <f t="shared" si="114"/>
        <v/>
      </c>
      <c r="AT75" s="67" t="str">
        <f t="shared" si="114"/>
        <v/>
      </c>
      <c r="AU75" s="67" t="str">
        <f t="shared" si="114"/>
        <v/>
      </c>
      <c r="AV75" s="67" t="str">
        <f t="shared" si="114"/>
        <v/>
      </c>
      <c r="AW75" s="67" t="str">
        <f t="shared" si="114"/>
        <v/>
      </c>
      <c r="AX75" s="67" t="str">
        <f t="shared" si="114"/>
        <v/>
      </c>
      <c r="AY75" s="67" t="str">
        <f t="shared" si="114"/>
        <v/>
      </c>
      <c r="AZ75" s="67" t="str">
        <f>+IFERROR(IF(AND(AY75=1,AZ$4&lt;$M75),1,IF(OR(AND($L75&gt;=AZ$4,$L75&lt;#REF!),AND($M75&gt;=AZ$4,$M75&lt;#REF!)),1,"")),"")</f>
        <v/>
      </c>
      <c r="BA75" s="14" t="s">
        <v>31</v>
      </c>
    </row>
    <row r="76" spans="2:53" ht="21.95" customHeight="1" x14ac:dyDescent="0.4">
      <c r="B76" s="89" t="str">
        <f t="shared" si="110"/>
        <v>ICT導入</v>
      </c>
      <c r="C76" s="89" t="str">
        <f t="shared" si="117"/>
        <v>環境準備</v>
      </c>
      <c r="D76" s="36" t="s">
        <v>216</v>
      </c>
      <c r="E76" s="37"/>
      <c r="F76" s="38"/>
      <c r="G76" s="38"/>
      <c r="H76" s="38"/>
      <c r="I76" s="39"/>
      <c r="J76" s="38"/>
      <c r="K76" s="40"/>
      <c r="L76" s="76"/>
      <c r="M76" s="47"/>
      <c r="N76" s="76"/>
      <c r="O76" s="47"/>
      <c r="P76" s="76"/>
      <c r="Q76" s="47"/>
      <c r="R76" s="32"/>
      <c r="S76" s="33"/>
      <c r="T76" s="28"/>
      <c r="U76" s="33"/>
      <c r="V76" s="48" t="str">
        <f t="shared" si="120"/>
        <v/>
      </c>
      <c r="W76" s="49" t="str">
        <f t="shared" si="120"/>
        <v/>
      </c>
      <c r="X76" s="49" t="str">
        <f t="shared" si="120"/>
        <v/>
      </c>
      <c r="Y76" s="49" t="str">
        <f t="shared" si="120"/>
        <v/>
      </c>
      <c r="Z76" s="49" t="str">
        <f t="shared" si="120"/>
        <v/>
      </c>
      <c r="AA76" s="49" t="str">
        <f t="shared" si="120"/>
        <v/>
      </c>
      <c r="AB76" s="49" t="str">
        <f t="shared" si="120"/>
        <v/>
      </c>
      <c r="AC76" s="49" t="str">
        <f t="shared" si="120"/>
        <v/>
      </c>
      <c r="AD76" s="49" t="str">
        <f t="shared" si="120"/>
        <v/>
      </c>
      <c r="AE76" s="49" t="str">
        <f t="shared" si="120"/>
        <v/>
      </c>
      <c r="AF76" s="49" t="str">
        <f t="shared" si="120"/>
        <v/>
      </c>
      <c r="AG76" s="49" t="str">
        <f t="shared" si="120"/>
        <v/>
      </c>
      <c r="AH76" s="49" t="str">
        <f t="shared" si="120"/>
        <v/>
      </c>
      <c r="AI76" s="49" t="str">
        <f t="shared" si="120"/>
        <v/>
      </c>
      <c r="AJ76" s="49" t="str">
        <f t="shared" si="120"/>
        <v/>
      </c>
      <c r="AK76" s="49" t="str">
        <f t="shared" si="120"/>
        <v/>
      </c>
      <c r="AL76" s="49" t="str">
        <f t="shared" ref="AL76:AY91" si="125">+IFERROR(IF(AND(AK76=1,AL$4&lt;$M76),1,IF(OR(AND($L76&gt;=AL$4,$L76&lt;AM$4),AND($M76&gt;=AL$4,$M76&lt;AM$4)),1,"")),"")</f>
        <v/>
      </c>
      <c r="AM76" s="49" t="str">
        <f t="shared" si="125"/>
        <v/>
      </c>
      <c r="AN76" s="49" t="str">
        <f t="shared" si="125"/>
        <v/>
      </c>
      <c r="AO76" s="49" t="str">
        <f t="shared" si="125"/>
        <v/>
      </c>
      <c r="AP76" s="49" t="str">
        <f t="shared" si="125"/>
        <v/>
      </c>
      <c r="AQ76" s="49" t="str">
        <f t="shared" si="125"/>
        <v/>
      </c>
      <c r="AR76" s="49" t="str">
        <f t="shared" si="125"/>
        <v/>
      </c>
      <c r="AS76" s="49" t="str">
        <f t="shared" si="125"/>
        <v/>
      </c>
      <c r="AT76" s="49" t="str">
        <f t="shared" si="125"/>
        <v/>
      </c>
      <c r="AU76" s="49" t="str">
        <f t="shared" si="125"/>
        <v/>
      </c>
      <c r="AV76" s="49" t="str">
        <f t="shared" si="125"/>
        <v/>
      </c>
      <c r="AW76" s="49" t="str">
        <f t="shared" si="125"/>
        <v/>
      </c>
      <c r="AX76" s="49" t="str">
        <f t="shared" si="125"/>
        <v/>
      </c>
      <c r="AY76" s="49" t="str">
        <f t="shared" si="125"/>
        <v/>
      </c>
      <c r="AZ76" s="49" t="str">
        <f>+IFERROR(IF(AND(AY76=1,AZ$4&lt;$M76),1,IF(OR(AND($L76&gt;=AZ$4,$L76&lt;#REF!),AND($M76&gt;=AZ$4,$M76&lt;#REF!)),1,"")),"")</f>
        <v/>
      </c>
      <c r="BA76" s="14" t="s">
        <v>31</v>
      </c>
    </row>
    <row r="77" spans="2:53" ht="60" customHeight="1" x14ac:dyDescent="0.4">
      <c r="B77" s="89" t="str">
        <f t="shared" si="110"/>
        <v>ICT導入</v>
      </c>
      <c r="C77" s="89" t="str">
        <f t="shared" si="117"/>
        <v>環境準備</v>
      </c>
      <c r="D77" s="89" t="str">
        <f t="shared" si="117"/>
        <v>ソフトウェアインストール</v>
      </c>
      <c r="E77" s="78" t="s">
        <v>217</v>
      </c>
      <c r="F77" s="79" t="s">
        <v>218</v>
      </c>
      <c r="G77" s="79" t="s">
        <v>219</v>
      </c>
      <c r="H77" s="79" t="s">
        <v>197</v>
      </c>
      <c r="I77" s="80" t="s">
        <v>62</v>
      </c>
      <c r="J77" s="79"/>
      <c r="K77" s="81" t="s">
        <v>92</v>
      </c>
      <c r="L77" s="76"/>
      <c r="M77" s="47"/>
      <c r="N77" s="76"/>
      <c r="O77" s="47"/>
      <c r="P77" s="83" t="str">
        <f t="shared" ref="P77" si="126">IF(N77="","",N77-L77)</f>
        <v/>
      </c>
      <c r="Q77" s="46" t="str">
        <f t="shared" ref="Q77" si="127">IF(O77="","",O77-M77)</f>
        <v/>
      </c>
      <c r="R77" s="45"/>
      <c r="S77" s="46"/>
      <c r="T77" s="45"/>
      <c r="U77" s="46"/>
      <c r="V77" s="48" t="str">
        <f t="shared" si="120"/>
        <v/>
      </c>
      <c r="W77" s="49" t="str">
        <f t="shared" si="120"/>
        <v/>
      </c>
      <c r="X77" s="49" t="str">
        <f t="shared" si="120"/>
        <v/>
      </c>
      <c r="Y77" s="49" t="str">
        <f t="shared" si="120"/>
        <v/>
      </c>
      <c r="Z77" s="49" t="str">
        <f t="shared" si="120"/>
        <v/>
      </c>
      <c r="AA77" s="49" t="str">
        <f t="shared" si="120"/>
        <v/>
      </c>
      <c r="AB77" s="49" t="str">
        <f t="shared" si="120"/>
        <v/>
      </c>
      <c r="AC77" s="49" t="str">
        <f t="shared" si="120"/>
        <v/>
      </c>
      <c r="AD77" s="49" t="str">
        <f t="shared" si="120"/>
        <v/>
      </c>
      <c r="AE77" s="49" t="str">
        <f t="shared" si="120"/>
        <v/>
      </c>
      <c r="AF77" s="49" t="str">
        <f t="shared" si="120"/>
        <v/>
      </c>
      <c r="AG77" s="49" t="str">
        <f t="shared" si="120"/>
        <v/>
      </c>
      <c r="AH77" s="49" t="str">
        <f t="shared" si="120"/>
        <v/>
      </c>
      <c r="AI77" s="49" t="str">
        <f t="shared" si="120"/>
        <v/>
      </c>
      <c r="AJ77" s="49" t="str">
        <f t="shared" si="120"/>
        <v/>
      </c>
      <c r="AK77" s="49" t="str">
        <f t="shared" si="120"/>
        <v/>
      </c>
      <c r="AL77" s="49" t="str">
        <f t="shared" si="125"/>
        <v/>
      </c>
      <c r="AM77" s="49" t="str">
        <f t="shared" si="125"/>
        <v/>
      </c>
      <c r="AN77" s="49" t="str">
        <f t="shared" si="125"/>
        <v/>
      </c>
      <c r="AO77" s="49" t="str">
        <f t="shared" si="125"/>
        <v/>
      </c>
      <c r="AP77" s="49" t="str">
        <f t="shared" si="125"/>
        <v/>
      </c>
      <c r="AQ77" s="49" t="str">
        <f t="shared" si="125"/>
        <v/>
      </c>
      <c r="AR77" s="49" t="str">
        <f t="shared" si="125"/>
        <v/>
      </c>
      <c r="AS77" s="49" t="str">
        <f t="shared" si="125"/>
        <v/>
      </c>
      <c r="AT77" s="49" t="str">
        <f t="shared" si="125"/>
        <v/>
      </c>
      <c r="AU77" s="49" t="str">
        <f t="shared" si="125"/>
        <v/>
      </c>
      <c r="AV77" s="49" t="str">
        <f t="shared" si="125"/>
        <v/>
      </c>
      <c r="AW77" s="49" t="str">
        <f t="shared" si="125"/>
        <v/>
      </c>
      <c r="AX77" s="49" t="str">
        <f t="shared" si="125"/>
        <v/>
      </c>
      <c r="AY77" s="49" t="str">
        <f t="shared" si="125"/>
        <v/>
      </c>
      <c r="AZ77" s="49" t="str">
        <f>+IFERROR(IF(AND(AY77=1,AZ$4&lt;$M77),1,IF(OR(AND($L77&gt;=AZ$4,$L77&lt;#REF!),AND($M77&gt;=AZ$4,$M77&lt;#REF!)),1,"")),"")</f>
        <v/>
      </c>
      <c r="BA77" s="14" t="s">
        <v>31</v>
      </c>
    </row>
    <row r="78" spans="2:53" ht="21.95" customHeight="1" x14ac:dyDescent="0.4">
      <c r="B78" s="89" t="str">
        <f t="shared" si="110"/>
        <v>ICT導入</v>
      </c>
      <c r="C78" s="89" t="str">
        <f t="shared" si="117"/>
        <v>環境準備</v>
      </c>
      <c r="D78" s="36" t="s">
        <v>220</v>
      </c>
      <c r="E78" s="37"/>
      <c r="F78" s="38"/>
      <c r="G78" s="38"/>
      <c r="H78" s="38"/>
      <c r="I78" s="39"/>
      <c r="J78" s="38"/>
      <c r="K78" s="40"/>
      <c r="L78" s="76"/>
      <c r="M78" s="47"/>
      <c r="N78" s="76"/>
      <c r="O78" s="47"/>
      <c r="P78" s="76"/>
      <c r="Q78" s="47"/>
      <c r="R78" s="32"/>
      <c r="S78" s="33"/>
      <c r="T78" s="28"/>
      <c r="U78" s="33"/>
      <c r="V78" s="48" t="str">
        <f t="shared" si="120"/>
        <v/>
      </c>
      <c r="W78" s="49" t="str">
        <f t="shared" si="120"/>
        <v/>
      </c>
      <c r="X78" s="49" t="str">
        <f t="shared" si="120"/>
        <v/>
      </c>
      <c r="Y78" s="49" t="str">
        <f t="shared" si="120"/>
        <v/>
      </c>
      <c r="Z78" s="49" t="str">
        <f t="shared" si="120"/>
        <v/>
      </c>
      <c r="AA78" s="49" t="str">
        <f t="shared" si="120"/>
        <v/>
      </c>
      <c r="AB78" s="49" t="str">
        <f t="shared" si="120"/>
        <v/>
      </c>
      <c r="AC78" s="49" t="str">
        <f t="shared" si="120"/>
        <v/>
      </c>
      <c r="AD78" s="49" t="str">
        <f t="shared" si="120"/>
        <v/>
      </c>
      <c r="AE78" s="49" t="str">
        <f t="shared" si="120"/>
        <v/>
      </c>
      <c r="AF78" s="49" t="str">
        <f t="shared" si="120"/>
        <v/>
      </c>
      <c r="AG78" s="49" t="str">
        <f t="shared" si="120"/>
        <v/>
      </c>
      <c r="AH78" s="49" t="str">
        <f t="shared" si="120"/>
        <v/>
      </c>
      <c r="AI78" s="49" t="str">
        <f t="shared" si="120"/>
        <v/>
      </c>
      <c r="AJ78" s="49" t="str">
        <f t="shared" si="120"/>
        <v/>
      </c>
      <c r="AK78" s="49" t="str">
        <f t="shared" si="120"/>
        <v/>
      </c>
      <c r="AL78" s="49" t="str">
        <f t="shared" si="125"/>
        <v/>
      </c>
      <c r="AM78" s="49" t="str">
        <f t="shared" si="125"/>
        <v/>
      </c>
      <c r="AN78" s="49" t="str">
        <f t="shared" si="125"/>
        <v/>
      </c>
      <c r="AO78" s="49" t="str">
        <f t="shared" si="125"/>
        <v/>
      </c>
      <c r="AP78" s="49" t="str">
        <f t="shared" si="125"/>
        <v/>
      </c>
      <c r="AQ78" s="49" t="str">
        <f t="shared" si="125"/>
        <v/>
      </c>
      <c r="AR78" s="49" t="str">
        <f t="shared" si="125"/>
        <v/>
      </c>
      <c r="AS78" s="49" t="str">
        <f t="shared" si="125"/>
        <v/>
      </c>
      <c r="AT78" s="49" t="str">
        <f t="shared" si="125"/>
        <v/>
      </c>
      <c r="AU78" s="49" t="str">
        <f t="shared" si="125"/>
        <v/>
      </c>
      <c r="AV78" s="49" t="str">
        <f t="shared" si="125"/>
        <v/>
      </c>
      <c r="AW78" s="49" t="str">
        <f t="shared" si="125"/>
        <v/>
      </c>
      <c r="AX78" s="49" t="str">
        <f t="shared" si="125"/>
        <v/>
      </c>
      <c r="AY78" s="49" t="str">
        <f t="shared" si="125"/>
        <v/>
      </c>
      <c r="AZ78" s="49" t="str">
        <f>+IFERROR(IF(AND(AY78=1,AZ$4&lt;$M78),1,IF(OR(AND($L78&gt;=AZ$4,$L78&lt;#REF!),AND($M78&gt;=AZ$4,$M78&lt;#REF!)),1,"")),"")</f>
        <v/>
      </c>
      <c r="BA78" s="14" t="s">
        <v>31</v>
      </c>
    </row>
    <row r="79" spans="2:53" ht="80.099999999999994" customHeight="1" x14ac:dyDescent="0.4">
      <c r="B79" s="89" t="str">
        <f t="shared" si="110"/>
        <v>ICT導入</v>
      </c>
      <c r="C79" s="89" t="str">
        <f t="shared" si="117"/>
        <v>環境準備</v>
      </c>
      <c r="D79" s="89" t="str">
        <f t="shared" si="117"/>
        <v>アカウント・権限設定</v>
      </c>
      <c r="E79" s="43" t="s">
        <v>221</v>
      </c>
      <c r="F79" s="44" t="s">
        <v>222</v>
      </c>
      <c r="G79" s="44" t="s">
        <v>223</v>
      </c>
      <c r="H79" s="44" t="s">
        <v>224</v>
      </c>
      <c r="I79" s="45" t="s">
        <v>62</v>
      </c>
      <c r="J79" s="44"/>
      <c r="K79" s="46" t="s">
        <v>92</v>
      </c>
      <c r="L79" s="76"/>
      <c r="M79" s="47"/>
      <c r="N79" s="76"/>
      <c r="O79" s="47"/>
      <c r="P79" s="83" t="str">
        <f t="shared" ref="P79:P80" si="128">IF(N79="","",N79-L79)</f>
        <v/>
      </c>
      <c r="Q79" s="46" t="str">
        <f t="shared" ref="Q79:Q80" si="129">IF(O79="","",O79-M79)</f>
        <v/>
      </c>
      <c r="R79" s="45"/>
      <c r="S79" s="46"/>
      <c r="T79" s="45"/>
      <c r="U79" s="46"/>
      <c r="V79" s="48" t="str">
        <f t="shared" si="120"/>
        <v/>
      </c>
      <c r="W79" s="49" t="str">
        <f t="shared" si="120"/>
        <v/>
      </c>
      <c r="X79" s="49" t="str">
        <f t="shared" si="120"/>
        <v/>
      </c>
      <c r="Y79" s="49" t="str">
        <f t="shared" si="120"/>
        <v/>
      </c>
      <c r="Z79" s="49" t="str">
        <f t="shared" si="120"/>
        <v/>
      </c>
      <c r="AA79" s="49" t="str">
        <f t="shared" si="120"/>
        <v/>
      </c>
      <c r="AB79" s="49" t="str">
        <f t="shared" si="120"/>
        <v/>
      </c>
      <c r="AC79" s="49" t="str">
        <f t="shared" si="120"/>
        <v/>
      </c>
      <c r="AD79" s="49" t="str">
        <f t="shared" si="120"/>
        <v/>
      </c>
      <c r="AE79" s="49" t="str">
        <f t="shared" si="120"/>
        <v/>
      </c>
      <c r="AF79" s="49" t="str">
        <f t="shared" si="120"/>
        <v/>
      </c>
      <c r="AG79" s="49" t="str">
        <f t="shared" si="120"/>
        <v/>
      </c>
      <c r="AH79" s="49" t="str">
        <f t="shared" si="120"/>
        <v/>
      </c>
      <c r="AI79" s="49" t="str">
        <f t="shared" si="120"/>
        <v/>
      </c>
      <c r="AJ79" s="49" t="str">
        <f t="shared" si="120"/>
        <v/>
      </c>
      <c r="AK79" s="49" t="str">
        <f t="shared" si="120"/>
        <v/>
      </c>
      <c r="AL79" s="49" t="str">
        <f t="shared" si="125"/>
        <v/>
      </c>
      <c r="AM79" s="49" t="str">
        <f t="shared" si="125"/>
        <v/>
      </c>
      <c r="AN79" s="49" t="str">
        <f t="shared" si="125"/>
        <v/>
      </c>
      <c r="AO79" s="49" t="str">
        <f t="shared" si="125"/>
        <v/>
      </c>
      <c r="AP79" s="49" t="str">
        <f t="shared" si="125"/>
        <v/>
      </c>
      <c r="AQ79" s="49" t="str">
        <f t="shared" si="125"/>
        <v/>
      </c>
      <c r="AR79" s="49" t="str">
        <f t="shared" si="125"/>
        <v/>
      </c>
      <c r="AS79" s="49" t="str">
        <f t="shared" si="125"/>
        <v/>
      </c>
      <c r="AT79" s="49" t="str">
        <f t="shared" si="125"/>
        <v/>
      </c>
      <c r="AU79" s="49" t="str">
        <f t="shared" si="125"/>
        <v/>
      </c>
      <c r="AV79" s="49" t="str">
        <f t="shared" si="125"/>
        <v/>
      </c>
      <c r="AW79" s="49" t="str">
        <f t="shared" si="125"/>
        <v/>
      </c>
      <c r="AX79" s="49" t="str">
        <f t="shared" si="125"/>
        <v/>
      </c>
      <c r="AY79" s="49" t="str">
        <f t="shared" si="125"/>
        <v/>
      </c>
      <c r="AZ79" s="49" t="str">
        <f>+IFERROR(IF(AND(AY79=1,AZ$4&lt;$M79),1,IF(OR(AND($L79&gt;=AZ$4,$L79&lt;#REF!),AND($M79&gt;=AZ$4,$M79&lt;#REF!)),1,"")),"")</f>
        <v/>
      </c>
      <c r="BA79" s="14" t="s">
        <v>31</v>
      </c>
    </row>
    <row r="80" spans="2:53" ht="60" customHeight="1" x14ac:dyDescent="0.4">
      <c r="B80" s="89" t="str">
        <f t="shared" si="110"/>
        <v>ICT導入</v>
      </c>
      <c r="C80" s="90" t="str">
        <f t="shared" si="117"/>
        <v>環境準備</v>
      </c>
      <c r="D80" s="90" t="str">
        <f t="shared" si="117"/>
        <v>アカウント・権限設定</v>
      </c>
      <c r="E80" s="57"/>
      <c r="F80" s="58"/>
      <c r="G80" s="58"/>
      <c r="H80" s="58"/>
      <c r="I80" s="59" t="s">
        <v>62</v>
      </c>
      <c r="J80" s="58"/>
      <c r="K80" s="60" t="s">
        <v>92</v>
      </c>
      <c r="L80" s="77"/>
      <c r="M80" s="65"/>
      <c r="N80" s="77"/>
      <c r="O80" s="65"/>
      <c r="P80" s="84" t="str">
        <f t="shared" si="128"/>
        <v/>
      </c>
      <c r="Q80" s="60" t="str">
        <f t="shared" si="129"/>
        <v/>
      </c>
      <c r="R80" s="59"/>
      <c r="S80" s="60"/>
      <c r="T80" s="59"/>
      <c r="U80" s="60"/>
      <c r="V80" s="66" t="str">
        <f t="shared" si="120"/>
        <v/>
      </c>
      <c r="W80" s="67" t="str">
        <f t="shared" si="120"/>
        <v/>
      </c>
      <c r="X80" s="67" t="str">
        <f t="shared" si="120"/>
        <v/>
      </c>
      <c r="Y80" s="67" t="str">
        <f t="shared" si="120"/>
        <v/>
      </c>
      <c r="Z80" s="67" t="str">
        <f t="shared" si="120"/>
        <v/>
      </c>
      <c r="AA80" s="67" t="str">
        <f t="shared" si="120"/>
        <v/>
      </c>
      <c r="AB80" s="67" t="str">
        <f t="shared" si="120"/>
        <v/>
      </c>
      <c r="AC80" s="67" t="str">
        <f t="shared" si="120"/>
        <v/>
      </c>
      <c r="AD80" s="67" t="str">
        <f t="shared" si="120"/>
        <v/>
      </c>
      <c r="AE80" s="67" t="str">
        <f t="shared" si="120"/>
        <v/>
      </c>
      <c r="AF80" s="67" t="str">
        <f t="shared" si="120"/>
        <v/>
      </c>
      <c r="AG80" s="67" t="str">
        <f t="shared" si="120"/>
        <v/>
      </c>
      <c r="AH80" s="67" t="str">
        <f t="shared" si="120"/>
        <v/>
      </c>
      <c r="AI80" s="67" t="str">
        <f t="shared" si="120"/>
        <v/>
      </c>
      <c r="AJ80" s="67" t="str">
        <f t="shared" si="120"/>
        <v/>
      </c>
      <c r="AK80" s="67" t="str">
        <f t="shared" si="120"/>
        <v/>
      </c>
      <c r="AL80" s="67" t="str">
        <f t="shared" si="125"/>
        <v/>
      </c>
      <c r="AM80" s="67" t="str">
        <f t="shared" si="125"/>
        <v/>
      </c>
      <c r="AN80" s="67" t="str">
        <f t="shared" si="125"/>
        <v/>
      </c>
      <c r="AO80" s="67" t="str">
        <f t="shared" si="125"/>
        <v/>
      </c>
      <c r="AP80" s="67" t="str">
        <f t="shared" si="125"/>
        <v/>
      </c>
      <c r="AQ80" s="67" t="str">
        <f t="shared" si="125"/>
        <v/>
      </c>
      <c r="AR80" s="67" t="str">
        <f t="shared" si="125"/>
        <v/>
      </c>
      <c r="AS80" s="67" t="str">
        <f t="shared" si="125"/>
        <v/>
      </c>
      <c r="AT80" s="67" t="str">
        <f t="shared" si="125"/>
        <v/>
      </c>
      <c r="AU80" s="67" t="str">
        <f t="shared" si="125"/>
        <v/>
      </c>
      <c r="AV80" s="67" t="str">
        <f t="shared" si="125"/>
        <v/>
      </c>
      <c r="AW80" s="67" t="str">
        <f t="shared" si="125"/>
        <v/>
      </c>
      <c r="AX80" s="67" t="str">
        <f t="shared" si="125"/>
        <v/>
      </c>
      <c r="AY80" s="67" t="str">
        <f t="shared" si="125"/>
        <v/>
      </c>
      <c r="AZ80" s="67" t="str">
        <f>+IFERROR(IF(AND(AY80=1,AZ$4&lt;$M80),1,IF(OR(AND($L80&gt;=AZ$4,$L80&lt;#REF!),AND($M80&gt;=AZ$4,$M80&lt;#REF!)),1,"")),"")</f>
        <v/>
      </c>
      <c r="BA80" s="14" t="s">
        <v>31</v>
      </c>
    </row>
    <row r="81" spans="2:53" ht="21.95" customHeight="1" x14ac:dyDescent="0.4">
      <c r="B81" s="89" t="str">
        <f t="shared" si="110"/>
        <v>ICT導入</v>
      </c>
      <c r="C81" s="24" t="s">
        <v>225</v>
      </c>
      <c r="D81" s="25"/>
      <c r="E81" s="26"/>
      <c r="F81" s="27"/>
      <c r="G81" s="27"/>
      <c r="H81" s="27"/>
      <c r="I81" s="28"/>
      <c r="J81" s="27"/>
      <c r="K81" s="29"/>
      <c r="L81" s="76"/>
      <c r="M81" s="31"/>
      <c r="N81" s="76"/>
      <c r="O81" s="31"/>
      <c r="P81" s="76"/>
      <c r="Q81" s="31"/>
      <c r="R81" s="32"/>
      <c r="S81" s="33"/>
      <c r="T81" s="28"/>
      <c r="U81" s="33"/>
      <c r="V81" s="34" t="str">
        <f t="shared" si="120"/>
        <v/>
      </c>
      <c r="W81" s="35" t="str">
        <f t="shared" si="120"/>
        <v/>
      </c>
      <c r="X81" s="35" t="str">
        <f t="shared" si="120"/>
        <v/>
      </c>
      <c r="Y81" s="35" t="str">
        <f t="shared" si="120"/>
        <v/>
      </c>
      <c r="Z81" s="35" t="str">
        <f t="shared" si="120"/>
        <v/>
      </c>
      <c r="AA81" s="35" t="str">
        <f t="shared" si="120"/>
        <v/>
      </c>
      <c r="AB81" s="35" t="str">
        <f t="shared" si="120"/>
        <v/>
      </c>
      <c r="AC81" s="35" t="str">
        <f t="shared" si="120"/>
        <v/>
      </c>
      <c r="AD81" s="35" t="str">
        <f t="shared" si="120"/>
        <v/>
      </c>
      <c r="AE81" s="35" t="str">
        <f t="shared" si="120"/>
        <v/>
      </c>
      <c r="AF81" s="35" t="str">
        <f t="shared" si="120"/>
        <v/>
      </c>
      <c r="AG81" s="35" t="str">
        <f t="shared" si="120"/>
        <v/>
      </c>
      <c r="AH81" s="35" t="str">
        <f t="shared" si="120"/>
        <v/>
      </c>
      <c r="AI81" s="35" t="str">
        <f t="shared" si="120"/>
        <v/>
      </c>
      <c r="AJ81" s="35" t="str">
        <f t="shared" si="120"/>
        <v/>
      </c>
      <c r="AK81" s="35" t="str">
        <f t="shared" si="120"/>
        <v/>
      </c>
      <c r="AL81" s="35" t="str">
        <f t="shared" si="125"/>
        <v/>
      </c>
      <c r="AM81" s="35" t="str">
        <f t="shared" si="125"/>
        <v/>
      </c>
      <c r="AN81" s="35" t="str">
        <f t="shared" si="125"/>
        <v/>
      </c>
      <c r="AO81" s="35" t="str">
        <f t="shared" si="125"/>
        <v/>
      </c>
      <c r="AP81" s="35" t="str">
        <f t="shared" si="125"/>
        <v/>
      </c>
      <c r="AQ81" s="35" t="str">
        <f t="shared" si="125"/>
        <v/>
      </c>
      <c r="AR81" s="35" t="str">
        <f t="shared" si="125"/>
        <v/>
      </c>
      <c r="AS81" s="35" t="str">
        <f t="shared" si="125"/>
        <v/>
      </c>
      <c r="AT81" s="35" t="str">
        <f t="shared" si="125"/>
        <v/>
      </c>
      <c r="AU81" s="35" t="str">
        <f t="shared" si="125"/>
        <v/>
      </c>
      <c r="AV81" s="35" t="str">
        <f t="shared" si="125"/>
        <v/>
      </c>
      <c r="AW81" s="35" t="str">
        <f t="shared" si="125"/>
        <v/>
      </c>
      <c r="AX81" s="35" t="str">
        <f t="shared" si="125"/>
        <v/>
      </c>
      <c r="AY81" s="35" t="str">
        <f t="shared" si="125"/>
        <v/>
      </c>
      <c r="AZ81" s="35" t="str">
        <f>+IFERROR(IF(AND(AY81=1,AZ$4&lt;$M81),1,IF(OR(AND($L81&gt;=AZ$4,$L81&lt;#REF!),AND($M81&gt;=AZ$4,$M81&lt;#REF!)),1,"")),"")</f>
        <v/>
      </c>
      <c r="BA81" s="14" t="s">
        <v>31</v>
      </c>
    </row>
    <row r="82" spans="2:53" ht="21.95" customHeight="1" x14ac:dyDescent="0.4">
      <c r="B82" s="89" t="str">
        <f t="shared" si="110"/>
        <v>ICT導入</v>
      </c>
      <c r="C82" s="89" t="str">
        <f t="shared" si="117"/>
        <v>データ移行・マスタ準備</v>
      </c>
      <c r="D82" s="36" t="s">
        <v>226</v>
      </c>
      <c r="E82" s="37"/>
      <c r="F82" s="38"/>
      <c r="G82" s="38"/>
      <c r="H82" s="38"/>
      <c r="I82" s="39"/>
      <c r="J82" s="38"/>
      <c r="K82" s="40"/>
      <c r="L82" s="76"/>
      <c r="M82" s="47"/>
      <c r="N82" s="76"/>
      <c r="O82" s="47"/>
      <c r="P82" s="76"/>
      <c r="Q82" s="47"/>
      <c r="R82" s="32"/>
      <c r="S82" s="33"/>
      <c r="T82" s="28"/>
      <c r="U82" s="33"/>
      <c r="V82" s="48" t="str">
        <f t="shared" si="120"/>
        <v/>
      </c>
      <c r="W82" s="49" t="str">
        <f t="shared" si="120"/>
        <v/>
      </c>
      <c r="X82" s="49" t="str">
        <f t="shared" si="120"/>
        <v/>
      </c>
      <c r="Y82" s="49" t="str">
        <f t="shared" si="120"/>
        <v/>
      </c>
      <c r="Z82" s="49" t="str">
        <f t="shared" si="120"/>
        <v/>
      </c>
      <c r="AA82" s="49" t="str">
        <f t="shared" si="120"/>
        <v/>
      </c>
      <c r="AB82" s="49" t="str">
        <f t="shared" si="120"/>
        <v/>
      </c>
      <c r="AC82" s="49" t="str">
        <f t="shared" si="120"/>
        <v/>
      </c>
      <c r="AD82" s="49" t="str">
        <f t="shared" si="120"/>
        <v/>
      </c>
      <c r="AE82" s="49" t="str">
        <f t="shared" si="120"/>
        <v/>
      </c>
      <c r="AF82" s="49" t="str">
        <f t="shared" si="120"/>
        <v/>
      </c>
      <c r="AG82" s="49" t="str">
        <f t="shared" si="120"/>
        <v/>
      </c>
      <c r="AH82" s="49" t="str">
        <f t="shared" si="120"/>
        <v/>
      </c>
      <c r="AI82" s="49" t="str">
        <f t="shared" si="120"/>
        <v/>
      </c>
      <c r="AJ82" s="49" t="str">
        <f t="shared" si="120"/>
        <v/>
      </c>
      <c r="AK82" s="49" t="str">
        <f t="shared" si="120"/>
        <v/>
      </c>
      <c r="AL82" s="49" t="str">
        <f t="shared" si="125"/>
        <v/>
      </c>
      <c r="AM82" s="49" t="str">
        <f t="shared" si="125"/>
        <v/>
      </c>
      <c r="AN82" s="49" t="str">
        <f t="shared" si="125"/>
        <v/>
      </c>
      <c r="AO82" s="49" t="str">
        <f t="shared" si="125"/>
        <v/>
      </c>
      <c r="AP82" s="49" t="str">
        <f t="shared" si="125"/>
        <v/>
      </c>
      <c r="AQ82" s="49" t="str">
        <f t="shared" si="125"/>
        <v/>
      </c>
      <c r="AR82" s="49" t="str">
        <f t="shared" si="125"/>
        <v/>
      </c>
      <c r="AS82" s="49" t="str">
        <f t="shared" si="125"/>
        <v/>
      </c>
      <c r="AT82" s="49" t="str">
        <f t="shared" si="125"/>
        <v/>
      </c>
      <c r="AU82" s="49" t="str">
        <f t="shared" si="125"/>
        <v/>
      </c>
      <c r="AV82" s="49" t="str">
        <f t="shared" si="125"/>
        <v/>
      </c>
      <c r="AW82" s="49" t="str">
        <f t="shared" si="125"/>
        <v/>
      </c>
      <c r="AX82" s="49" t="str">
        <f t="shared" si="125"/>
        <v/>
      </c>
      <c r="AY82" s="49" t="str">
        <f t="shared" si="125"/>
        <v/>
      </c>
      <c r="AZ82" s="49" t="str">
        <f>+IFERROR(IF(AND(AY82=1,AZ$4&lt;$M82),1,IF(OR(AND($L82&gt;=AZ$4,$L82&lt;#REF!),AND($M82&gt;=AZ$4,$M82&lt;#REF!)),1,"")),"")</f>
        <v/>
      </c>
      <c r="BA82" s="14" t="s">
        <v>31</v>
      </c>
    </row>
    <row r="83" spans="2:53" ht="80.099999999999994" customHeight="1" x14ac:dyDescent="0.4">
      <c r="B83" s="89" t="str">
        <f t="shared" si="110"/>
        <v>ICT導入</v>
      </c>
      <c r="C83" s="89" t="str">
        <f t="shared" si="117"/>
        <v>データ移行・マスタ準備</v>
      </c>
      <c r="D83" s="89" t="str">
        <f t="shared" si="117"/>
        <v>データ移行計画策定</v>
      </c>
      <c r="E83" s="43" t="s">
        <v>227</v>
      </c>
      <c r="F83" s="44" t="s">
        <v>228</v>
      </c>
      <c r="G83" s="44" t="s">
        <v>229</v>
      </c>
      <c r="H83" s="44" t="s">
        <v>197</v>
      </c>
      <c r="I83" s="45" t="s">
        <v>62</v>
      </c>
      <c r="J83" s="44"/>
      <c r="K83" s="46" t="s">
        <v>92</v>
      </c>
      <c r="L83" s="76"/>
      <c r="M83" s="47"/>
      <c r="N83" s="76"/>
      <c r="O83" s="47"/>
      <c r="P83" s="83" t="str">
        <f t="shared" ref="P83:P84" si="130">IF(N83="","",N83-L83)</f>
        <v/>
      </c>
      <c r="Q83" s="46" t="str">
        <f t="shared" ref="Q83:Q84" si="131">IF(O83="","",O83-M83)</f>
        <v/>
      </c>
      <c r="R83" s="45"/>
      <c r="S83" s="46"/>
      <c r="T83" s="45"/>
      <c r="U83" s="46"/>
      <c r="V83" s="48" t="str">
        <f t="shared" si="120"/>
        <v/>
      </c>
      <c r="W83" s="49" t="str">
        <f t="shared" si="120"/>
        <v/>
      </c>
      <c r="X83" s="49" t="str">
        <f t="shared" si="120"/>
        <v/>
      </c>
      <c r="Y83" s="49" t="str">
        <f t="shared" si="120"/>
        <v/>
      </c>
      <c r="Z83" s="49" t="str">
        <f t="shared" si="120"/>
        <v/>
      </c>
      <c r="AA83" s="49" t="str">
        <f t="shared" si="120"/>
        <v/>
      </c>
      <c r="AB83" s="49" t="str">
        <f t="shared" si="120"/>
        <v/>
      </c>
      <c r="AC83" s="49" t="str">
        <f t="shared" si="120"/>
        <v/>
      </c>
      <c r="AD83" s="49" t="str">
        <f t="shared" si="120"/>
        <v/>
      </c>
      <c r="AE83" s="49" t="str">
        <f t="shared" si="120"/>
        <v/>
      </c>
      <c r="AF83" s="49" t="str">
        <f t="shared" si="120"/>
        <v/>
      </c>
      <c r="AG83" s="49" t="str">
        <f t="shared" si="120"/>
        <v/>
      </c>
      <c r="AH83" s="49" t="str">
        <f t="shared" si="120"/>
        <v/>
      </c>
      <c r="AI83" s="49" t="str">
        <f t="shared" si="120"/>
        <v/>
      </c>
      <c r="AJ83" s="49" t="str">
        <f t="shared" si="120"/>
        <v/>
      </c>
      <c r="AK83" s="49" t="str">
        <f t="shared" ref="AK83:AY108" si="132">+IFERROR(IF(AND(AJ83=1,AK$4&lt;$M83),1,IF(OR(AND($L83&gt;=AK$4,$L83&lt;AL$4),AND($M83&gt;=AK$4,$M83&lt;AL$4)),1,"")),"")</f>
        <v/>
      </c>
      <c r="AL83" s="49" t="str">
        <f t="shared" si="125"/>
        <v/>
      </c>
      <c r="AM83" s="49" t="str">
        <f t="shared" si="125"/>
        <v/>
      </c>
      <c r="AN83" s="49" t="str">
        <f t="shared" si="125"/>
        <v/>
      </c>
      <c r="AO83" s="49" t="str">
        <f t="shared" si="125"/>
        <v/>
      </c>
      <c r="AP83" s="49" t="str">
        <f t="shared" si="125"/>
        <v/>
      </c>
      <c r="AQ83" s="49" t="str">
        <f t="shared" si="125"/>
        <v/>
      </c>
      <c r="AR83" s="49" t="str">
        <f t="shared" si="125"/>
        <v/>
      </c>
      <c r="AS83" s="49" t="str">
        <f t="shared" si="125"/>
        <v/>
      </c>
      <c r="AT83" s="49" t="str">
        <f t="shared" si="125"/>
        <v/>
      </c>
      <c r="AU83" s="49" t="str">
        <f t="shared" si="125"/>
        <v/>
      </c>
      <c r="AV83" s="49" t="str">
        <f t="shared" si="125"/>
        <v/>
      </c>
      <c r="AW83" s="49" t="str">
        <f t="shared" si="125"/>
        <v/>
      </c>
      <c r="AX83" s="49" t="str">
        <f t="shared" si="125"/>
        <v/>
      </c>
      <c r="AY83" s="49" t="str">
        <f t="shared" si="125"/>
        <v/>
      </c>
      <c r="AZ83" s="49" t="str">
        <f>+IFERROR(IF(AND(AY83=1,AZ$4&lt;$M83),1,IF(OR(AND($L83&gt;=AZ$4,$L83&lt;#REF!),AND($M83&gt;=AZ$4,$M83&lt;#REF!)),1,"")),"")</f>
        <v/>
      </c>
      <c r="BA83" s="14" t="s">
        <v>31</v>
      </c>
    </row>
    <row r="84" spans="2:53" ht="80.099999999999994" customHeight="1" x14ac:dyDescent="0.4">
      <c r="B84" s="89" t="str">
        <f t="shared" si="110"/>
        <v>ICT導入</v>
      </c>
      <c r="C84" s="91" t="str">
        <f t="shared" si="117"/>
        <v>データ移行・マスタ準備</v>
      </c>
      <c r="D84" s="89" t="str">
        <f t="shared" si="117"/>
        <v>データ移行計画策定</v>
      </c>
      <c r="E84" s="57" t="s">
        <v>230</v>
      </c>
      <c r="F84" s="58" t="s">
        <v>231</v>
      </c>
      <c r="G84" s="58" t="s">
        <v>232</v>
      </c>
      <c r="H84" s="58" t="s">
        <v>197</v>
      </c>
      <c r="I84" s="59" t="s">
        <v>62</v>
      </c>
      <c r="J84" s="58"/>
      <c r="K84" s="60" t="s">
        <v>92</v>
      </c>
      <c r="L84" s="77"/>
      <c r="M84" s="65"/>
      <c r="N84" s="77"/>
      <c r="O84" s="65"/>
      <c r="P84" s="84" t="str">
        <f t="shared" si="130"/>
        <v/>
      </c>
      <c r="Q84" s="60" t="str">
        <f t="shared" si="131"/>
        <v/>
      </c>
      <c r="R84" s="59"/>
      <c r="S84" s="60"/>
      <c r="T84" s="59"/>
      <c r="U84" s="60"/>
      <c r="V84" s="66" t="str">
        <f t="shared" ref="V84:AJ100" si="133">+IFERROR(IF(AND(U84=1,V$4&lt;$M84),1,IF(OR(AND($L84&gt;=V$4,$L84&lt;W$4),AND($M84&gt;=V$4,$M84&lt;W$4)),1,"")),"")</f>
        <v/>
      </c>
      <c r="W84" s="67" t="str">
        <f t="shared" si="133"/>
        <v/>
      </c>
      <c r="X84" s="67" t="str">
        <f t="shared" si="133"/>
        <v/>
      </c>
      <c r="Y84" s="67" t="str">
        <f t="shared" si="133"/>
        <v/>
      </c>
      <c r="Z84" s="67" t="str">
        <f t="shared" si="133"/>
        <v/>
      </c>
      <c r="AA84" s="67" t="str">
        <f t="shared" si="133"/>
        <v/>
      </c>
      <c r="AB84" s="67" t="str">
        <f t="shared" si="133"/>
        <v/>
      </c>
      <c r="AC84" s="67" t="str">
        <f t="shared" si="133"/>
        <v/>
      </c>
      <c r="AD84" s="67" t="str">
        <f t="shared" si="133"/>
        <v/>
      </c>
      <c r="AE84" s="67" t="str">
        <f t="shared" si="133"/>
        <v/>
      </c>
      <c r="AF84" s="67" t="str">
        <f t="shared" si="133"/>
        <v/>
      </c>
      <c r="AG84" s="67" t="str">
        <f t="shared" si="133"/>
        <v/>
      </c>
      <c r="AH84" s="67" t="str">
        <f t="shared" si="133"/>
        <v/>
      </c>
      <c r="AI84" s="67" t="str">
        <f t="shared" si="133"/>
        <v/>
      </c>
      <c r="AJ84" s="67" t="str">
        <f t="shared" si="133"/>
        <v/>
      </c>
      <c r="AK84" s="67" t="str">
        <f t="shared" si="132"/>
        <v/>
      </c>
      <c r="AL84" s="67" t="str">
        <f t="shared" si="125"/>
        <v/>
      </c>
      <c r="AM84" s="67" t="str">
        <f t="shared" si="125"/>
        <v/>
      </c>
      <c r="AN84" s="67" t="str">
        <f t="shared" si="125"/>
        <v/>
      </c>
      <c r="AO84" s="67" t="str">
        <f t="shared" si="125"/>
        <v/>
      </c>
      <c r="AP84" s="67" t="str">
        <f t="shared" si="125"/>
        <v/>
      </c>
      <c r="AQ84" s="67" t="str">
        <f t="shared" si="125"/>
        <v/>
      </c>
      <c r="AR84" s="67" t="str">
        <f t="shared" si="125"/>
        <v/>
      </c>
      <c r="AS84" s="67" t="str">
        <f t="shared" si="125"/>
        <v/>
      </c>
      <c r="AT84" s="67" t="str">
        <f t="shared" si="125"/>
        <v/>
      </c>
      <c r="AU84" s="67" t="str">
        <f t="shared" si="125"/>
        <v/>
      </c>
      <c r="AV84" s="67" t="str">
        <f t="shared" si="125"/>
        <v/>
      </c>
      <c r="AW84" s="67" t="str">
        <f t="shared" si="125"/>
        <v/>
      </c>
      <c r="AX84" s="67" t="str">
        <f t="shared" si="125"/>
        <v/>
      </c>
      <c r="AY84" s="67" t="str">
        <f t="shared" si="125"/>
        <v/>
      </c>
      <c r="AZ84" s="67" t="str">
        <f>+IFERROR(IF(AND(AY84=1,AZ$4&lt;$M84),1,IF(OR(AND($L84&gt;=AZ$4,$L84&lt;#REF!),AND($M84&gt;=AZ$4,$M84&lt;#REF!)),1,"")),"")</f>
        <v/>
      </c>
      <c r="BA84" s="14" t="s">
        <v>31</v>
      </c>
    </row>
    <row r="85" spans="2:53" ht="21.95" customHeight="1" x14ac:dyDescent="0.4">
      <c r="B85" s="89" t="str">
        <f t="shared" si="110"/>
        <v>ICT導入</v>
      </c>
      <c r="C85" s="89" t="str">
        <f t="shared" si="117"/>
        <v>データ移行・マスタ準備</v>
      </c>
      <c r="D85" s="36" t="s">
        <v>233</v>
      </c>
      <c r="E85" s="37"/>
      <c r="F85" s="38"/>
      <c r="G85" s="38"/>
      <c r="H85" s="38"/>
      <c r="I85" s="39"/>
      <c r="J85" s="38"/>
      <c r="K85" s="40"/>
      <c r="L85" s="76"/>
      <c r="M85" s="47"/>
      <c r="N85" s="76"/>
      <c r="O85" s="47"/>
      <c r="P85" s="76"/>
      <c r="Q85" s="47"/>
      <c r="R85" s="32"/>
      <c r="S85" s="33"/>
      <c r="T85" s="28"/>
      <c r="U85" s="33"/>
      <c r="V85" s="48" t="str">
        <f t="shared" si="133"/>
        <v/>
      </c>
      <c r="W85" s="49" t="str">
        <f t="shared" si="133"/>
        <v/>
      </c>
      <c r="X85" s="49" t="str">
        <f t="shared" si="133"/>
        <v/>
      </c>
      <c r="Y85" s="49" t="str">
        <f t="shared" si="133"/>
        <v/>
      </c>
      <c r="Z85" s="49" t="str">
        <f t="shared" si="133"/>
        <v/>
      </c>
      <c r="AA85" s="49" t="str">
        <f t="shared" si="133"/>
        <v/>
      </c>
      <c r="AB85" s="49" t="str">
        <f t="shared" si="133"/>
        <v/>
      </c>
      <c r="AC85" s="49" t="str">
        <f t="shared" si="133"/>
        <v/>
      </c>
      <c r="AD85" s="49" t="str">
        <f t="shared" si="133"/>
        <v/>
      </c>
      <c r="AE85" s="49" t="str">
        <f t="shared" si="133"/>
        <v/>
      </c>
      <c r="AF85" s="49" t="str">
        <f t="shared" si="133"/>
        <v/>
      </c>
      <c r="AG85" s="49" t="str">
        <f t="shared" si="133"/>
        <v/>
      </c>
      <c r="AH85" s="49" t="str">
        <f t="shared" si="133"/>
        <v/>
      </c>
      <c r="AI85" s="49" t="str">
        <f t="shared" si="133"/>
        <v/>
      </c>
      <c r="AJ85" s="49" t="str">
        <f t="shared" si="133"/>
        <v/>
      </c>
      <c r="AK85" s="49" t="str">
        <f t="shared" si="132"/>
        <v/>
      </c>
      <c r="AL85" s="49" t="str">
        <f t="shared" si="125"/>
        <v/>
      </c>
      <c r="AM85" s="49" t="str">
        <f t="shared" si="125"/>
        <v/>
      </c>
      <c r="AN85" s="49" t="str">
        <f t="shared" si="125"/>
        <v/>
      </c>
      <c r="AO85" s="49" t="str">
        <f t="shared" si="125"/>
        <v/>
      </c>
      <c r="AP85" s="49" t="str">
        <f t="shared" si="125"/>
        <v/>
      </c>
      <c r="AQ85" s="49" t="str">
        <f t="shared" si="125"/>
        <v/>
      </c>
      <c r="AR85" s="49" t="str">
        <f t="shared" si="125"/>
        <v/>
      </c>
      <c r="AS85" s="49" t="str">
        <f t="shared" si="125"/>
        <v/>
      </c>
      <c r="AT85" s="49" t="str">
        <f t="shared" si="125"/>
        <v/>
      </c>
      <c r="AU85" s="49" t="str">
        <f t="shared" si="125"/>
        <v/>
      </c>
      <c r="AV85" s="49" t="str">
        <f t="shared" si="125"/>
        <v/>
      </c>
      <c r="AW85" s="49" t="str">
        <f t="shared" si="125"/>
        <v/>
      </c>
      <c r="AX85" s="49" t="str">
        <f t="shared" si="125"/>
        <v/>
      </c>
      <c r="AY85" s="49" t="str">
        <f t="shared" si="125"/>
        <v/>
      </c>
      <c r="AZ85" s="49" t="str">
        <f>+IFERROR(IF(AND(AY85=1,AZ$4&lt;$M85),1,IF(OR(AND($L85&gt;=AZ$4,$L85&lt;#REF!),AND($M85&gt;=AZ$4,$M85&lt;#REF!)),1,"")),"")</f>
        <v/>
      </c>
      <c r="BA85" s="14" t="s">
        <v>31</v>
      </c>
    </row>
    <row r="86" spans="2:53" ht="80.099999999999994" customHeight="1" x14ac:dyDescent="0.4">
      <c r="B86" s="89" t="str">
        <f t="shared" si="110"/>
        <v>ICT導入</v>
      </c>
      <c r="C86" s="91" t="str">
        <f t="shared" si="117"/>
        <v>データ移行・マスタ準備</v>
      </c>
      <c r="D86" s="89" t="str">
        <f t="shared" si="117"/>
        <v>データ抽出・変換・取込</v>
      </c>
      <c r="E86" s="43" t="s">
        <v>234</v>
      </c>
      <c r="F86" s="44" t="s">
        <v>235</v>
      </c>
      <c r="G86" s="44" t="s">
        <v>236</v>
      </c>
      <c r="H86" s="44" t="s">
        <v>197</v>
      </c>
      <c r="I86" s="45" t="s">
        <v>62</v>
      </c>
      <c r="J86" s="44"/>
      <c r="K86" s="46" t="s">
        <v>92</v>
      </c>
      <c r="L86" s="76"/>
      <c r="M86" s="47"/>
      <c r="N86" s="76"/>
      <c r="O86" s="47"/>
      <c r="P86" s="83" t="str">
        <f t="shared" ref="P86:P87" si="134">IF(N86="","",N86-L86)</f>
        <v/>
      </c>
      <c r="Q86" s="46" t="str">
        <f t="shared" ref="Q86:Q87" si="135">IF(O86="","",O86-M86)</f>
        <v/>
      </c>
      <c r="R86" s="45"/>
      <c r="S86" s="46"/>
      <c r="T86" s="45"/>
      <c r="U86" s="46"/>
      <c r="V86" s="48" t="str">
        <f t="shared" si="133"/>
        <v/>
      </c>
      <c r="W86" s="49" t="str">
        <f t="shared" si="133"/>
        <v/>
      </c>
      <c r="X86" s="49" t="str">
        <f t="shared" si="133"/>
        <v/>
      </c>
      <c r="Y86" s="49" t="str">
        <f t="shared" si="133"/>
        <v/>
      </c>
      <c r="Z86" s="49" t="str">
        <f t="shared" si="133"/>
        <v/>
      </c>
      <c r="AA86" s="49" t="str">
        <f t="shared" si="133"/>
        <v/>
      </c>
      <c r="AB86" s="49" t="str">
        <f t="shared" si="133"/>
        <v/>
      </c>
      <c r="AC86" s="49" t="str">
        <f t="shared" si="133"/>
        <v/>
      </c>
      <c r="AD86" s="49" t="str">
        <f t="shared" si="133"/>
        <v/>
      </c>
      <c r="AE86" s="49" t="str">
        <f t="shared" si="133"/>
        <v/>
      </c>
      <c r="AF86" s="49" t="str">
        <f t="shared" si="133"/>
        <v/>
      </c>
      <c r="AG86" s="49" t="str">
        <f t="shared" si="133"/>
        <v/>
      </c>
      <c r="AH86" s="49" t="str">
        <f t="shared" si="133"/>
        <v/>
      </c>
      <c r="AI86" s="49" t="str">
        <f t="shared" si="133"/>
        <v/>
      </c>
      <c r="AJ86" s="49" t="str">
        <f t="shared" si="133"/>
        <v/>
      </c>
      <c r="AK86" s="49" t="str">
        <f t="shared" si="132"/>
        <v/>
      </c>
      <c r="AL86" s="49" t="str">
        <f t="shared" si="125"/>
        <v/>
      </c>
      <c r="AM86" s="49" t="str">
        <f t="shared" si="125"/>
        <v/>
      </c>
      <c r="AN86" s="49" t="str">
        <f t="shared" si="125"/>
        <v/>
      </c>
      <c r="AO86" s="49" t="str">
        <f t="shared" si="125"/>
        <v/>
      </c>
      <c r="AP86" s="49" t="str">
        <f t="shared" si="125"/>
        <v/>
      </c>
      <c r="AQ86" s="49" t="str">
        <f t="shared" si="125"/>
        <v/>
      </c>
      <c r="AR86" s="49" t="str">
        <f t="shared" si="125"/>
        <v/>
      </c>
      <c r="AS86" s="49" t="str">
        <f t="shared" si="125"/>
        <v/>
      </c>
      <c r="AT86" s="49" t="str">
        <f t="shared" si="125"/>
        <v/>
      </c>
      <c r="AU86" s="49" t="str">
        <f t="shared" si="125"/>
        <v/>
      </c>
      <c r="AV86" s="49" t="str">
        <f t="shared" si="125"/>
        <v/>
      </c>
      <c r="AW86" s="49" t="str">
        <f t="shared" si="125"/>
        <v/>
      </c>
      <c r="AX86" s="49" t="str">
        <f t="shared" si="125"/>
        <v/>
      </c>
      <c r="AY86" s="49" t="str">
        <f t="shared" si="125"/>
        <v/>
      </c>
      <c r="AZ86" s="49" t="str">
        <f>+IFERROR(IF(AND(AY86=1,AZ$4&lt;$M86),1,IF(OR(AND($L86&gt;=AZ$4,$L86&lt;#REF!),AND($M86&gt;=AZ$4,$M86&lt;#REF!)),1,"")),"")</f>
        <v/>
      </c>
      <c r="BA86" s="14" t="s">
        <v>31</v>
      </c>
    </row>
    <row r="87" spans="2:53" ht="80.099999999999994" customHeight="1" x14ac:dyDescent="0.4">
      <c r="B87" s="89" t="str">
        <f t="shared" si="110"/>
        <v>ICT導入</v>
      </c>
      <c r="C87" s="89" t="str">
        <f t="shared" si="117"/>
        <v>データ移行・マスタ準備</v>
      </c>
      <c r="D87" s="89" t="str">
        <f t="shared" si="117"/>
        <v>データ抽出・変換・取込</v>
      </c>
      <c r="E87" s="57" t="s">
        <v>237</v>
      </c>
      <c r="F87" s="58" t="s">
        <v>238</v>
      </c>
      <c r="G87" s="58" t="s">
        <v>239</v>
      </c>
      <c r="H87" s="58" t="s">
        <v>197</v>
      </c>
      <c r="I87" s="59" t="s">
        <v>62</v>
      </c>
      <c r="J87" s="58"/>
      <c r="K87" s="60" t="s">
        <v>92</v>
      </c>
      <c r="L87" s="77"/>
      <c r="M87" s="65"/>
      <c r="N87" s="77"/>
      <c r="O87" s="65"/>
      <c r="P87" s="84" t="str">
        <f t="shared" si="134"/>
        <v/>
      </c>
      <c r="Q87" s="60" t="str">
        <f t="shared" si="135"/>
        <v/>
      </c>
      <c r="R87" s="59"/>
      <c r="S87" s="60"/>
      <c r="T87" s="59"/>
      <c r="U87" s="60"/>
      <c r="V87" s="66" t="str">
        <f t="shared" si="133"/>
        <v/>
      </c>
      <c r="W87" s="67" t="str">
        <f t="shared" si="133"/>
        <v/>
      </c>
      <c r="X87" s="67" t="str">
        <f t="shared" si="133"/>
        <v/>
      </c>
      <c r="Y87" s="67" t="str">
        <f t="shared" si="133"/>
        <v/>
      </c>
      <c r="Z87" s="67" t="str">
        <f t="shared" si="133"/>
        <v/>
      </c>
      <c r="AA87" s="67" t="str">
        <f t="shared" si="133"/>
        <v/>
      </c>
      <c r="AB87" s="67" t="str">
        <f t="shared" si="133"/>
        <v/>
      </c>
      <c r="AC87" s="67" t="str">
        <f t="shared" si="133"/>
        <v/>
      </c>
      <c r="AD87" s="67" t="str">
        <f t="shared" si="133"/>
        <v/>
      </c>
      <c r="AE87" s="67" t="str">
        <f t="shared" si="133"/>
        <v/>
      </c>
      <c r="AF87" s="67" t="str">
        <f t="shared" si="133"/>
        <v/>
      </c>
      <c r="AG87" s="67" t="str">
        <f t="shared" si="133"/>
        <v/>
      </c>
      <c r="AH87" s="67" t="str">
        <f t="shared" si="133"/>
        <v/>
      </c>
      <c r="AI87" s="67" t="str">
        <f t="shared" si="133"/>
        <v/>
      </c>
      <c r="AJ87" s="67" t="str">
        <f t="shared" si="133"/>
        <v/>
      </c>
      <c r="AK87" s="67" t="str">
        <f t="shared" si="132"/>
        <v/>
      </c>
      <c r="AL87" s="67" t="str">
        <f t="shared" si="125"/>
        <v/>
      </c>
      <c r="AM87" s="67" t="str">
        <f t="shared" si="125"/>
        <v/>
      </c>
      <c r="AN87" s="67" t="str">
        <f t="shared" si="125"/>
        <v/>
      </c>
      <c r="AO87" s="67" t="str">
        <f t="shared" si="125"/>
        <v/>
      </c>
      <c r="AP87" s="67" t="str">
        <f t="shared" si="125"/>
        <v/>
      </c>
      <c r="AQ87" s="67" t="str">
        <f t="shared" si="125"/>
        <v/>
      </c>
      <c r="AR87" s="67" t="str">
        <f t="shared" si="125"/>
        <v/>
      </c>
      <c r="AS87" s="67" t="str">
        <f t="shared" si="125"/>
        <v/>
      </c>
      <c r="AT87" s="67" t="str">
        <f t="shared" si="125"/>
        <v/>
      </c>
      <c r="AU87" s="67" t="str">
        <f t="shared" si="125"/>
        <v/>
      </c>
      <c r="AV87" s="67" t="str">
        <f t="shared" si="125"/>
        <v/>
      </c>
      <c r="AW87" s="67" t="str">
        <f t="shared" si="125"/>
        <v/>
      </c>
      <c r="AX87" s="67" t="str">
        <f t="shared" si="125"/>
        <v/>
      </c>
      <c r="AY87" s="67" t="str">
        <f t="shared" si="125"/>
        <v/>
      </c>
      <c r="AZ87" s="67" t="str">
        <f>+IFERROR(IF(AND(AY87=1,AZ$4&lt;$M87),1,IF(OR(AND($L87&gt;=AZ$4,$L87&lt;#REF!),AND($M87&gt;=AZ$4,$M87&lt;#REF!)),1,"")),"")</f>
        <v/>
      </c>
      <c r="BA87" s="14" t="s">
        <v>31</v>
      </c>
    </row>
    <row r="88" spans="2:53" ht="21.95" customHeight="1" x14ac:dyDescent="0.4">
      <c r="B88" s="89" t="str">
        <f t="shared" si="110"/>
        <v>ICT導入</v>
      </c>
      <c r="C88" s="89" t="str">
        <f t="shared" si="117"/>
        <v>データ移行・マスタ準備</v>
      </c>
      <c r="D88" s="36" t="s">
        <v>240</v>
      </c>
      <c r="E88" s="37"/>
      <c r="F88" s="38"/>
      <c r="G88" s="38"/>
      <c r="H88" s="38"/>
      <c r="I88" s="39"/>
      <c r="J88" s="38"/>
      <c r="K88" s="40"/>
      <c r="L88" s="76"/>
      <c r="M88" s="47"/>
      <c r="N88" s="76"/>
      <c r="O88" s="47"/>
      <c r="P88" s="76"/>
      <c r="Q88" s="47"/>
      <c r="R88" s="32"/>
      <c r="S88" s="33"/>
      <c r="T88" s="28"/>
      <c r="U88" s="33"/>
      <c r="V88" s="48" t="str">
        <f t="shared" si="133"/>
        <v/>
      </c>
      <c r="W88" s="49" t="str">
        <f t="shared" si="133"/>
        <v/>
      </c>
      <c r="X88" s="49" t="str">
        <f t="shared" si="133"/>
        <v/>
      </c>
      <c r="Y88" s="49" t="str">
        <f t="shared" si="133"/>
        <v/>
      </c>
      <c r="Z88" s="49" t="str">
        <f t="shared" si="133"/>
        <v/>
      </c>
      <c r="AA88" s="49" t="str">
        <f t="shared" si="133"/>
        <v/>
      </c>
      <c r="AB88" s="49" t="str">
        <f t="shared" si="133"/>
        <v/>
      </c>
      <c r="AC88" s="49" t="str">
        <f t="shared" si="133"/>
        <v/>
      </c>
      <c r="AD88" s="49" t="str">
        <f t="shared" si="133"/>
        <v/>
      </c>
      <c r="AE88" s="49" t="str">
        <f t="shared" si="133"/>
        <v/>
      </c>
      <c r="AF88" s="49" t="str">
        <f t="shared" si="133"/>
        <v/>
      </c>
      <c r="AG88" s="49" t="str">
        <f t="shared" si="133"/>
        <v/>
      </c>
      <c r="AH88" s="49" t="str">
        <f t="shared" si="133"/>
        <v/>
      </c>
      <c r="AI88" s="49" t="str">
        <f t="shared" si="133"/>
        <v/>
      </c>
      <c r="AJ88" s="49" t="str">
        <f t="shared" si="133"/>
        <v/>
      </c>
      <c r="AK88" s="49" t="str">
        <f t="shared" si="132"/>
        <v/>
      </c>
      <c r="AL88" s="49" t="str">
        <f t="shared" si="125"/>
        <v/>
      </c>
      <c r="AM88" s="49" t="str">
        <f t="shared" si="125"/>
        <v/>
      </c>
      <c r="AN88" s="49" t="str">
        <f t="shared" si="125"/>
        <v/>
      </c>
      <c r="AO88" s="49" t="str">
        <f t="shared" si="125"/>
        <v/>
      </c>
      <c r="AP88" s="49" t="str">
        <f t="shared" si="125"/>
        <v/>
      </c>
      <c r="AQ88" s="49" t="str">
        <f t="shared" si="125"/>
        <v/>
      </c>
      <c r="AR88" s="49" t="str">
        <f t="shared" si="125"/>
        <v/>
      </c>
      <c r="AS88" s="49" t="str">
        <f t="shared" si="125"/>
        <v/>
      </c>
      <c r="AT88" s="49" t="str">
        <f t="shared" si="125"/>
        <v/>
      </c>
      <c r="AU88" s="49" t="str">
        <f t="shared" si="125"/>
        <v/>
      </c>
      <c r="AV88" s="49" t="str">
        <f t="shared" si="125"/>
        <v/>
      </c>
      <c r="AW88" s="49" t="str">
        <f t="shared" si="125"/>
        <v/>
      </c>
      <c r="AX88" s="49" t="str">
        <f t="shared" si="125"/>
        <v/>
      </c>
      <c r="AY88" s="49" t="str">
        <f t="shared" si="125"/>
        <v/>
      </c>
      <c r="AZ88" s="49" t="str">
        <f>+IFERROR(IF(AND(AY88=1,AZ$4&lt;$M88),1,IF(OR(AND($L88&gt;=AZ$4,$L88&lt;#REF!),AND($M88&gt;=AZ$4,$M88&lt;#REF!)),1,"")),"")</f>
        <v/>
      </c>
      <c r="BA88" s="14" t="s">
        <v>31</v>
      </c>
    </row>
    <row r="89" spans="2:53" ht="60" customHeight="1" x14ac:dyDescent="0.4">
      <c r="B89" s="89" t="str">
        <f t="shared" si="110"/>
        <v>ICT導入</v>
      </c>
      <c r="C89" s="91" t="str">
        <f t="shared" si="117"/>
        <v>データ移行・マスタ準備</v>
      </c>
      <c r="D89" s="89" t="str">
        <f t="shared" si="117"/>
        <v>マスタ整備・登録</v>
      </c>
      <c r="E89" s="43" t="s">
        <v>241</v>
      </c>
      <c r="F89" s="44" t="s">
        <v>242</v>
      </c>
      <c r="G89" s="44" t="s">
        <v>243</v>
      </c>
      <c r="H89" s="44" t="s">
        <v>184</v>
      </c>
      <c r="I89" s="45" t="s">
        <v>62</v>
      </c>
      <c r="J89" s="44"/>
      <c r="K89" s="46" t="s">
        <v>92</v>
      </c>
      <c r="L89" s="76"/>
      <c r="M89" s="47"/>
      <c r="N89" s="76"/>
      <c r="O89" s="47"/>
      <c r="P89" s="83" t="str">
        <f t="shared" ref="P89:P90" si="136">IF(N89="","",N89-L89)</f>
        <v/>
      </c>
      <c r="Q89" s="46" t="str">
        <f t="shared" ref="Q89:Q90" si="137">IF(O89="","",O89-M89)</f>
        <v/>
      </c>
      <c r="R89" s="45"/>
      <c r="S89" s="46"/>
      <c r="T89" s="45"/>
      <c r="U89" s="46"/>
      <c r="V89" s="48" t="str">
        <f t="shared" si="133"/>
        <v/>
      </c>
      <c r="W89" s="49" t="str">
        <f t="shared" si="133"/>
        <v/>
      </c>
      <c r="X89" s="49" t="str">
        <f t="shared" si="133"/>
        <v/>
      </c>
      <c r="Y89" s="49" t="str">
        <f t="shared" si="133"/>
        <v/>
      </c>
      <c r="Z89" s="49" t="str">
        <f t="shared" si="133"/>
        <v/>
      </c>
      <c r="AA89" s="49" t="str">
        <f t="shared" si="133"/>
        <v/>
      </c>
      <c r="AB89" s="49" t="str">
        <f t="shared" si="133"/>
        <v/>
      </c>
      <c r="AC89" s="49" t="str">
        <f t="shared" si="133"/>
        <v/>
      </c>
      <c r="AD89" s="49" t="str">
        <f t="shared" si="133"/>
        <v/>
      </c>
      <c r="AE89" s="49" t="str">
        <f t="shared" si="133"/>
        <v/>
      </c>
      <c r="AF89" s="49" t="str">
        <f t="shared" si="133"/>
        <v/>
      </c>
      <c r="AG89" s="49" t="str">
        <f t="shared" si="133"/>
        <v/>
      </c>
      <c r="AH89" s="49" t="str">
        <f t="shared" si="133"/>
        <v/>
      </c>
      <c r="AI89" s="49" t="str">
        <f t="shared" si="133"/>
        <v/>
      </c>
      <c r="AJ89" s="49" t="str">
        <f t="shared" si="133"/>
        <v/>
      </c>
      <c r="AK89" s="49" t="str">
        <f t="shared" si="132"/>
        <v/>
      </c>
      <c r="AL89" s="49" t="str">
        <f t="shared" si="125"/>
        <v/>
      </c>
      <c r="AM89" s="49" t="str">
        <f t="shared" si="125"/>
        <v/>
      </c>
      <c r="AN89" s="49" t="str">
        <f t="shared" si="125"/>
        <v/>
      </c>
      <c r="AO89" s="49" t="str">
        <f t="shared" si="125"/>
        <v/>
      </c>
      <c r="AP89" s="49" t="str">
        <f t="shared" si="125"/>
        <v/>
      </c>
      <c r="AQ89" s="49" t="str">
        <f t="shared" si="125"/>
        <v/>
      </c>
      <c r="AR89" s="49" t="str">
        <f t="shared" si="125"/>
        <v/>
      </c>
      <c r="AS89" s="49" t="str">
        <f t="shared" si="125"/>
        <v/>
      </c>
      <c r="AT89" s="49" t="str">
        <f t="shared" si="125"/>
        <v/>
      </c>
      <c r="AU89" s="49" t="str">
        <f t="shared" si="125"/>
        <v/>
      </c>
      <c r="AV89" s="49" t="str">
        <f t="shared" si="125"/>
        <v/>
      </c>
      <c r="AW89" s="49" t="str">
        <f t="shared" si="125"/>
        <v/>
      </c>
      <c r="AX89" s="49" t="str">
        <f t="shared" si="125"/>
        <v/>
      </c>
      <c r="AY89" s="49" t="str">
        <f t="shared" si="125"/>
        <v/>
      </c>
      <c r="AZ89" s="49" t="str">
        <f>+IFERROR(IF(AND(AY89=1,AZ$4&lt;$M89),1,IF(OR(AND($L89&gt;=AZ$4,$L89&lt;#REF!),AND($M89&gt;=AZ$4,$M89&lt;#REF!)),1,"")),"")</f>
        <v/>
      </c>
      <c r="BA89" s="14" t="s">
        <v>31</v>
      </c>
    </row>
    <row r="90" spans="2:53" ht="60" customHeight="1" x14ac:dyDescent="0.4">
      <c r="B90" s="89" t="str">
        <f t="shared" si="110"/>
        <v>ICT導入</v>
      </c>
      <c r="C90" s="90" t="str">
        <f t="shared" si="117"/>
        <v>データ移行・マスタ準備</v>
      </c>
      <c r="D90" s="90" t="str">
        <f t="shared" si="117"/>
        <v>マスタ整備・登録</v>
      </c>
      <c r="E90" s="57" t="s">
        <v>244</v>
      </c>
      <c r="F90" s="58" t="s">
        <v>245</v>
      </c>
      <c r="G90" s="58" t="s">
        <v>246</v>
      </c>
      <c r="H90" s="58" t="s">
        <v>184</v>
      </c>
      <c r="I90" s="59" t="s">
        <v>62</v>
      </c>
      <c r="J90" s="58"/>
      <c r="K90" s="60" t="s">
        <v>92</v>
      </c>
      <c r="L90" s="77"/>
      <c r="M90" s="65"/>
      <c r="N90" s="77"/>
      <c r="O90" s="65"/>
      <c r="P90" s="84" t="str">
        <f t="shared" si="136"/>
        <v/>
      </c>
      <c r="Q90" s="60" t="str">
        <f t="shared" si="137"/>
        <v/>
      </c>
      <c r="R90" s="59"/>
      <c r="S90" s="60"/>
      <c r="T90" s="59"/>
      <c r="U90" s="60"/>
      <c r="V90" s="66" t="str">
        <f t="shared" si="133"/>
        <v/>
      </c>
      <c r="W90" s="67" t="str">
        <f t="shared" si="133"/>
        <v/>
      </c>
      <c r="X90" s="67" t="str">
        <f t="shared" si="133"/>
        <v/>
      </c>
      <c r="Y90" s="67" t="str">
        <f t="shared" si="133"/>
        <v/>
      </c>
      <c r="Z90" s="67" t="str">
        <f t="shared" si="133"/>
        <v/>
      </c>
      <c r="AA90" s="67" t="str">
        <f t="shared" si="133"/>
        <v/>
      </c>
      <c r="AB90" s="67" t="str">
        <f t="shared" si="133"/>
        <v/>
      </c>
      <c r="AC90" s="67" t="str">
        <f t="shared" si="133"/>
        <v/>
      </c>
      <c r="AD90" s="67" t="str">
        <f t="shared" si="133"/>
        <v/>
      </c>
      <c r="AE90" s="67" t="str">
        <f t="shared" si="133"/>
        <v/>
      </c>
      <c r="AF90" s="67" t="str">
        <f t="shared" si="133"/>
        <v/>
      </c>
      <c r="AG90" s="67" t="str">
        <f t="shared" si="133"/>
        <v/>
      </c>
      <c r="AH90" s="67" t="str">
        <f t="shared" si="133"/>
        <v/>
      </c>
      <c r="AI90" s="67" t="str">
        <f t="shared" si="133"/>
        <v/>
      </c>
      <c r="AJ90" s="67" t="str">
        <f t="shared" si="133"/>
        <v/>
      </c>
      <c r="AK90" s="67" t="str">
        <f t="shared" si="132"/>
        <v/>
      </c>
      <c r="AL90" s="67" t="str">
        <f t="shared" si="125"/>
        <v/>
      </c>
      <c r="AM90" s="67" t="str">
        <f t="shared" si="125"/>
        <v/>
      </c>
      <c r="AN90" s="67" t="str">
        <f t="shared" si="125"/>
        <v/>
      </c>
      <c r="AO90" s="67" t="str">
        <f t="shared" si="125"/>
        <v/>
      </c>
      <c r="AP90" s="67" t="str">
        <f t="shared" si="125"/>
        <v/>
      </c>
      <c r="AQ90" s="67" t="str">
        <f t="shared" si="125"/>
        <v/>
      </c>
      <c r="AR90" s="67" t="str">
        <f t="shared" si="125"/>
        <v/>
      </c>
      <c r="AS90" s="67" t="str">
        <f t="shared" si="125"/>
        <v/>
      </c>
      <c r="AT90" s="67" t="str">
        <f t="shared" si="125"/>
        <v/>
      </c>
      <c r="AU90" s="67" t="str">
        <f t="shared" si="125"/>
        <v/>
      </c>
      <c r="AV90" s="67" t="str">
        <f t="shared" si="125"/>
        <v/>
      </c>
      <c r="AW90" s="67" t="str">
        <f t="shared" si="125"/>
        <v/>
      </c>
      <c r="AX90" s="67" t="str">
        <f t="shared" si="125"/>
        <v/>
      </c>
      <c r="AY90" s="67" t="str">
        <f t="shared" si="125"/>
        <v/>
      </c>
      <c r="AZ90" s="67" t="str">
        <f>+IFERROR(IF(AND(AY90=1,AZ$4&lt;$M90),1,IF(OR(AND($L90&gt;=AZ$4,$L90&lt;#REF!),AND($M90&gt;=AZ$4,$M90&lt;#REF!)),1,"")),"")</f>
        <v/>
      </c>
      <c r="BA90" s="14" t="s">
        <v>31</v>
      </c>
    </row>
    <row r="91" spans="2:53" ht="21.95" customHeight="1" x14ac:dyDescent="0.4">
      <c r="B91" s="89" t="str">
        <f t="shared" si="110"/>
        <v>ICT導入</v>
      </c>
      <c r="C91" s="24" t="s">
        <v>247</v>
      </c>
      <c r="D91" s="25"/>
      <c r="E91" s="26"/>
      <c r="F91" s="27"/>
      <c r="G91" s="27"/>
      <c r="H91" s="27"/>
      <c r="I91" s="28"/>
      <c r="J91" s="27"/>
      <c r="K91" s="29"/>
      <c r="L91" s="76"/>
      <c r="M91" s="31"/>
      <c r="N91" s="76"/>
      <c r="O91" s="31"/>
      <c r="P91" s="76"/>
      <c r="Q91" s="31"/>
      <c r="R91" s="32"/>
      <c r="S91" s="33"/>
      <c r="T91" s="28"/>
      <c r="U91" s="33"/>
      <c r="V91" s="34" t="str">
        <f t="shared" si="133"/>
        <v/>
      </c>
      <c r="W91" s="35" t="str">
        <f t="shared" si="133"/>
        <v/>
      </c>
      <c r="X91" s="35" t="str">
        <f t="shared" si="133"/>
        <v/>
      </c>
      <c r="Y91" s="35" t="str">
        <f t="shared" si="133"/>
        <v/>
      </c>
      <c r="Z91" s="35" t="str">
        <f t="shared" si="133"/>
        <v/>
      </c>
      <c r="AA91" s="35" t="str">
        <f t="shared" si="133"/>
        <v/>
      </c>
      <c r="AB91" s="35" t="str">
        <f t="shared" si="133"/>
        <v/>
      </c>
      <c r="AC91" s="35" t="str">
        <f t="shared" si="133"/>
        <v/>
      </c>
      <c r="AD91" s="35" t="str">
        <f t="shared" si="133"/>
        <v/>
      </c>
      <c r="AE91" s="35" t="str">
        <f t="shared" si="133"/>
        <v/>
      </c>
      <c r="AF91" s="35" t="str">
        <f t="shared" si="133"/>
        <v/>
      </c>
      <c r="AG91" s="35" t="str">
        <f t="shared" si="133"/>
        <v/>
      </c>
      <c r="AH91" s="35" t="str">
        <f t="shared" si="133"/>
        <v/>
      </c>
      <c r="AI91" s="35" t="str">
        <f t="shared" si="133"/>
        <v/>
      </c>
      <c r="AJ91" s="35" t="str">
        <f t="shared" si="133"/>
        <v/>
      </c>
      <c r="AK91" s="35" t="str">
        <f t="shared" si="132"/>
        <v/>
      </c>
      <c r="AL91" s="35" t="str">
        <f t="shared" si="125"/>
        <v/>
      </c>
      <c r="AM91" s="35" t="str">
        <f t="shared" si="125"/>
        <v/>
      </c>
      <c r="AN91" s="35" t="str">
        <f t="shared" si="125"/>
        <v/>
      </c>
      <c r="AO91" s="35" t="str">
        <f t="shared" si="125"/>
        <v/>
      </c>
      <c r="AP91" s="35" t="str">
        <f t="shared" si="125"/>
        <v/>
      </c>
      <c r="AQ91" s="35" t="str">
        <f t="shared" si="125"/>
        <v/>
      </c>
      <c r="AR91" s="35" t="str">
        <f t="shared" si="125"/>
        <v/>
      </c>
      <c r="AS91" s="35" t="str">
        <f t="shared" si="125"/>
        <v/>
      </c>
      <c r="AT91" s="35" t="str">
        <f t="shared" si="125"/>
        <v/>
      </c>
      <c r="AU91" s="35" t="str">
        <f t="shared" si="125"/>
        <v/>
      </c>
      <c r="AV91" s="35" t="str">
        <f t="shared" si="125"/>
        <v/>
      </c>
      <c r="AW91" s="35" t="str">
        <f t="shared" si="125"/>
        <v/>
      </c>
      <c r="AX91" s="35" t="str">
        <f t="shared" si="125"/>
        <v/>
      </c>
      <c r="AY91" s="35" t="str">
        <f t="shared" si="125"/>
        <v/>
      </c>
      <c r="AZ91" s="35" t="str">
        <f>+IFERROR(IF(AND(AY91=1,AZ$4&lt;$M91),1,IF(OR(AND($L91&gt;=AZ$4,$L91&lt;#REF!),AND($M91&gt;=AZ$4,$M91&lt;#REF!)),1,"")),"")</f>
        <v/>
      </c>
      <c r="BA91" s="14" t="s">
        <v>31</v>
      </c>
    </row>
    <row r="92" spans="2:53" ht="21.95" customHeight="1" x14ac:dyDescent="0.4">
      <c r="B92" s="89" t="str">
        <f t="shared" si="110"/>
        <v>ICT導入</v>
      </c>
      <c r="C92" s="91" t="str">
        <f t="shared" si="117"/>
        <v>利用者教育</v>
      </c>
      <c r="D92" s="36" t="s">
        <v>248</v>
      </c>
      <c r="E92" s="37"/>
      <c r="F92" s="38"/>
      <c r="G92" s="38"/>
      <c r="H92" s="38"/>
      <c r="I92" s="39"/>
      <c r="J92" s="38"/>
      <c r="K92" s="40"/>
      <c r="L92" s="76"/>
      <c r="M92" s="47"/>
      <c r="N92" s="76"/>
      <c r="O92" s="47"/>
      <c r="P92" s="76"/>
      <c r="Q92" s="47"/>
      <c r="R92" s="32"/>
      <c r="S92" s="33"/>
      <c r="T92" s="28"/>
      <c r="U92" s="33"/>
      <c r="V92" s="48" t="str">
        <f t="shared" si="133"/>
        <v/>
      </c>
      <c r="W92" s="49" t="str">
        <f t="shared" si="133"/>
        <v/>
      </c>
      <c r="X92" s="49" t="str">
        <f t="shared" si="133"/>
        <v/>
      </c>
      <c r="Y92" s="49" t="str">
        <f t="shared" si="133"/>
        <v/>
      </c>
      <c r="Z92" s="49" t="str">
        <f t="shared" si="133"/>
        <v/>
      </c>
      <c r="AA92" s="49" t="str">
        <f t="shared" si="133"/>
        <v/>
      </c>
      <c r="AB92" s="49" t="str">
        <f t="shared" si="133"/>
        <v/>
      </c>
      <c r="AC92" s="49" t="str">
        <f t="shared" si="133"/>
        <v/>
      </c>
      <c r="AD92" s="49" t="str">
        <f t="shared" si="133"/>
        <v/>
      </c>
      <c r="AE92" s="49" t="str">
        <f t="shared" si="133"/>
        <v/>
      </c>
      <c r="AF92" s="49" t="str">
        <f t="shared" si="133"/>
        <v/>
      </c>
      <c r="AG92" s="49" t="str">
        <f t="shared" si="133"/>
        <v/>
      </c>
      <c r="AH92" s="49" t="str">
        <f t="shared" si="133"/>
        <v/>
      </c>
      <c r="AI92" s="49" t="str">
        <f t="shared" si="133"/>
        <v/>
      </c>
      <c r="AJ92" s="49" t="str">
        <f t="shared" si="133"/>
        <v/>
      </c>
      <c r="AK92" s="49" t="str">
        <f t="shared" si="132"/>
        <v/>
      </c>
      <c r="AL92" s="49" t="str">
        <f t="shared" si="132"/>
        <v/>
      </c>
      <c r="AM92" s="49" t="str">
        <f t="shared" si="132"/>
        <v/>
      </c>
      <c r="AN92" s="49" t="str">
        <f t="shared" si="132"/>
        <v/>
      </c>
      <c r="AO92" s="49" t="str">
        <f t="shared" si="132"/>
        <v/>
      </c>
      <c r="AP92" s="49" t="str">
        <f t="shared" si="132"/>
        <v/>
      </c>
      <c r="AQ92" s="49" t="str">
        <f t="shared" si="132"/>
        <v/>
      </c>
      <c r="AR92" s="49" t="str">
        <f t="shared" si="132"/>
        <v/>
      </c>
      <c r="AS92" s="49" t="str">
        <f t="shared" si="132"/>
        <v/>
      </c>
      <c r="AT92" s="49" t="str">
        <f t="shared" si="132"/>
        <v/>
      </c>
      <c r="AU92" s="49" t="str">
        <f t="shared" si="132"/>
        <v/>
      </c>
      <c r="AV92" s="49" t="str">
        <f t="shared" si="132"/>
        <v/>
      </c>
      <c r="AW92" s="49" t="str">
        <f t="shared" si="132"/>
        <v/>
      </c>
      <c r="AX92" s="49" t="str">
        <f t="shared" si="132"/>
        <v/>
      </c>
      <c r="AY92" s="49" t="str">
        <f t="shared" si="132"/>
        <v/>
      </c>
      <c r="AZ92" s="49" t="str">
        <f>+IFERROR(IF(AND(AY92=1,AZ$4&lt;$M92),1,IF(OR(AND($L92&gt;=AZ$4,$L92&lt;#REF!),AND($M92&gt;=AZ$4,$M92&lt;#REF!)),1,"")),"")</f>
        <v/>
      </c>
      <c r="BA92" s="14" t="s">
        <v>31</v>
      </c>
    </row>
    <row r="93" spans="2:53" ht="60" customHeight="1" x14ac:dyDescent="0.4">
      <c r="B93" s="89" t="str">
        <f t="shared" si="110"/>
        <v>ICT導入</v>
      </c>
      <c r="C93" s="89" t="str">
        <f t="shared" si="117"/>
        <v>利用者教育</v>
      </c>
      <c r="D93" s="89" t="str">
        <f t="shared" si="117"/>
        <v>教育計画策定</v>
      </c>
      <c r="E93" s="43" t="s">
        <v>249</v>
      </c>
      <c r="F93" s="44" t="s">
        <v>250</v>
      </c>
      <c r="G93" s="44" t="s">
        <v>251</v>
      </c>
      <c r="H93" s="44" t="s">
        <v>252</v>
      </c>
      <c r="I93" s="45" t="s">
        <v>62</v>
      </c>
      <c r="J93" s="44"/>
      <c r="K93" s="46" t="s">
        <v>92</v>
      </c>
      <c r="L93" s="76"/>
      <c r="M93" s="47"/>
      <c r="N93" s="76"/>
      <c r="O93" s="47"/>
      <c r="P93" s="83" t="str">
        <f t="shared" ref="P93:P94" si="138">IF(N93="","",N93-L93)</f>
        <v/>
      </c>
      <c r="Q93" s="46" t="str">
        <f t="shared" ref="Q93:Q94" si="139">IF(O93="","",O93-M93)</f>
        <v/>
      </c>
      <c r="R93" s="45"/>
      <c r="S93" s="46"/>
      <c r="T93" s="45"/>
      <c r="U93" s="46"/>
      <c r="V93" s="48" t="str">
        <f t="shared" si="133"/>
        <v/>
      </c>
      <c r="W93" s="49" t="str">
        <f t="shared" si="133"/>
        <v/>
      </c>
      <c r="X93" s="49" t="str">
        <f t="shared" si="133"/>
        <v/>
      </c>
      <c r="Y93" s="49" t="str">
        <f t="shared" si="133"/>
        <v/>
      </c>
      <c r="Z93" s="49" t="str">
        <f t="shared" si="133"/>
        <v/>
      </c>
      <c r="AA93" s="49" t="str">
        <f t="shared" si="133"/>
        <v/>
      </c>
      <c r="AB93" s="49" t="str">
        <f t="shared" si="133"/>
        <v/>
      </c>
      <c r="AC93" s="49" t="str">
        <f t="shared" si="133"/>
        <v/>
      </c>
      <c r="AD93" s="49" t="str">
        <f t="shared" si="133"/>
        <v/>
      </c>
      <c r="AE93" s="49" t="str">
        <f t="shared" si="133"/>
        <v/>
      </c>
      <c r="AF93" s="49" t="str">
        <f t="shared" si="133"/>
        <v/>
      </c>
      <c r="AG93" s="49" t="str">
        <f t="shared" si="133"/>
        <v/>
      </c>
      <c r="AH93" s="49" t="str">
        <f t="shared" si="133"/>
        <v/>
      </c>
      <c r="AI93" s="49" t="str">
        <f t="shared" si="133"/>
        <v/>
      </c>
      <c r="AJ93" s="49" t="str">
        <f t="shared" si="133"/>
        <v/>
      </c>
      <c r="AK93" s="49" t="str">
        <f t="shared" si="132"/>
        <v/>
      </c>
      <c r="AL93" s="49" t="str">
        <f t="shared" si="132"/>
        <v/>
      </c>
      <c r="AM93" s="49" t="str">
        <f t="shared" si="132"/>
        <v/>
      </c>
      <c r="AN93" s="49" t="str">
        <f t="shared" si="132"/>
        <v/>
      </c>
      <c r="AO93" s="49" t="str">
        <f t="shared" si="132"/>
        <v/>
      </c>
      <c r="AP93" s="49" t="str">
        <f t="shared" si="132"/>
        <v/>
      </c>
      <c r="AQ93" s="49" t="str">
        <f t="shared" si="132"/>
        <v/>
      </c>
      <c r="AR93" s="49" t="str">
        <f t="shared" si="132"/>
        <v/>
      </c>
      <c r="AS93" s="49" t="str">
        <f t="shared" si="132"/>
        <v/>
      </c>
      <c r="AT93" s="49" t="str">
        <f t="shared" si="132"/>
        <v/>
      </c>
      <c r="AU93" s="49" t="str">
        <f t="shared" si="132"/>
        <v/>
      </c>
      <c r="AV93" s="49" t="str">
        <f t="shared" si="132"/>
        <v/>
      </c>
      <c r="AW93" s="49" t="str">
        <f t="shared" si="132"/>
        <v/>
      </c>
      <c r="AX93" s="49" t="str">
        <f t="shared" si="132"/>
        <v/>
      </c>
      <c r="AY93" s="49" t="str">
        <f t="shared" si="132"/>
        <v/>
      </c>
      <c r="AZ93" s="49" t="str">
        <f>+IFERROR(IF(AND(AY93=1,AZ$4&lt;$M93),1,IF(OR(AND($L93&gt;=AZ$4,$L93&lt;#REF!),AND($M93&gt;=AZ$4,$M93&lt;#REF!)),1,"")),"")</f>
        <v/>
      </c>
      <c r="BA93" s="14" t="s">
        <v>31</v>
      </c>
    </row>
    <row r="94" spans="2:53" ht="60" customHeight="1" x14ac:dyDescent="0.4">
      <c r="B94" s="89" t="str">
        <f t="shared" si="110"/>
        <v>ICT導入</v>
      </c>
      <c r="C94" s="91" t="str">
        <f t="shared" si="117"/>
        <v>利用者教育</v>
      </c>
      <c r="D94" s="89" t="str">
        <f t="shared" si="117"/>
        <v>教育計画策定</v>
      </c>
      <c r="E94" s="57" t="s">
        <v>253</v>
      </c>
      <c r="F94" s="58" t="s">
        <v>254</v>
      </c>
      <c r="G94" s="58" t="s">
        <v>255</v>
      </c>
      <c r="H94" s="58" t="s">
        <v>252</v>
      </c>
      <c r="I94" s="59" t="s">
        <v>62</v>
      </c>
      <c r="J94" s="58"/>
      <c r="K94" s="60" t="s">
        <v>92</v>
      </c>
      <c r="L94" s="77"/>
      <c r="M94" s="65"/>
      <c r="N94" s="77"/>
      <c r="O94" s="65"/>
      <c r="P94" s="84" t="str">
        <f t="shared" si="138"/>
        <v/>
      </c>
      <c r="Q94" s="60" t="str">
        <f t="shared" si="139"/>
        <v/>
      </c>
      <c r="R94" s="59"/>
      <c r="S94" s="60"/>
      <c r="T94" s="59"/>
      <c r="U94" s="60"/>
      <c r="V94" s="66" t="str">
        <f t="shared" si="133"/>
        <v/>
      </c>
      <c r="W94" s="67" t="str">
        <f t="shared" si="133"/>
        <v/>
      </c>
      <c r="X94" s="67" t="str">
        <f t="shared" si="133"/>
        <v/>
      </c>
      <c r="Y94" s="67" t="str">
        <f t="shared" si="133"/>
        <v/>
      </c>
      <c r="Z94" s="67" t="str">
        <f t="shared" si="133"/>
        <v/>
      </c>
      <c r="AA94" s="67" t="str">
        <f t="shared" si="133"/>
        <v/>
      </c>
      <c r="AB94" s="67" t="str">
        <f t="shared" si="133"/>
        <v/>
      </c>
      <c r="AC94" s="67" t="str">
        <f t="shared" si="133"/>
        <v/>
      </c>
      <c r="AD94" s="67" t="str">
        <f t="shared" si="133"/>
        <v/>
      </c>
      <c r="AE94" s="67" t="str">
        <f t="shared" si="133"/>
        <v/>
      </c>
      <c r="AF94" s="67" t="str">
        <f t="shared" si="133"/>
        <v/>
      </c>
      <c r="AG94" s="67" t="str">
        <f t="shared" si="133"/>
        <v/>
      </c>
      <c r="AH94" s="67" t="str">
        <f t="shared" si="133"/>
        <v/>
      </c>
      <c r="AI94" s="67" t="str">
        <f t="shared" si="133"/>
        <v/>
      </c>
      <c r="AJ94" s="67" t="str">
        <f t="shared" si="133"/>
        <v/>
      </c>
      <c r="AK94" s="67" t="str">
        <f t="shared" si="132"/>
        <v/>
      </c>
      <c r="AL94" s="67" t="str">
        <f t="shared" si="132"/>
        <v/>
      </c>
      <c r="AM94" s="67" t="str">
        <f t="shared" si="132"/>
        <v/>
      </c>
      <c r="AN94" s="67" t="str">
        <f t="shared" si="132"/>
        <v/>
      </c>
      <c r="AO94" s="67" t="str">
        <f t="shared" si="132"/>
        <v/>
      </c>
      <c r="AP94" s="67" t="str">
        <f t="shared" si="132"/>
        <v/>
      </c>
      <c r="AQ94" s="67" t="str">
        <f t="shared" si="132"/>
        <v/>
      </c>
      <c r="AR94" s="67" t="str">
        <f t="shared" si="132"/>
        <v/>
      </c>
      <c r="AS94" s="67" t="str">
        <f t="shared" si="132"/>
        <v/>
      </c>
      <c r="AT94" s="67" t="str">
        <f t="shared" si="132"/>
        <v/>
      </c>
      <c r="AU94" s="67" t="str">
        <f t="shared" si="132"/>
        <v/>
      </c>
      <c r="AV94" s="67" t="str">
        <f t="shared" si="132"/>
        <v/>
      </c>
      <c r="AW94" s="67" t="str">
        <f t="shared" si="132"/>
        <v/>
      </c>
      <c r="AX94" s="67" t="str">
        <f t="shared" si="132"/>
        <v/>
      </c>
      <c r="AY94" s="67" t="str">
        <f t="shared" si="132"/>
        <v/>
      </c>
      <c r="AZ94" s="67" t="str">
        <f>+IFERROR(IF(AND(AY94=1,AZ$4&lt;$M94),1,IF(OR(AND($L94&gt;=AZ$4,$L94&lt;#REF!),AND($M94&gt;=AZ$4,$M94&lt;#REF!)),1,"")),"")</f>
        <v/>
      </c>
      <c r="BA94" s="14" t="s">
        <v>31</v>
      </c>
    </row>
    <row r="95" spans="2:53" ht="21.95" customHeight="1" x14ac:dyDescent="0.4">
      <c r="B95" s="89" t="str">
        <f t="shared" si="110"/>
        <v>ICT導入</v>
      </c>
      <c r="C95" s="89" t="str">
        <f t="shared" si="117"/>
        <v>利用者教育</v>
      </c>
      <c r="D95" s="36" t="s">
        <v>256</v>
      </c>
      <c r="E95" s="37"/>
      <c r="F95" s="38"/>
      <c r="G95" s="38"/>
      <c r="H95" s="38"/>
      <c r="I95" s="39"/>
      <c r="J95" s="38"/>
      <c r="K95" s="40"/>
      <c r="L95" s="76"/>
      <c r="M95" s="47"/>
      <c r="N95" s="76"/>
      <c r="O95" s="47"/>
      <c r="P95" s="76"/>
      <c r="Q95" s="47"/>
      <c r="R95" s="32"/>
      <c r="S95" s="33"/>
      <c r="T95" s="28"/>
      <c r="U95" s="33"/>
      <c r="V95" s="48" t="str">
        <f t="shared" si="133"/>
        <v/>
      </c>
      <c r="W95" s="49" t="str">
        <f t="shared" si="133"/>
        <v/>
      </c>
      <c r="X95" s="49" t="str">
        <f t="shared" si="133"/>
        <v/>
      </c>
      <c r="Y95" s="49" t="str">
        <f t="shared" si="133"/>
        <v/>
      </c>
      <c r="Z95" s="49" t="str">
        <f t="shared" si="133"/>
        <v/>
      </c>
      <c r="AA95" s="49" t="str">
        <f t="shared" si="133"/>
        <v/>
      </c>
      <c r="AB95" s="49" t="str">
        <f t="shared" si="133"/>
        <v/>
      </c>
      <c r="AC95" s="49" t="str">
        <f t="shared" si="133"/>
        <v/>
      </c>
      <c r="AD95" s="49" t="str">
        <f t="shared" si="133"/>
        <v/>
      </c>
      <c r="AE95" s="49" t="str">
        <f t="shared" si="133"/>
        <v/>
      </c>
      <c r="AF95" s="49" t="str">
        <f t="shared" si="133"/>
        <v/>
      </c>
      <c r="AG95" s="49" t="str">
        <f t="shared" si="133"/>
        <v/>
      </c>
      <c r="AH95" s="49" t="str">
        <f t="shared" si="133"/>
        <v/>
      </c>
      <c r="AI95" s="49" t="str">
        <f t="shared" si="133"/>
        <v/>
      </c>
      <c r="AJ95" s="49" t="str">
        <f t="shared" si="133"/>
        <v/>
      </c>
      <c r="AK95" s="49" t="str">
        <f t="shared" si="132"/>
        <v/>
      </c>
      <c r="AL95" s="49" t="str">
        <f t="shared" si="132"/>
        <v/>
      </c>
      <c r="AM95" s="49" t="str">
        <f t="shared" si="132"/>
        <v/>
      </c>
      <c r="AN95" s="49" t="str">
        <f t="shared" si="132"/>
        <v/>
      </c>
      <c r="AO95" s="49" t="str">
        <f t="shared" si="132"/>
        <v/>
      </c>
      <c r="AP95" s="49" t="str">
        <f t="shared" si="132"/>
        <v/>
      </c>
      <c r="AQ95" s="49" t="str">
        <f t="shared" si="132"/>
        <v/>
      </c>
      <c r="AR95" s="49" t="str">
        <f t="shared" si="132"/>
        <v/>
      </c>
      <c r="AS95" s="49" t="str">
        <f t="shared" si="132"/>
        <v/>
      </c>
      <c r="AT95" s="49" t="str">
        <f t="shared" si="132"/>
        <v/>
      </c>
      <c r="AU95" s="49" t="str">
        <f t="shared" si="132"/>
        <v/>
      </c>
      <c r="AV95" s="49" t="str">
        <f t="shared" si="132"/>
        <v/>
      </c>
      <c r="AW95" s="49" t="str">
        <f t="shared" si="132"/>
        <v/>
      </c>
      <c r="AX95" s="49" t="str">
        <f t="shared" si="132"/>
        <v/>
      </c>
      <c r="AY95" s="49" t="str">
        <f t="shared" si="132"/>
        <v/>
      </c>
      <c r="AZ95" s="49" t="str">
        <f>+IFERROR(IF(AND(AY95=1,AZ$4&lt;$M95),1,IF(OR(AND($L95&gt;=AZ$4,$L95&lt;#REF!),AND($M95&gt;=AZ$4,$M95&lt;#REF!)),1,"")),"")</f>
        <v/>
      </c>
      <c r="BA95" s="14" t="s">
        <v>31</v>
      </c>
    </row>
    <row r="96" spans="2:53" ht="60" customHeight="1" x14ac:dyDescent="0.4">
      <c r="B96" s="89" t="str">
        <f t="shared" si="110"/>
        <v>ICT導入</v>
      </c>
      <c r="C96" s="91" t="str">
        <f t="shared" si="117"/>
        <v>利用者教育</v>
      </c>
      <c r="D96" s="89" t="str">
        <f t="shared" si="117"/>
        <v>操作説明会・研修実施</v>
      </c>
      <c r="E96" s="43" t="s">
        <v>257</v>
      </c>
      <c r="F96" s="44" t="s">
        <v>258</v>
      </c>
      <c r="G96" s="44" t="s">
        <v>259</v>
      </c>
      <c r="H96" s="44" t="s">
        <v>252</v>
      </c>
      <c r="I96" s="45" t="s">
        <v>62</v>
      </c>
      <c r="J96" s="44"/>
      <c r="K96" s="46" t="s">
        <v>92</v>
      </c>
      <c r="L96" s="76"/>
      <c r="M96" s="47"/>
      <c r="N96" s="76"/>
      <c r="O96" s="47"/>
      <c r="P96" s="83" t="str">
        <f t="shared" ref="P96:P97" si="140">IF(N96="","",N96-L96)</f>
        <v/>
      </c>
      <c r="Q96" s="46" t="str">
        <f t="shared" ref="Q96:Q97" si="141">IF(O96="","",O96-M96)</f>
        <v/>
      </c>
      <c r="R96" s="45"/>
      <c r="S96" s="46"/>
      <c r="T96" s="45"/>
      <c r="U96" s="46"/>
      <c r="V96" s="48" t="str">
        <f t="shared" si="133"/>
        <v/>
      </c>
      <c r="W96" s="49" t="str">
        <f t="shared" si="133"/>
        <v/>
      </c>
      <c r="X96" s="49" t="str">
        <f t="shared" si="133"/>
        <v/>
      </c>
      <c r="Y96" s="49" t="str">
        <f t="shared" si="133"/>
        <v/>
      </c>
      <c r="Z96" s="49" t="str">
        <f t="shared" si="133"/>
        <v/>
      </c>
      <c r="AA96" s="49" t="str">
        <f t="shared" si="133"/>
        <v/>
      </c>
      <c r="AB96" s="49" t="str">
        <f t="shared" si="133"/>
        <v/>
      </c>
      <c r="AC96" s="49" t="str">
        <f t="shared" si="133"/>
        <v/>
      </c>
      <c r="AD96" s="49" t="str">
        <f t="shared" si="133"/>
        <v/>
      </c>
      <c r="AE96" s="49" t="str">
        <f t="shared" si="133"/>
        <v/>
      </c>
      <c r="AF96" s="49" t="str">
        <f t="shared" si="133"/>
        <v/>
      </c>
      <c r="AG96" s="49" t="str">
        <f t="shared" si="133"/>
        <v/>
      </c>
      <c r="AH96" s="49" t="str">
        <f t="shared" si="133"/>
        <v/>
      </c>
      <c r="AI96" s="49" t="str">
        <f t="shared" si="133"/>
        <v/>
      </c>
      <c r="AJ96" s="49" t="str">
        <f t="shared" si="133"/>
        <v/>
      </c>
      <c r="AK96" s="49" t="str">
        <f t="shared" si="132"/>
        <v/>
      </c>
      <c r="AL96" s="49" t="str">
        <f t="shared" si="132"/>
        <v/>
      </c>
      <c r="AM96" s="49" t="str">
        <f t="shared" si="132"/>
        <v/>
      </c>
      <c r="AN96" s="49" t="str">
        <f t="shared" si="132"/>
        <v/>
      </c>
      <c r="AO96" s="49" t="str">
        <f t="shared" si="132"/>
        <v/>
      </c>
      <c r="AP96" s="49" t="str">
        <f t="shared" si="132"/>
        <v/>
      </c>
      <c r="AQ96" s="49" t="str">
        <f t="shared" si="132"/>
        <v/>
      </c>
      <c r="AR96" s="49" t="str">
        <f t="shared" si="132"/>
        <v/>
      </c>
      <c r="AS96" s="49" t="str">
        <f t="shared" si="132"/>
        <v/>
      </c>
      <c r="AT96" s="49" t="str">
        <f t="shared" si="132"/>
        <v/>
      </c>
      <c r="AU96" s="49" t="str">
        <f t="shared" si="132"/>
        <v/>
      </c>
      <c r="AV96" s="49" t="str">
        <f t="shared" si="132"/>
        <v/>
      </c>
      <c r="AW96" s="49" t="str">
        <f t="shared" si="132"/>
        <v/>
      </c>
      <c r="AX96" s="49" t="str">
        <f t="shared" si="132"/>
        <v/>
      </c>
      <c r="AY96" s="49" t="str">
        <f t="shared" si="132"/>
        <v/>
      </c>
      <c r="AZ96" s="49" t="str">
        <f>+IFERROR(IF(AND(AY96=1,AZ$4&lt;$M96),1,IF(OR(AND($L96&gt;=AZ$4,$L96&lt;#REF!),AND($M96&gt;=AZ$4,$M96&lt;#REF!)),1,"")),"")</f>
        <v/>
      </c>
      <c r="BA96" s="14" t="s">
        <v>31</v>
      </c>
    </row>
    <row r="97" spans="2:53" ht="60" customHeight="1" x14ac:dyDescent="0.4">
      <c r="B97" s="89" t="str">
        <f t="shared" si="110"/>
        <v>ICT導入</v>
      </c>
      <c r="C97" s="89" t="str">
        <f t="shared" si="117"/>
        <v>利用者教育</v>
      </c>
      <c r="D97" s="90" t="str">
        <f t="shared" si="117"/>
        <v>操作説明会・研修実施</v>
      </c>
      <c r="E97" s="57" t="s">
        <v>260</v>
      </c>
      <c r="F97" s="58" t="s">
        <v>261</v>
      </c>
      <c r="G97" s="58" t="s">
        <v>262</v>
      </c>
      <c r="H97" s="58" t="s">
        <v>252</v>
      </c>
      <c r="I97" s="59" t="s">
        <v>62</v>
      </c>
      <c r="J97" s="58"/>
      <c r="K97" s="60" t="s">
        <v>92</v>
      </c>
      <c r="L97" s="77"/>
      <c r="M97" s="65"/>
      <c r="N97" s="77"/>
      <c r="O97" s="65"/>
      <c r="P97" s="84" t="str">
        <f t="shared" si="140"/>
        <v/>
      </c>
      <c r="Q97" s="60" t="str">
        <f t="shared" si="141"/>
        <v/>
      </c>
      <c r="R97" s="59"/>
      <c r="S97" s="60"/>
      <c r="T97" s="59"/>
      <c r="U97" s="60"/>
      <c r="V97" s="66" t="str">
        <f t="shared" si="133"/>
        <v/>
      </c>
      <c r="W97" s="67" t="str">
        <f t="shared" si="133"/>
        <v/>
      </c>
      <c r="X97" s="67" t="str">
        <f t="shared" si="133"/>
        <v/>
      </c>
      <c r="Y97" s="67" t="str">
        <f t="shared" si="133"/>
        <v/>
      </c>
      <c r="Z97" s="67" t="str">
        <f t="shared" si="133"/>
        <v/>
      </c>
      <c r="AA97" s="67" t="str">
        <f t="shared" si="133"/>
        <v/>
      </c>
      <c r="AB97" s="67" t="str">
        <f t="shared" si="133"/>
        <v/>
      </c>
      <c r="AC97" s="67" t="str">
        <f t="shared" si="133"/>
        <v/>
      </c>
      <c r="AD97" s="67" t="str">
        <f t="shared" si="133"/>
        <v/>
      </c>
      <c r="AE97" s="67" t="str">
        <f t="shared" si="133"/>
        <v/>
      </c>
      <c r="AF97" s="67" t="str">
        <f t="shared" si="133"/>
        <v/>
      </c>
      <c r="AG97" s="67" t="str">
        <f t="shared" si="133"/>
        <v/>
      </c>
      <c r="AH97" s="67" t="str">
        <f t="shared" si="133"/>
        <v/>
      </c>
      <c r="AI97" s="67" t="str">
        <f t="shared" si="133"/>
        <v/>
      </c>
      <c r="AJ97" s="67" t="str">
        <f t="shared" si="133"/>
        <v/>
      </c>
      <c r="AK97" s="67" t="str">
        <f t="shared" si="132"/>
        <v/>
      </c>
      <c r="AL97" s="67" t="str">
        <f t="shared" si="132"/>
        <v/>
      </c>
      <c r="AM97" s="67" t="str">
        <f t="shared" si="132"/>
        <v/>
      </c>
      <c r="AN97" s="67" t="str">
        <f t="shared" si="132"/>
        <v/>
      </c>
      <c r="AO97" s="67" t="str">
        <f t="shared" si="132"/>
        <v/>
      </c>
      <c r="AP97" s="67" t="str">
        <f t="shared" si="132"/>
        <v/>
      </c>
      <c r="AQ97" s="67" t="str">
        <f t="shared" si="132"/>
        <v/>
      </c>
      <c r="AR97" s="67" t="str">
        <f t="shared" si="132"/>
        <v/>
      </c>
      <c r="AS97" s="67" t="str">
        <f t="shared" si="132"/>
        <v/>
      </c>
      <c r="AT97" s="67" t="str">
        <f t="shared" si="132"/>
        <v/>
      </c>
      <c r="AU97" s="67" t="str">
        <f t="shared" si="132"/>
        <v/>
      </c>
      <c r="AV97" s="67" t="str">
        <f t="shared" si="132"/>
        <v/>
      </c>
      <c r="AW97" s="67" t="str">
        <f t="shared" si="132"/>
        <v/>
      </c>
      <c r="AX97" s="67" t="str">
        <f t="shared" si="132"/>
        <v/>
      </c>
      <c r="AY97" s="67" t="str">
        <f t="shared" si="132"/>
        <v/>
      </c>
      <c r="AZ97" s="67" t="str">
        <f>+IFERROR(IF(AND(AY97=1,AZ$4&lt;$M97),1,IF(OR(AND($L97&gt;=AZ$4,$L97&lt;#REF!),AND($M97&gt;=AZ$4,$M97&lt;#REF!)),1,"")),"")</f>
        <v/>
      </c>
      <c r="BA97" s="14" t="s">
        <v>31</v>
      </c>
    </row>
    <row r="98" spans="2:53" ht="21.95" customHeight="1" x14ac:dyDescent="0.4">
      <c r="B98" s="89" t="str">
        <f t="shared" si="110"/>
        <v>ICT導入</v>
      </c>
      <c r="C98" s="89" t="str">
        <f t="shared" si="117"/>
        <v>利用者教育</v>
      </c>
      <c r="D98" s="36" t="s">
        <v>263</v>
      </c>
      <c r="E98" s="37"/>
      <c r="F98" s="38"/>
      <c r="G98" s="38"/>
      <c r="H98" s="38"/>
      <c r="I98" s="39"/>
      <c r="J98" s="38"/>
      <c r="K98" s="40"/>
      <c r="L98" s="76"/>
      <c r="M98" s="47"/>
      <c r="N98" s="76"/>
      <c r="O98" s="47"/>
      <c r="P98" s="76"/>
      <c r="Q98" s="47"/>
      <c r="R98" s="32"/>
      <c r="S98" s="33"/>
      <c r="T98" s="28"/>
      <c r="U98" s="33"/>
      <c r="V98" s="48" t="str">
        <f t="shared" si="133"/>
        <v/>
      </c>
      <c r="W98" s="49" t="str">
        <f t="shared" si="133"/>
        <v/>
      </c>
      <c r="X98" s="49" t="str">
        <f t="shared" si="133"/>
        <v/>
      </c>
      <c r="Y98" s="49" t="str">
        <f t="shared" si="133"/>
        <v/>
      </c>
      <c r="Z98" s="49" t="str">
        <f t="shared" si="133"/>
        <v/>
      </c>
      <c r="AA98" s="49" t="str">
        <f t="shared" si="133"/>
        <v/>
      </c>
      <c r="AB98" s="49" t="str">
        <f t="shared" si="133"/>
        <v/>
      </c>
      <c r="AC98" s="49" t="str">
        <f t="shared" si="133"/>
        <v/>
      </c>
      <c r="AD98" s="49" t="str">
        <f t="shared" si="133"/>
        <v/>
      </c>
      <c r="AE98" s="49" t="str">
        <f t="shared" si="133"/>
        <v/>
      </c>
      <c r="AF98" s="49" t="str">
        <f t="shared" si="133"/>
        <v/>
      </c>
      <c r="AG98" s="49" t="str">
        <f t="shared" si="133"/>
        <v/>
      </c>
      <c r="AH98" s="49" t="str">
        <f t="shared" si="133"/>
        <v/>
      </c>
      <c r="AI98" s="49" t="str">
        <f t="shared" si="133"/>
        <v/>
      </c>
      <c r="AJ98" s="49" t="str">
        <f t="shared" si="133"/>
        <v/>
      </c>
      <c r="AK98" s="49" t="str">
        <f t="shared" si="132"/>
        <v/>
      </c>
      <c r="AL98" s="49" t="str">
        <f t="shared" si="132"/>
        <v/>
      </c>
      <c r="AM98" s="49" t="str">
        <f t="shared" si="132"/>
        <v/>
      </c>
      <c r="AN98" s="49" t="str">
        <f t="shared" si="132"/>
        <v/>
      </c>
      <c r="AO98" s="49" t="str">
        <f t="shared" si="132"/>
        <v/>
      </c>
      <c r="AP98" s="49" t="str">
        <f t="shared" si="132"/>
        <v/>
      </c>
      <c r="AQ98" s="49" t="str">
        <f t="shared" si="132"/>
        <v/>
      </c>
      <c r="AR98" s="49" t="str">
        <f t="shared" si="132"/>
        <v/>
      </c>
      <c r="AS98" s="49" t="str">
        <f t="shared" si="132"/>
        <v/>
      </c>
      <c r="AT98" s="49" t="str">
        <f t="shared" si="132"/>
        <v/>
      </c>
      <c r="AU98" s="49" t="str">
        <f t="shared" si="132"/>
        <v/>
      </c>
      <c r="AV98" s="49" t="str">
        <f t="shared" si="132"/>
        <v/>
      </c>
      <c r="AW98" s="49" t="str">
        <f t="shared" si="132"/>
        <v/>
      </c>
      <c r="AX98" s="49" t="str">
        <f t="shared" si="132"/>
        <v/>
      </c>
      <c r="AY98" s="49" t="str">
        <f t="shared" si="132"/>
        <v/>
      </c>
      <c r="AZ98" s="49" t="str">
        <f>+IFERROR(IF(AND(AY98=1,AZ$4&lt;$M98),1,IF(OR(AND($L98&gt;=AZ$4,$L98&lt;#REF!),AND($M98&gt;=AZ$4,$M98&lt;#REF!)),1,"")),"")</f>
        <v/>
      </c>
      <c r="BA98" s="14" t="s">
        <v>31</v>
      </c>
    </row>
    <row r="99" spans="2:53" ht="60" customHeight="1" x14ac:dyDescent="0.4">
      <c r="B99" s="89" t="str">
        <f t="shared" si="110"/>
        <v>ICT導入</v>
      </c>
      <c r="C99" s="91" t="str">
        <f t="shared" si="117"/>
        <v>利用者教育</v>
      </c>
      <c r="D99" s="89" t="str">
        <f t="shared" si="117"/>
        <v>マニュアル整備</v>
      </c>
      <c r="E99" s="43" t="s">
        <v>264</v>
      </c>
      <c r="F99" s="44" t="s">
        <v>265</v>
      </c>
      <c r="G99" s="44" t="s">
        <v>266</v>
      </c>
      <c r="H99" s="44" t="s">
        <v>252</v>
      </c>
      <c r="I99" s="45" t="s">
        <v>62</v>
      </c>
      <c r="J99" s="44"/>
      <c r="K99" s="46" t="s">
        <v>92</v>
      </c>
      <c r="L99" s="76"/>
      <c r="M99" s="47"/>
      <c r="N99" s="76"/>
      <c r="O99" s="47"/>
      <c r="P99" s="83" t="str">
        <f t="shared" ref="P99:P100" si="142">IF(N99="","",N99-L99)</f>
        <v/>
      </c>
      <c r="Q99" s="46" t="str">
        <f t="shared" ref="Q99:Q100" si="143">IF(O99="","",O99-M99)</f>
        <v/>
      </c>
      <c r="R99" s="45"/>
      <c r="S99" s="46"/>
      <c r="T99" s="45"/>
      <c r="U99" s="46"/>
      <c r="V99" s="48" t="str">
        <f t="shared" si="133"/>
        <v/>
      </c>
      <c r="W99" s="49" t="str">
        <f t="shared" si="133"/>
        <v/>
      </c>
      <c r="X99" s="49" t="str">
        <f t="shared" si="133"/>
        <v/>
      </c>
      <c r="Y99" s="49" t="str">
        <f t="shared" si="133"/>
        <v/>
      </c>
      <c r="Z99" s="49" t="str">
        <f t="shared" si="133"/>
        <v/>
      </c>
      <c r="AA99" s="49" t="str">
        <f t="shared" si="133"/>
        <v/>
      </c>
      <c r="AB99" s="49" t="str">
        <f t="shared" si="133"/>
        <v/>
      </c>
      <c r="AC99" s="49" t="str">
        <f t="shared" si="133"/>
        <v/>
      </c>
      <c r="AD99" s="49" t="str">
        <f t="shared" si="133"/>
        <v/>
      </c>
      <c r="AE99" s="49" t="str">
        <f t="shared" si="133"/>
        <v/>
      </c>
      <c r="AF99" s="49" t="str">
        <f t="shared" si="133"/>
        <v/>
      </c>
      <c r="AG99" s="49" t="str">
        <f t="shared" si="133"/>
        <v/>
      </c>
      <c r="AH99" s="49" t="str">
        <f t="shared" si="133"/>
        <v/>
      </c>
      <c r="AI99" s="49" t="str">
        <f t="shared" si="133"/>
        <v/>
      </c>
      <c r="AJ99" s="49" t="str">
        <f t="shared" si="133"/>
        <v/>
      </c>
      <c r="AK99" s="49" t="str">
        <f t="shared" si="132"/>
        <v/>
      </c>
      <c r="AL99" s="49" t="str">
        <f t="shared" si="132"/>
        <v/>
      </c>
      <c r="AM99" s="49" t="str">
        <f t="shared" si="132"/>
        <v/>
      </c>
      <c r="AN99" s="49" t="str">
        <f t="shared" si="132"/>
        <v/>
      </c>
      <c r="AO99" s="49" t="str">
        <f t="shared" si="132"/>
        <v/>
      </c>
      <c r="AP99" s="49" t="str">
        <f t="shared" si="132"/>
        <v/>
      </c>
      <c r="AQ99" s="49" t="str">
        <f t="shared" si="132"/>
        <v/>
      </c>
      <c r="AR99" s="49" t="str">
        <f t="shared" si="132"/>
        <v/>
      </c>
      <c r="AS99" s="49" t="str">
        <f t="shared" si="132"/>
        <v/>
      </c>
      <c r="AT99" s="49" t="str">
        <f t="shared" si="132"/>
        <v/>
      </c>
      <c r="AU99" s="49" t="str">
        <f t="shared" si="132"/>
        <v/>
      </c>
      <c r="AV99" s="49" t="str">
        <f t="shared" si="132"/>
        <v/>
      </c>
      <c r="AW99" s="49" t="str">
        <f t="shared" si="132"/>
        <v/>
      </c>
      <c r="AX99" s="49" t="str">
        <f t="shared" si="132"/>
        <v/>
      </c>
      <c r="AY99" s="49" t="str">
        <f t="shared" si="132"/>
        <v/>
      </c>
      <c r="AZ99" s="49" t="str">
        <f>+IFERROR(IF(AND(AY99=1,AZ$4&lt;$M99),1,IF(OR(AND($L99&gt;=AZ$4,$L99&lt;#REF!),AND($M99&gt;=AZ$4,$M99&lt;#REF!)),1,"")),"")</f>
        <v/>
      </c>
      <c r="BA99" s="14" t="s">
        <v>31</v>
      </c>
    </row>
    <row r="100" spans="2:53" ht="60" customHeight="1" x14ac:dyDescent="0.4">
      <c r="B100" s="89" t="str">
        <f t="shared" si="110"/>
        <v>ICT導入</v>
      </c>
      <c r="C100" s="90" t="str">
        <f t="shared" si="117"/>
        <v>利用者教育</v>
      </c>
      <c r="D100" s="90" t="str">
        <f t="shared" si="117"/>
        <v>マニュアル整備</v>
      </c>
      <c r="E100" s="57" t="s">
        <v>267</v>
      </c>
      <c r="F100" s="58" t="s">
        <v>268</v>
      </c>
      <c r="G100" s="58" t="s">
        <v>269</v>
      </c>
      <c r="H100" s="58" t="s">
        <v>252</v>
      </c>
      <c r="I100" s="59" t="s">
        <v>62</v>
      </c>
      <c r="J100" s="58"/>
      <c r="K100" s="60" t="s">
        <v>92</v>
      </c>
      <c r="L100" s="77"/>
      <c r="M100" s="65"/>
      <c r="N100" s="77"/>
      <c r="O100" s="65"/>
      <c r="P100" s="84" t="str">
        <f t="shared" si="142"/>
        <v/>
      </c>
      <c r="Q100" s="60" t="str">
        <f t="shared" si="143"/>
        <v/>
      </c>
      <c r="R100" s="59"/>
      <c r="S100" s="60"/>
      <c r="T100" s="59"/>
      <c r="U100" s="60"/>
      <c r="V100" s="66" t="str">
        <f t="shared" si="133"/>
        <v/>
      </c>
      <c r="W100" s="67" t="str">
        <f t="shared" si="133"/>
        <v/>
      </c>
      <c r="X100" s="67" t="str">
        <f t="shared" si="133"/>
        <v/>
      </c>
      <c r="Y100" s="67" t="str">
        <f t="shared" si="133"/>
        <v/>
      </c>
      <c r="Z100" s="67" t="str">
        <f t="shared" si="133"/>
        <v/>
      </c>
      <c r="AA100" s="67" t="str">
        <f t="shared" si="133"/>
        <v/>
      </c>
      <c r="AB100" s="67" t="str">
        <f t="shared" si="133"/>
        <v/>
      </c>
      <c r="AC100" s="67" t="str">
        <f t="shared" si="133"/>
        <v/>
      </c>
      <c r="AD100" s="67" t="str">
        <f t="shared" si="133"/>
        <v/>
      </c>
      <c r="AE100" s="67" t="str">
        <f t="shared" si="133"/>
        <v/>
      </c>
      <c r="AF100" s="67" t="str">
        <f t="shared" si="133"/>
        <v/>
      </c>
      <c r="AG100" s="67" t="str">
        <f t="shared" si="133"/>
        <v/>
      </c>
      <c r="AH100" s="67" t="str">
        <f t="shared" si="133"/>
        <v/>
      </c>
      <c r="AI100" s="67" t="str">
        <f t="shared" si="133"/>
        <v/>
      </c>
      <c r="AJ100" s="67" t="str">
        <f t="shared" si="133"/>
        <v/>
      </c>
      <c r="AK100" s="67" t="str">
        <f t="shared" si="132"/>
        <v/>
      </c>
      <c r="AL100" s="67" t="str">
        <f t="shared" si="132"/>
        <v/>
      </c>
      <c r="AM100" s="67" t="str">
        <f t="shared" si="132"/>
        <v/>
      </c>
      <c r="AN100" s="67" t="str">
        <f t="shared" si="132"/>
        <v/>
      </c>
      <c r="AO100" s="67" t="str">
        <f t="shared" si="132"/>
        <v/>
      </c>
      <c r="AP100" s="67" t="str">
        <f t="shared" si="132"/>
        <v/>
      </c>
      <c r="AQ100" s="67" t="str">
        <f t="shared" si="132"/>
        <v/>
      </c>
      <c r="AR100" s="67" t="str">
        <f t="shared" si="132"/>
        <v/>
      </c>
      <c r="AS100" s="67" t="str">
        <f t="shared" si="132"/>
        <v/>
      </c>
      <c r="AT100" s="67" t="str">
        <f t="shared" si="132"/>
        <v/>
      </c>
      <c r="AU100" s="67" t="str">
        <f t="shared" si="132"/>
        <v/>
      </c>
      <c r="AV100" s="67" t="str">
        <f t="shared" si="132"/>
        <v/>
      </c>
      <c r="AW100" s="67" t="str">
        <f t="shared" si="132"/>
        <v/>
      </c>
      <c r="AX100" s="67" t="str">
        <f t="shared" si="132"/>
        <v/>
      </c>
      <c r="AY100" s="67" t="str">
        <f t="shared" si="132"/>
        <v/>
      </c>
      <c r="AZ100" s="67" t="str">
        <f>+IFERROR(IF(AND(AY100=1,AZ$4&lt;$M100),1,IF(OR(AND($L100&gt;=AZ$4,$L100&lt;#REF!),AND($M100&gt;=AZ$4,$M100&lt;#REF!)),1,"")),"")</f>
        <v/>
      </c>
      <c r="BA100" s="14" t="s">
        <v>31</v>
      </c>
    </row>
    <row r="101" spans="2:53" ht="21.95" customHeight="1" x14ac:dyDescent="0.4">
      <c r="B101" s="89" t="str">
        <f t="shared" si="110"/>
        <v>ICT導入</v>
      </c>
      <c r="C101" s="24" t="s">
        <v>270</v>
      </c>
      <c r="D101" s="25"/>
      <c r="E101" s="26"/>
      <c r="F101" s="27"/>
      <c r="G101" s="27"/>
      <c r="H101" s="27"/>
      <c r="I101" s="28"/>
      <c r="J101" s="27"/>
      <c r="K101" s="29"/>
      <c r="L101" s="76"/>
      <c r="M101" s="31"/>
      <c r="N101" s="76"/>
      <c r="O101" s="31"/>
      <c r="P101" s="76"/>
      <c r="Q101" s="31"/>
      <c r="R101" s="32"/>
      <c r="S101" s="33"/>
      <c r="T101" s="28"/>
      <c r="U101" s="33"/>
      <c r="V101" s="34" t="str">
        <f t="shared" ref="V101:AK117" si="144">+IFERROR(IF(AND(U101=1,V$4&lt;$M101),1,IF(OR(AND($L101&gt;=V$4,$L101&lt;W$4),AND($M101&gt;=V$4,$M101&lt;W$4)),1,"")),"")</f>
        <v/>
      </c>
      <c r="W101" s="35" t="str">
        <f t="shared" si="144"/>
        <v/>
      </c>
      <c r="X101" s="35" t="str">
        <f t="shared" si="144"/>
        <v/>
      </c>
      <c r="Y101" s="35" t="str">
        <f t="shared" si="144"/>
        <v/>
      </c>
      <c r="Z101" s="35" t="str">
        <f t="shared" si="144"/>
        <v/>
      </c>
      <c r="AA101" s="35" t="str">
        <f t="shared" si="144"/>
        <v/>
      </c>
      <c r="AB101" s="35" t="str">
        <f t="shared" si="144"/>
        <v/>
      </c>
      <c r="AC101" s="35" t="str">
        <f t="shared" si="144"/>
        <v/>
      </c>
      <c r="AD101" s="35" t="str">
        <f t="shared" si="144"/>
        <v/>
      </c>
      <c r="AE101" s="35" t="str">
        <f t="shared" si="144"/>
        <v/>
      </c>
      <c r="AF101" s="35" t="str">
        <f t="shared" si="144"/>
        <v/>
      </c>
      <c r="AG101" s="35" t="str">
        <f t="shared" si="144"/>
        <v/>
      </c>
      <c r="AH101" s="35" t="str">
        <f t="shared" si="144"/>
        <v/>
      </c>
      <c r="AI101" s="35" t="str">
        <f t="shared" si="144"/>
        <v/>
      </c>
      <c r="AJ101" s="35" t="str">
        <f t="shared" si="144"/>
        <v/>
      </c>
      <c r="AK101" s="35" t="str">
        <f t="shared" si="132"/>
        <v/>
      </c>
      <c r="AL101" s="35" t="str">
        <f t="shared" si="132"/>
        <v/>
      </c>
      <c r="AM101" s="35" t="str">
        <f t="shared" si="132"/>
        <v/>
      </c>
      <c r="AN101" s="35" t="str">
        <f t="shared" si="132"/>
        <v/>
      </c>
      <c r="AO101" s="35" t="str">
        <f t="shared" si="132"/>
        <v/>
      </c>
      <c r="AP101" s="35" t="str">
        <f t="shared" si="132"/>
        <v/>
      </c>
      <c r="AQ101" s="35" t="str">
        <f t="shared" si="132"/>
        <v/>
      </c>
      <c r="AR101" s="35" t="str">
        <f t="shared" si="132"/>
        <v/>
      </c>
      <c r="AS101" s="35" t="str">
        <f t="shared" si="132"/>
        <v/>
      </c>
      <c r="AT101" s="35" t="str">
        <f t="shared" si="132"/>
        <v/>
      </c>
      <c r="AU101" s="35" t="str">
        <f t="shared" si="132"/>
        <v/>
      </c>
      <c r="AV101" s="35" t="str">
        <f t="shared" si="132"/>
        <v/>
      </c>
      <c r="AW101" s="35" t="str">
        <f t="shared" si="132"/>
        <v/>
      </c>
      <c r="AX101" s="35" t="str">
        <f t="shared" si="132"/>
        <v/>
      </c>
      <c r="AY101" s="35" t="str">
        <f t="shared" si="132"/>
        <v/>
      </c>
      <c r="AZ101" s="35" t="str">
        <f>+IFERROR(IF(AND(AY101=1,AZ$4&lt;$M101),1,IF(OR(AND($L101&gt;=AZ$4,$L101&lt;#REF!),AND($M101&gt;=AZ$4,$M101&lt;#REF!)),1,"")),"")</f>
        <v/>
      </c>
      <c r="BA101" s="14" t="s">
        <v>31</v>
      </c>
    </row>
    <row r="102" spans="2:53" ht="21.95" customHeight="1" x14ac:dyDescent="0.4">
      <c r="B102" s="89" t="str">
        <f t="shared" si="110"/>
        <v>ICT導入</v>
      </c>
      <c r="C102" s="91" t="str">
        <f t="shared" si="117"/>
        <v>事前検証</v>
      </c>
      <c r="D102" s="36" t="s">
        <v>271</v>
      </c>
      <c r="E102" s="37"/>
      <c r="F102" s="38"/>
      <c r="G102" s="38"/>
      <c r="H102" s="38"/>
      <c r="I102" s="39"/>
      <c r="J102" s="38"/>
      <c r="K102" s="40"/>
      <c r="L102" s="76"/>
      <c r="M102" s="47"/>
      <c r="N102" s="76"/>
      <c r="O102" s="47"/>
      <c r="P102" s="76"/>
      <c r="Q102" s="47"/>
      <c r="R102" s="32"/>
      <c r="S102" s="33"/>
      <c r="T102" s="28"/>
      <c r="U102" s="33"/>
      <c r="V102" s="48" t="str">
        <f t="shared" si="144"/>
        <v/>
      </c>
      <c r="W102" s="49" t="str">
        <f t="shared" si="144"/>
        <v/>
      </c>
      <c r="X102" s="49" t="str">
        <f t="shared" si="144"/>
        <v/>
      </c>
      <c r="Y102" s="49" t="str">
        <f t="shared" si="144"/>
        <v/>
      </c>
      <c r="Z102" s="49" t="str">
        <f t="shared" si="144"/>
        <v/>
      </c>
      <c r="AA102" s="49" t="str">
        <f t="shared" si="144"/>
        <v/>
      </c>
      <c r="AB102" s="49" t="str">
        <f t="shared" si="144"/>
        <v/>
      </c>
      <c r="AC102" s="49" t="str">
        <f t="shared" si="144"/>
        <v/>
      </c>
      <c r="AD102" s="49" t="str">
        <f t="shared" si="144"/>
        <v/>
      </c>
      <c r="AE102" s="49" t="str">
        <f t="shared" si="144"/>
        <v/>
      </c>
      <c r="AF102" s="49" t="str">
        <f t="shared" si="144"/>
        <v/>
      </c>
      <c r="AG102" s="49" t="str">
        <f t="shared" si="144"/>
        <v/>
      </c>
      <c r="AH102" s="49" t="str">
        <f t="shared" si="144"/>
        <v/>
      </c>
      <c r="AI102" s="49" t="str">
        <f t="shared" si="144"/>
        <v/>
      </c>
      <c r="AJ102" s="49" t="str">
        <f t="shared" si="144"/>
        <v/>
      </c>
      <c r="AK102" s="49" t="str">
        <f t="shared" si="132"/>
        <v/>
      </c>
      <c r="AL102" s="49" t="str">
        <f t="shared" si="132"/>
        <v/>
      </c>
      <c r="AM102" s="49" t="str">
        <f t="shared" si="132"/>
        <v/>
      </c>
      <c r="AN102" s="49" t="str">
        <f t="shared" si="132"/>
        <v/>
      </c>
      <c r="AO102" s="49" t="str">
        <f t="shared" si="132"/>
        <v/>
      </c>
      <c r="AP102" s="49" t="str">
        <f t="shared" si="132"/>
        <v/>
      </c>
      <c r="AQ102" s="49" t="str">
        <f t="shared" si="132"/>
        <v/>
      </c>
      <c r="AR102" s="49" t="str">
        <f t="shared" si="132"/>
        <v/>
      </c>
      <c r="AS102" s="49" t="str">
        <f t="shared" si="132"/>
        <v/>
      </c>
      <c r="AT102" s="49" t="str">
        <f t="shared" si="132"/>
        <v/>
      </c>
      <c r="AU102" s="49" t="str">
        <f t="shared" si="132"/>
        <v/>
      </c>
      <c r="AV102" s="49" t="str">
        <f t="shared" si="132"/>
        <v/>
      </c>
      <c r="AW102" s="49" t="str">
        <f t="shared" si="132"/>
        <v/>
      </c>
      <c r="AX102" s="49" t="str">
        <f t="shared" si="132"/>
        <v/>
      </c>
      <c r="AY102" s="49" t="str">
        <f t="shared" si="132"/>
        <v/>
      </c>
      <c r="AZ102" s="49" t="str">
        <f>+IFERROR(IF(AND(AY102=1,AZ$4&lt;$M102),1,IF(OR(AND($L102&gt;=AZ$4,$L102&lt;#REF!),AND($M102&gt;=AZ$4,$M102&lt;#REF!)),1,"")),"")</f>
        <v/>
      </c>
      <c r="BA102" s="14" t="s">
        <v>31</v>
      </c>
    </row>
    <row r="103" spans="2:53" ht="60" customHeight="1" x14ac:dyDescent="0.4">
      <c r="B103" s="89" t="str">
        <f t="shared" si="110"/>
        <v>ICT導入</v>
      </c>
      <c r="C103" s="89" t="str">
        <f t="shared" si="117"/>
        <v>事前検証</v>
      </c>
      <c r="D103" s="89" t="str">
        <f t="shared" si="117"/>
        <v>テスト計画策定</v>
      </c>
      <c r="E103" s="43" t="s">
        <v>272</v>
      </c>
      <c r="F103" s="44" t="s">
        <v>273</v>
      </c>
      <c r="G103" s="44" t="s">
        <v>274</v>
      </c>
      <c r="H103" s="44" t="s">
        <v>197</v>
      </c>
      <c r="I103" s="45" t="s">
        <v>62</v>
      </c>
      <c r="J103" s="44"/>
      <c r="K103" s="46" t="s">
        <v>92</v>
      </c>
      <c r="L103" s="76"/>
      <c r="M103" s="47"/>
      <c r="N103" s="76"/>
      <c r="O103" s="47"/>
      <c r="P103" s="83" t="str">
        <f t="shared" ref="P103:P104" si="145">IF(N103="","",N103-L103)</f>
        <v/>
      </c>
      <c r="Q103" s="46" t="str">
        <f t="shared" ref="Q103:Q104" si="146">IF(O103="","",O103-M103)</f>
        <v/>
      </c>
      <c r="R103" s="45"/>
      <c r="S103" s="46"/>
      <c r="T103" s="45"/>
      <c r="U103" s="46"/>
      <c r="V103" s="48" t="str">
        <f t="shared" si="144"/>
        <v/>
      </c>
      <c r="W103" s="49" t="str">
        <f t="shared" si="144"/>
        <v/>
      </c>
      <c r="X103" s="49" t="str">
        <f t="shared" si="144"/>
        <v/>
      </c>
      <c r="Y103" s="49" t="str">
        <f t="shared" si="144"/>
        <v/>
      </c>
      <c r="Z103" s="49" t="str">
        <f t="shared" si="144"/>
        <v/>
      </c>
      <c r="AA103" s="49" t="str">
        <f t="shared" si="144"/>
        <v/>
      </c>
      <c r="AB103" s="49" t="str">
        <f t="shared" si="144"/>
        <v/>
      </c>
      <c r="AC103" s="49" t="str">
        <f t="shared" si="144"/>
        <v/>
      </c>
      <c r="AD103" s="49" t="str">
        <f t="shared" si="144"/>
        <v/>
      </c>
      <c r="AE103" s="49" t="str">
        <f t="shared" si="144"/>
        <v/>
      </c>
      <c r="AF103" s="49" t="str">
        <f t="shared" si="144"/>
        <v/>
      </c>
      <c r="AG103" s="49" t="str">
        <f t="shared" si="144"/>
        <v/>
      </c>
      <c r="AH103" s="49" t="str">
        <f t="shared" si="144"/>
        <v/>
      </c>
      <c r="AI103" s="49" t="str">
        <f t="shared" si="144"/>
        <v/>
      </c>
      <c r="AJ103" s="49" t="str">
        <f t="shared" si="144"/>
        <v/>
      </c>
      <c r="AK103" s="49" t="str">
        <f t="shared" si="132"/>
        <v/>
      </c>
      <c r="AL103" s="49" t="str">
        <f t="shared" si="132"/>
        <v/>
      </c>
      <c r="AM103" s="49" t="str">
        <f t="shared" si="132"/>
        <v/>
      </c>
      <c r="AN103" s="49" t="str">
        <f t="shared" si="132"/>
        <v/>
      </c>
      <c r="AO103" s="49" t="str">
        <f t="shared" si="132"/>
        <v/>
      </c>
      <c r="AP103" s="49" t="str">
        <f t="shared" si="132"/>
        <v/>
      </c>
      <c r="AQ103" s="49" t="str">
        <f t="shared" si="132"/>
        <v/>
      </c>
      <c r="AR103" s="49" t="str">
        <f t="shared" si="132"/>
        <v/>
      </c>
      <c r="AS103" s="49" t="str">
        <f t="shared" si="132"/>
        <v/>
      </c>
      <c r="AT103" s="49" t="str">
        <f t="shared" si="132"/>
        <v/>
      </c>
      <c r="AU103" s="49" t="str">
        <f t="shared" si="132"/>
        <v/>
      </c>
      <c r="AV103" s="49" t="str">
        <f t="shared" si="132"/>
        <v/>
      </c>
      <c r="AW103" s="49" t="str">
        <f t="shared" si="132"/>
        <v/>
      </c>
      <c r="AX103" s="49" t="str">
        <f t="shared" si="132"/>
        <v/>
      </c>
      <c r="AY103" s="49" t="str">
        <f t="shared" si="132"/>
        <v/>
      </c>
      <c r="AZ103" s="49" t="str">
        <f>+IFERROR(IF(AND(AY103=1,AZ$4&lt;$M103),1,IF(OR(AND($L103&gt;=AZ$4,$L103&lt;#REF!),AND($M103&gt;=AZ$4,$M103&lt;#REF!)),1,"")),"")</f>
        <v/>
      </c>
      <c r="BA103" s="14" t="s">
        <v>31</v>
      </c>
    </row>
    <row r="104" spans="2:53" ht="60" customHeight="1" x14ac:dyDescent="0.4">
      <c r="B104" s="89" t="str">
        <f t="shared" si="110"/>
        <v>ICT導入</v>
      </c>
      <c r="C104" s="91" t="str">
        <f t="shared" si="117"/>
        <v>事前検証</v>
      </c>
      <c r="D104" s="89" t="str">
        <f t="shared" si="117"/>
        <v>テスト計画策定</v>
      </c>
      <c r="E104" s="57" t="s">
        <v>275</v>
      </c>
      <c r="F104" s="58" t="s">
        <v>276</v>
      </c>
      <c r="G104" s="58" t="s">
        <v>277</v>
      </c>
      <c r="H104" s="58" t="s">
        <v>197</v>
      </c>
      <c r="I104" s="59" t="s">
        <v>62</v>
      </c>
      <c r="J104" s="58"/>
      <c r="K104" s="60" t="s">
        <v>92</v>
      </c>
      <c r="L104" s="77"/>
      <c r="M104" s="65"/>
      <c r="N104" s="77"/>
      <c r="O104" s="65"/>
      <c r="P104" s="84" t="str">
        <f t="shared" si="145"/>
        <v/>
      </c>
      <c r="Q104" s="60" t="str">
        <f t="shared" si="146"/>
        <v/>
      </c>
      <c r="R104" s="59"/>
      <c r="S104" s="60"/>
      <c r="T104" s="59"/>
      <c r="U104" s="60"/>
      <c r="V104" s="66" t="str">
        <f t="shared" si="144"/>
        <v/>
      </c>
      <c r="W104" s="67" t="str">
        <f t="shared" si="144"/>
        <v/>
      </c>
      <c r="X104" s="67" t="str">
        <f t="shared" si="144"/>
        <v/>
      </c>
      <c r="Y104" s="67" t="str">
        <f t="shared" si="144"/>
        <v/>
      </c>
      <c r="Z104" s="67" t="str">
        <f t="shared" si="144"/>
        <v/>
      </c>
      <c r="AA104" s="67" t="str">
        <f t="shared" si="144"/>
        <v/>
      </c>
      <c r="AB104" s="67" t="str">
        <f t="shared" si="144"/>
        <v/>
      </c>
      <c r="AC104" s="67" t="str">
        <f t="shared" si="144"/>
        <v/>
      </c>
      <c r="AD104" s="67" t="str">
        <f t="shared" si="144"/>
        <v/>
      </c>
      <c r="AE104" s="67" t="str">
        <f t="shared" si="144"/>
        <v/>
      </c>
      <c r="AF104" s="67" t="str">
        <f t="shared" si="144"/>
        <v/>
      </c>
      <c r="AG104" s="67" t="str">
        <f t="shared" si="144"/>
        <v/>
      </c>
      <c r="AH104" s="67" t="str">
        <f t="shared" si="144"/>
        <v/>
      </c>
      <c r="AI104" s="67" t="str">
        <f t="shared" si="144"/>
        <v/>
      </c>
      <c r="AJ104" s="67" t="str">
        <f t="shared" si="144"/>
        <v/>
      </c>
      <c r="AK104" s="67" t="str">
        <f t="shared" si="132"/>
        <v/>
      </c>
      <c r="AL104" s="67" t="str">
        <f t="shared" si="132"/>
        <v/>
      </c>
      <c r="AM104" s="67" t="str">
        <f t="shared" si="132"/>
        <v/>
      </c>
      <c r="AN104" s="67" t="str">
        <f t="shared" si="132"/>
        <v/>
      </c>
      <c r="AO104" s="67" t="str">
        <f t="shared" si="132"/>
        <v/>
      </c>
      <c r="AP104" s="67" t="str">
        <f t="shared" si="132"/>
        <v/>
      </c>
      <c r="AQ104" s="67" t="str">
        <f t="shared" si="132"/>
        <v/>
      </c>
      <c r="AR104" s="67" t="str">
        <f t="shared" si="132"/>
        <v/>
      </c>
      <c r="AS104" s="67" t="str">
        <f t="shared" si="132"/>
        <v/>
      </c>
      <c r="AT104" s="67" t="str">
        <f t="shared" si="132"/>
        <v/>
      </c>
      <c r="AU104" s="67" t="str">
        <f t="shared" si="132"/>
        <v/>
      </c>
      <c r="AV104" s="67" t="str">
        <f t="shared" si="132"/>
        <v/>
      </c>
      <c r="AW104" s="67" t="str">
        <f t="shared" si="132"/>
        <v/>
      </c>
      <c r="AX104" s="67" t="str">
        <f t="shared" si="132"/>
        <v/>
      </c>
      <c r="AY104" s="67" t="str">
        <f t="shared" si="132"/>
        <v/>
      </c>
      <c r="AZ104" s="67" t="str">
        <f>+IFERROR(IF(AND(AY104=1,AZ$4&lt;$M104),1,IF(OR(AND($L104&gt;=AZ$4,$L104&lt;#REF!),AND($M104&gt;=AZ$4,$M104&lt;#REF!)),1,"")),"")</f>
        <v/>
      </c>
      <c r="BA104" s="14" t="s">
        <v>31</v>
      </c>
    </row>
    <row r="105" spans="2:53" ht="21.95" customHeight="1" x14ac:dyDescent="0.4">
      <c r="B105" s="89" t="str">
        <f t="shared" si="110"/>
        <v>ICT導入</v>
      </c>
      <c r="C105" s="89" t="str">
        <f t="shared" si="117"/>
        <v>事前検証</v>
      </c>
      <c r="D105" s="36" t="s">
        <v>278</v>
      </c>
      <c r="E105" s="37"/>
      <c r="F105" s="38"/>
      <c r="G105" s="38"/>
      <c r="H105" s="38"/>
      <c r="I105" s="39"/>
      <c r="J105" s="38"/>
      <c r="K105" s="40"/>
      <c r="L105" s="76"/>
      <c r="M105" s="47"/>
      <c r="N105" s="76"/>
      <c r="O105" s="47"/>
      <c r="P105" s="76"/>
      <c r="Q105" s="47"/>
      <c r="R105" s="32"/>
      <c r="S105" s="33"/>
      <c r="T105" s="28"/>
      <c r="U105" s="33"/>
      <c r="V105" s="48" t="str">
        <f t="shared" si="144"/>
        <v/>
      </c>
      <c r="W105" s="49" t="str">
        <f t="shared" si="144"/>
        <v/>
      </c>
      <c r="X105" s="49" t="str">
        <f t="shared" si="144"/>
        <v/>
      </c>
      <c r="Y105" s="49" t="str">
        <f t="shared" si="144"/>
        <v/>
      </c>
      <c r="Z105" s="49" t="str">
        <f t="shared" si="144"/>
        <v/>
      </c>
      <c r="AA105" s="49" t="str">
        <f t="shared" si="144"/>
        <v/>
      </c>
      <c r="AB105" s="49" t="str">
        <f t="shared" si="144"/>
        <v/>
      </c>
      <c r="AC105" s="49" t="str">
        <f t="shared" si="144"/>
        <v/>
      </c>
      <c r="AD105" s="49" t="str">
        <f t="shared" si="144"/>
        <v/>
      </c>
      <c r="AE105" s="49" t="str">
        <f t="shared" si="144"/>
        <v/>
      </c>
      <c r="AF105" s="49" t="str">
        <f t="shared" si="144"/>
        <v/>
      </c>
      <c r="AG105" s="49" t="str">
        <f t="shared" si="144"/>
        <v/>
      </c>
      <c r="AH105" s="49" t="str">
        <f t="shared" si="144"/>
        <v/>
      </c>
      <c r="AI105" s="49" t="str">
        <f t="shared" si="144"/>
        <v/>
      </c>
      <c r="AJ105" s="49" t="str">
        <f t="shared" si="144"/>
        <v/>
      </c>
      <c r="AK105" s="49" t="str">
        <f t="shared" si="132"/>
        <v/>
      </c>
      <c r="AL105" s="49" t="str">
        <f t="shared" si="132"/>
        <v/>
      </c>
      <c r="AM105" s="49" t="str">
        <f t="shared" si="132"/>
        <v/>
      </c>
      <c r="AN105" s="49" t="str">
        <f t="shared" si="132"/>
        <v/>
      </c>
      <c r="AO105" s="49" t="str">
        <f t="shared" si="132"/>
        <v/>
      </c>
      <c r="AP105" s="49" t="str">
        <f t="shared" si="132"/>
        <v/>
      </c>
      <c r="AQ105" s="49" t="str">
        <f t="shared" si="132"/>
        <v/>
      </c>
      <c r="AR105" s="49" t="str">
        <f t="shared" si="132"/>
        <v/>
      </c>
      <c r="AS105" s="49" t="str">
        <f t="shared" si="132"/>
        <v/>
      </c>
      <c r="AT105" s="49" t="str">
        <f t="shared" si="132"/>
        <v/>
      </c>
      <c r="AU105" s="49" t="str">
        <f t="shared" si="132"/>
        <v/>
      </c>
      <c r="AV105" s="49" t="str">
        <f t="shared" si="132"/>
        <v/>
      </c>
      <c r="AW105" s="49" t="str">
        <f t="shared" si="132"/>
        <v/>
      </c>
      <c r="AX105" s="49" t="str">
        <f t="shared" si="132"/>
        <v/>
      </c>
      <c r="AY105" s="49" t="str">
        <f t="shared" si="132"/>
        <v/>
      </c>
      <c r="AZ105" s="49" t="str">
        <f>+IFERROR(IF(AND(AY105=1,AZ$4&lt;$M105),1,IF(OR(AND($L105&gt;=AZ$4,$L105&lt;#REF!),AND($M105&gt;=AZ$4,$M105&lt;#REF!)),1,"")),"")</f>
        <v/>
      </c>
      <c r="BA105" s="14" t="s">
        <v>31</v>
      </c>
    </row>
    <row r="106" spans="2:53" ht="60" customHeight="1" x14ac:dyDescent="0.4">
      <c r="B106" s="89" t="str">
        <f t="shared" si="110"/>
        <v>ICT導入</v>
      </c>
      <c r="C106" s="91" t="str">
        <f t="shared" si="117"/>
        <v>事前検証</v>
      </c>
      <c r="D106" s="89" t="str">
        <f t="shared" si="117"/>
        <v>機能テスト・シナリオテスト</v>
      </c>
      <c r="E106" s="43" t="s">
        <v>279</v>
      </c>
      <c r="F106" s="44" t="s">
        <v>280</v>
      </c>
      <c r="G106" s="44" t="s">
        <v>281</v>
      </c>
      <c r="H106" s="44" t="s">
        <v>197</v>
      </c>
      <c r="I106" s="45" t="s">
        <v>62</v>
      </c>
      <c r="J106" s="44"/>
      <c r="K106" s="46" t="s">
        <v>92</v>
      </c>
      <c r="L106" s="76"/>
      <c r="M106" s="47"/>
      <c r="N106" s="76"/>
      <c r="O106" s="47"/>
      <c r="P106" s="83" t="str">
        <f t="shared" ref="P106:P107" si="147">IF(N106="","",N106-L106)</f>
        <v/>
      </c>
      <c r="Q106" s="46" t="str">
        <f t="shared" ref="Q106:Q107" si="148">IF(O106="","",O106-M106)</f>
        <v/>
      </c>
      <c r="R106" s="45"/>
      <c r="S106" s="46"/>
      <c r="T106" s="45"/>
      <c r="U106" s="46"/>
      <c r="V106" s="48" t="str">
        <f t="shared" si="144"/>
        <v/>
      </c>
      <c r="W106" s="49" t="str">
        <f t="shared" si="144"/>
        <v/>
      </c>
      <c r="X106" s="49" t="str">
        <f t="shared" si="144"/>
        <v/>
      </c>
      <c r="Y106" s="49" t="str">
        <f t="shared" si="144"/>
        <v/>
      </c>
      <c r="Z106" s="49" t="str">
        <f t="shared" si="144"/>
        <v/>
      </c>
      <c r="AA106" s="49" t="str">
        <f t="shared" si="144"/>
        <v/>
      </c>
      <c r="AB106" s="49" t="str">
        <f t="shared" si="144"/>
        <v/>
      </c>
      <c r="AC106" s="49" t="str">
        <f t="shared" si="144"/>
        <v/>
      </c>
      <c r="AD106" s="49" t="str">
        <f t="shared" si="144"/>
        <v/>
      </c>
      <c r="AE106" s="49" t="str">
        <f t="shared" si="144"/>
        <v/>
      </c>
      <c r="AF106" s="49" t="str">
        <f t="shared" si="144"/>
        <v/>
      </c>
      <c r="AG106" s="49" t="str">
        <f t="shared" si="144"/>
        <v/>
      </c>
      <c r="AH106" s="49" t="str">
        <f t="shared" si="144"/>
        <v/>
      </c>
      <c r="AI106" s="49" t="str">
        <f t="shared" si="144"/>
        <v/>
      </c>
      <c r="AJ106" s="49" t="str">
        <f t="shared" si="144"/>
        <v/>
      </c>
      <c r="AK106" s="49" t="str">
        <f t="shared" si="132"/>
        <v/>
      </c>
      <c r="AL106" s="49" t="str">
        <f t="shared" si="132"/>
        <v/>
      </c>
      <c r="AM106" s="49" t="str">
        <f t="shared" si="132"/>
        <v/>
      </c>
      <c r="AN106" s="49" t="str">
        <f t="shared" si="132"/>
        <v/>
      </c>
      <c r="AO106" s="49" t="str">
        <f t="shared" si="132"/>
        <v/>
      </c>
      <c r="AP106" s="49" t="str">
        <f t="shared" si="132"/>
        <v/>
      </c>
      <c r="AQ106" s="49" t="str">
        <f t="shared" si="132"/>
        <v/>
      </c>
      <c r="AR106" s="49" t="str">
        <f t="shared" si="132"/>
        <v/>
      </c>
      <c r="AS106" s="49" t="str">
        <f t="shared" si="132"/>
        <v/>
      </c>
      <c r="AT106" s="49" t="str">
        <f t="shared" si="132"/>
        <v/>
      </c>
      <c r="AU106" s="49" t="str">
        <f t="shared" si="132"/>
        <v/>
      </c>
      <c r="AV106" s="49" t="str">
        <f t="shared" si="132"/>
        <v/>
      </c>
      <c r="AW106" s="49" t="str">
        <f t="shared" si="132"/>
        <v/>
      </c>
      <c r="AX106" s="49" t="str">
        <f t="shared" si="132"/>
        <v/>
      </c>
      <c r="AY106" s="49" t="str">
        <f t="shared" si="132"/>
        <v/>
      </c>
      <c r="AZ106" s="49" t="str">
        <f>+IFERROR(IF(AND(AY106=1,AZ$4&lt;$M106),1,IF(OR(AND($L106&gt;=AZ$4,$L106&lt;#REF!),AND($M106&gt;=AZ$4,$M106&lt;#REF!)),1,"")),"")</f>
        <v/>
      </c>
      <c r="BA106" s="14" t="s">
        <v>31</v>
      </c>
    </row>
    <row r="107" spans="2:53" ht="60" customHeight="1" x14ac:dyDescent="0.4">
      <c r="B107" s="89" t="str">
        <f t="shared" si="110"/>
        <v>ICT導入</v>
      </c>
      <c r="C107" s="89" t="str">
        <f t="shared" si="117"/>
        <v>事前検証</v>
      </c>
      <c r="D107" s="89" t="str">
        <f t="shared" si="117"/>
        <v>機能テスト・シナリオテスト</v>
      </c>
      <c r="E107" s="57" t="s">
        <v>282</v>
      </c>
      <c r="F107" s="58" t="s">
        <v>283</v>
      </c>
      <c r="G107" s="58" t="s">
        <v>284</v>
      </c>
      <c r="H107" s="58" t="s">
        <v>197</v>
      </c>
      <c r="I107" s="59" t="s">
        <v>62</v>
      </c>
      <c r="J107" s="58"/>
      <c r="K107" s="60" t="s">
        <v>92</v>
      </c>
      <c r="L107" s="77"/>
      <c r="M107" s="65"/>
      <c r="N107" s="77"/>
      <c r="O107" s="65"/>
      <c r="P107" s="84" t="str">
        <f t="shared" si="147"/>
        <v/>
      </c>
      <c r="Q107" s="60" t="str">
        <f t="shared" si="148"/>
        <v/>
      </c>
      <c r="R107" s="59"/>
      <c r="S107" s="60"/>
      <c r="T107" s="59"/>
      <c r="U107" s="60"/>
      <c r="V107" s="66" t="str">
        <f t="shared" si="144"/>
        <v/>
      </c>
      <c r="W107" s="67" t="str">
        <f t="shared" si="144"/>
        <v/>
      </c>
      <c r="X107" s="67" t="str">
        <f t="shared" si="144"/>
        <v/>
      </c>
      <c r="Y107" s="67" t="str">
        <f t="shared" si="144"/>
        <v/>
      </c>
      <c r="Z107" s="67" t="str">
        <f t="shared" si="144"/>
        <v/>
      </c>
      <c r="AA107" s="67" t="str">
        <f t="shared" si="144"/>
        <v/>
      </c>
      <c r="AB107" s="67" t="str">
        <f t="shared" si="144"/>
        <v/>
      </c>
      <c r="AC107" s="67" t="str">
        <f t="shared" si="144"/>
        <v/>
      </c>
      <c r="AD107" s="67" t="str">
        <f t="shared" si="144"/>
        <v/>
      </c>
      <c r="AE107" s="67" t="str">
        <f t="shared" si="144"/>
        <v/>
      </c>
      <c r="AF107" s="67" t="str">
        <f t="shared" si="144"/>
        <v/>
      </c>
      <c r="AG107" s="67" t="str">
        <f t="shared" si="144"/>
        <v/>
      </c>
      <c r="AH107" s="67" t="str">
        <f t="shared" si="144"/>
        <v/>
      </c>
      <c r="AI107" s="67" t="str">
        <f t="shared" si="144"/>
        <v/>
      </c>
      <c r="AJ107" s="67" t="str">
        <f t="shared" si="144"/>
        <v/>
      </c>
      <c r="AK107" s="67" t="str">
        <f t="shared" si="132"/>
        <v/>
      </c>
      <c r="AL107" s="67" t="str">
        <f t="shared" si="132"/>
        <v/>
      </c>
      <c r="AM107" s="67" t="str">
        <f t="shared" si="132"/>
        <v/>
      </c>
      <c r="AN107" s="67" t="str">
        <f t="shared" si="132"/>
        <v/>
      </c>
      <c r="AO107" s="67" t="str">
        <f t="shared" si="132"/>
        <v/>
      </c>
      <c r="AP107" s="67" t="str">
        <f t="shared" si="132"/>
        <v/>
      </c>
      <c r="AQ107" s="67" t="str">
        <f t="shared" si="132"/>
        <v/>
      </c>
      <c r="AR107" s="67" t="str">
        <f t="shared" si="132"/>
        <v/>
      </c>
      <c r="AS107" s="67" t="str">
        <f t="shared" si="132"/>
        <v/>
      </c>
      <c r="AT107" s="67" t="str">
        <f t="shared" si="132"/>
        <v/>
      </c>
      <c r="AU107" s="67" t="str">
        <f t="shared" si="132"/>
        <v/>
      </c>
      <c r="AV107" s="67" t="str">
        <f t="shared" si="132"/>
        <v/>
      </c>
      <c r="AW107" s="67" t="str">
        <f t="shared" si="132"/>
        <v/>
      </c>
      <c r="AX107" s="67" t="str">
        <f t="shared" si="132"/>
        <v/>
      </c>
      <c r="AY107" s="67" t="str">
        <f t="shared" si="132"/>
        <v/>
      </c>
      <c r="AZ107" s="67" t="str">
        <f>+IFERROR(IF(AND(AY107=1,AZ$4&lt;$M107),1,IF(OR(AND($L107&gt;=AZ$4,$L107&lt;#REF!),AND($M107&gt;=AZ$4,$M107&lt;#REF!)),1,"")),"")</f>
        <v/>
      </c>
      <c r="BA107" s="14" t="s">
        <v>31</v>
      </c>
    </row>
    <row r="108" spans="2:53" ht="21.95" customHeight="1" x14ac:dyDescent="0.4">
      <c r="B108" s="89" t="str">
        <f t="shared" si="110"/>
        <v>ICT導入</v>
      </c>
      <c r="C108" s="89" t="str">
        <f t="shared" si="117"/>
        <v>事前検証</v>
      </c>
      <c r="D108" s="36" t="s">
        <v>285</v>
      </c>
      <c r="E108" s="37"/>
      <c r="F108" s="38"/>
      <c r="G108" s="38"/>
      <c r="H108" s="38"/>
      <c r="I108" s="39"/>
      <c r="J108" s="38"/>
      <c r="K108" s="40"/>
      <c r="L108" s="76"/>
      <c r="M108" s="47"/>
      <c r="N108" s="76"/>
      <c r="O108" s="47"/>
      <c r="P108" s="76"/>
      <c r="Q108" s="47"/>
      <c r="R108" s="32"/>
      <c r="S108" s="33"/>
      <c r="T108" s="28"/>
      <c r="U108" s="33"/>
      <c r="V108" s="48" t="str">
        <f t="shared" si="144"/>
        <v/>
      </c>
      <c r="W108" s="49" t="str">
        <f t="shared" si="144"/>
        <v/>
      </c>
      <c r="X108" s="49" t="str">
        <f t="shared" si="144"/>
        <v/>
      </c>
      <c r="Y108" s="49" t="str">
        <f t="shared" si="144"/>
        <v/>
      </c>
      <c r="Z108" s="49" t="str">
        <f t="shared" si="144"/>
        <v/>
      </c>
      <c r="AA108" s="49" t="str">
        <f t="shared" si="144"/>
        <v/>
      </c>
      <c r="AB108" s="49" t="str">
        <f t="shared" si="144"/>
        <v/>
      </c>
      <c r="AC108" s="49" t="str">
        <f t="shared" si="144"/>
        <v/>
      </c>
      <c r="AD108" s="49" t="str">
        <f t="shared" si="144"/>
        <v/>
      </c>
      <c r="AE108" s="49" t="str">
        <f t="shared" si="144"/>
        <v/>
      </c>
      <c r="AF108" s="49" t="str">
        <f t="shared" si="144"/>
        <v/>
      </c>
      <c r="AG108" s="49" t="str">
        <f t="shared" si="144"/>
        <v/>
      </c>
      <c r="AH108" s="49" t="str">
        <f t="shared" si="144"/>
        <v/>
      </c>
      <c r="AI108" s="49" t="str">
        <f t="shared" si="144"/>
        <v/>
      </c>
      <c r="AJ108" s="49" t="str">
        <f t="shared" si="144"/>
        <v/>
      </c>
      <c r="AK108" s="49" t="str">
        <f t="shared" si="132"/>
        <v/>
      </c>
      <c r="AL108" s="49" t="str">
        <f t="shared" si="132"/>
        <v/>
      </c>
      <c r="AM108" s="49" t="str">
        <f t="shared" si="132"/>
        <v/>
      </c>
      <c r="AN108" s="49" t="str">
        <f t="shared" si="132"/>
        <v/>
      </c>
      <c r="AO108" s="49" t="str">
        <f t="shared" si="132"/>
        <v/>
      </c>
      <c r="AP108" s="49" t="str">
        <f t="shared" si="132"/>
        <v/>
      </c>
      <c r="AQ108" s="49" t="str">
        <f t="shared" ref="AQ108:AY123" si="149">+IFERROR(IF(AND(AP108=1,AQ$4&lt;$M108),1,IF(OR(AND($L108&gt;=AQ$4,$L108&lt;AR$4),AND($M108&gt;=AQ$4,$M108&lt;AR$4)),1,"")),"")</f>
        <v/>
      </c>
      <c r="AR108" s="49" t="str">
        <f t="shared" si="149"/>
        <v/>
      </c>
      <c r="AS108" s="49" t="str">
        <f t="shared" si="149"/>
        <v/>
      </c>
      <c r="AT108" s="49" t="str">
        <f t="shared" si="149"/>
        <v/>
      </c>
      <c r="AU108" s="49" t="str">
        <f t="shared" si="149"/>
        <v/>
      </c>
      <c r="AV108" s="49" t="str">
        <f t="shared" si="149"/>
        <v/>
      </c>
      <c r="AW108" s="49" t="str">
        <f t="shared" si="149"/>
        <v/>
      </c>
      <c r="AX108" s="49" t="str">
        <f t="shared" si="149"/>
        <v/>
      </c>
      <c r="AY108" s="49" t="str">
        <f t="shared" si="149"/>
        <v/>
      </c>
      <c r="AZ108" s="49" t="str">
        <f>+IFERROR(IF(AND(AY108=1,AZ$4&lt;$M108),1,IF(OR(AND($L108&gt;=AZ$4,$L108&lt;#REF!),AND($M108&gt;=AZ$4,$M108&lt;#REF!)),1,"")),"")</f>
        <v/>
      </c>
      <c r="BA108" s="14" t="s">
        <v>31</v>
      </c>
    </row>
    <row r="109" spans="2:53" ht="60" customHeight="1" x14ac:dyDescent="0.4">
      <c r="B109" s="89" t="str">
        <f t="shared" si="110"/>
        <v>ICT導入</v>
      </c>
      <c r="C109" s="91" t="str">
        <f t="shared" si="117"/>
        <v>事前検証</v>
      </c>
      <c r="D109" s="89" t="str">
        <f t="shared" si="117"/>
        <v>ユーザー受入テスト（UAT）</v>
      </c>
      <c r="E109" s="43" t="s">
        <v>286</v>
      </c>
      <c r="F109" s="44" t="s">
        <v>287</v>
      </c>
      <c r="G109" s="44" t="s">
        <v>288</v>
      </c>
      <c r="H109" s="44" t="s">
        <v>289</v>
      </c>
      <c r="I109" s="45" t="s">
        <v>62</v>
      </c>
      <c r="J109" s="44"/>
      <c r="K109" s="46" t="s">
        <v>92</v>
      </c>
      <c r="L109" s="76"/>
      <c r="M109" s="47"/>
      <c r="N109" s="76"/>
      <c r="O109" s="47"/>
      <c r="P109" s="83" t="str">
        <f t="shared" ref="P109:P110" si="150">IF(N109="","",N109-L109)</f>
        <v/>
      </c>
      <c r="Q109" s="46" t="str">
        <f t="shared" ref="Q109:Q110" si="151">IF(O109="","",O109-M109)</f>
        <v/>
      </c>
      <c r="R109" s="45"/>
      <c r="S109" s="46"/>
      <c r="T109" s="45"/>
      <c r="U109" s="46"/>
      <c r="V109" s="48" t="str">
        <f t="shared" si="144"/>
        <v/>
      </c>
      <c r="W109" s="49" t="str">
        <f t="shared" si="144"/>
        <v/>
      </c>
      <c r="X109" s="49" t="str">
        <f t="shared" si="144"/>
        <v/>
      </c>
      <c r="Y109" s="49" t="str">
        <f t="shared" si="144"/>
        <v/>
      </c>
      <c r="Z109" s="49" t="str">
        <f t="shared" si="144"/>
        <v/>
      </c>
      <c r="AA109" s="49" t="str">
        <f t="shared" si="144"/>
        <v/>
      </c>
      <c r="AB109" s="49" t="str">
        <f t="shared" si="144"/>
        <v/>
      </c>
      <c r="AC109" s="49" t="str">
        <f t="shared" si="144"/>
        <v/>
      </c>
      <c r="AD109" s="49" t="str">
        <f t="shared" si="144"/>
        <v/>
      </c>
      <c r="AE109" s="49" t="str">
        <f t="shared" si="144"/>
        <v/>
      </c>
      <c r="AF109" s="49" t="str">
        <f t="shared" si="144"/>
        <v/>
      </c>
      <c r="AG109" s="49" t="str">
        <f t="shared" si="144"/>
        <v/>
      </c>
      <c r="AH109" s="49" t="str">
        <f t="shared" si="144"/>
        <v/>
      </c>
      <c r="AI109" s="49" t="str">
        <f t="shared" si="144"/>
        <v/>
      </c>
      <c r="AJ109" s="49" t="str">
        <f t="shared" si="144"/>
        <v/>
      </c>
      <c r="AK109" s="49" t="str">
        <f t="shared" si="144"/>
        <v/>
      </c>
      <c r="AL109" s="49" t="str">
        <f t="shared" ref="AL109:AY124" si="152">+IFERROR(IF(AND(AK109=1,AL$4&lt;$M109),1,IF(OR(AND($L109&gt;=AL$4,$L109&lt;AM$4),AND($M109&gt;=AL$4,$M109&lt;AM$4)),1,"")),"")</f>
        <v/>
      </c>
      <c r="AM109" s="49" t="str">
        <f t="shared" si="152"/>
        <v/>
      </c>
      <c r="AN109" s="49" t="str">
        <f t="shared" si="152"/>
        <v/>
      </c>
      <c r="AO109" s="49" t="str">
        <f t="shared" si="152"/>
        <v/>
      </c>
      <c r="AP109" s="49" t="str">
        <f t="shared" si="152"/>
        <v/>
      </c>
      <c r="AQ109" s="49" t="str">
        <f t="shared" si="149"/>
        <v/>
      </c>
      <c r="AR109" s="49" t="str">
        <f t="shared" si="149"/>
        <v/>
      </c>
      <c r="AS109" s="49" t="str">
        <f t="shared" si="149"/>
        <v/>
      </c>
      <c r="AT109" s="49" t="str">
        <f t="shared" si="149"/>
        <v/>
      </c>
      <c r="AU109" s="49" t="str">
        <f t="shared" si="149"/>
        <v/>
      </c>
      <c r="AV109" s="49" t="str">
        <f t="shared" si="149"/>
        <v/>
      </c>
      <c r="AW109" s="49" t="str">
        <f t="shared" si="149"/>
        <v/>
      </c>
      <c r="AX109" s="49" t="str">
        <f t="shared" si="149"/>
        <v/>
      </c>
      <c r="AY109" s="49" t="str">
        <f t="shared" si="149"/>
        <v/>
      </c>
      <c r="AZ109" s="49" t="str">
        <f>+IFERROR(IF(AND(AY109=1,AZ$4&lt;$M109),1,IF(OR(AND($L109&gt;=AZ$4,$L109&lt;#REF!),AND($M109&gt;=AZ$4,$M109&lt;#REF!)),1,"")),"")</f>
        <v/>
      </c>
      <c r="BA109" s="14" t="s">
        <v>31</v>
      </c>
    </row>
    <row r="110" spans="2:53" ht="60" customHeight="1" x14ac:dyDescent="0.4">
      <c r="B110" s="89" t="str">
        <f t="shared" si="110"/>
        <v>ICT導入</v>
      </c>
      <c r="C110" s="90" t="str">
        <f t="shared" si="117"/>
        <v>事前検証</v>
      </c>
      <c r="D110" s="90" t="str">
        <f t="shared" si="117"/>
        <v>ユーザー受入テスト（UAT）</v>
      </c>
      <c r="E110" s="57" t="s">
        <v>290</v>
      </c>
      <c r="F110" s="58" t="s">
        <v>291</v>
      </c>
      <c r="G110" s="58" t="s">
        <v>292</v>
      </c>
      <c r="H110" s="58" t="s">
        <v>197</v>
      </c>
      <c r="I110" s="59" t="s">
        <v>62</v>
      </c>
      <c r="J110" s="58"/>
      <c r="K110" s="60" t="s">
        <v>92</v>
      </c>
      <c r="L110" s="77"/>
      <c r="M110" s="65"/>
      <c r="N110" s="77"/>
      <c r="O110" s="65"/>
      <c r="P110" s="84" t="str">
        <f t="shared" si="150"/>
        <v/>
      </c>
      <c r="Q110" s="60" t="str">
        <f t="shared" si="151"/>
        <v/>
      </c>
      <c r="R110" s="59"/>
      <c r="S110" s="60"/>
      <c r="T110" s="59"/>
      <c r="U110" s="60"/>
      <c r="V110" s="66" t="str">
        <f t="shared" si="144"/>
        <v/>
      </c>
      <c r="W110" s="67" t="str">
        <f t="shared" si="144"/>
        <v/>
      </c>
      <c r="X110" s="67" t="str">
        <f t="shared" si="144"/>
        <v/>
      </c>
      <c r="Y110" s="67" t="str">
        <f t="shared" si="144"/>
        <v/>
      </c>
      <c r="Z110" s="67" t="str">
        <f t="shared" si="144"/>
        <v/>
      </c>
      <c r="AA110" s="67" t="str">
        <f t="shared" si="144"/>
        <v/>
      </c>
      <c r="AB110" s="67" t="str">
        <f t="shared" si="144"/>
        <v/>
      </c>
      <c r="AC110" s="67" t="str">
        <f t="shared" si="144"/>
        <v/>
      </c>
      <c r="AD110" s="67" t="str">
        <f t="shared" si="144"/>
        <v/>
      </c>
      <c r="AE110" s="67" t="str">
        <f t="shared" si="144"/>
        <v/>
      </c>
      <c r="AF110" s="67" t="str">
        <f t="shared" si="144"/>
        <v/>
      </c>
      <c r="AG110" s="67" t="str">
        <f t="shared" si="144"/>
        <v/>
      </c>
      <c r="AH110" s="67" t="str">
        <f t="shared" si="144"/>
        <v/>
      </c>
      <c r="AI110" s="67" t="str">
        <f t="shared" si="144"/>
        <v/>
      </c>
      <c r="AJ110" s="67" t="str">
        <f t="shared" si="144"/>
        <v/>
      </c>
      <c r="AK110" s="67" t="str">
        <f t="shared" si="144"/>
        <v/>
      </c>
      <c r="AL110" s="67" t="str">
        <f t="shared" si="152"/>
        <v/>
      </c>
      <c r="AM110" s="67" t="str">
        <f t="shared" si="152"/>
        <v/>
      </c>
      <c r="AN110" s="67" t="str">
        <f t="shared" si="152"/>
        <v/>
      </c>
      <c r="AO110" s="67" t="str">
        <f t="shared" si="152"/>
        <v/>
      </c>
      <c r="AP110" s="67" t="str">
        <f t="shared" si="152"/>
        <v/>
      </c>
      <c r="AQ110" s="67" t="str">
        <f t="shared" si="149"/>
        <v/>
      </c>
      <c r="AR110" s="67" t="str">
        <f t="shared" si="149"/>
        <v/>
      </c>
      <c r="AS110" s="67" t="str">
        <f t="shared" si="149"/>
        <v/>
      </c>
      <c r="AT110" s="67" t="str">
        <f t="shared" si="149"/>
        <v/>
      </c>
      <c r="AU110" s="67" t="str">
        <f t="shared" si="149"/>
        <v/>
      </c>
      <c r="AV110" s="67" t="str">
        <f t="shared" si="149"/>
        <v/>
      </c>
      <c r="AW110" s="67" t="str">
        <f t="shared" si="149"/>
        <v/>
      </c>
      <c r="AX110" s="67" t="str">
        <f t="shared" si="149"/>
        <v/>
      </c>
      <c r="AY110" s="67" t="str">
        <f t="shared" si="149"/>
        <v/>
      </c>
      <c r="AZ110" s="67" t="str">
        <f>+IFERROR(IF(AND(AY110=1,AZ$4&lt;$M110),1,IF(OR(AND($L110&gt;=AZ$4,$L110&lt;#REF!),AND($M110&gt;=AZ$4,$M110&lt;#REF!)),1,"")),"")</f>
        <v/>
      </c>
      <c r="BA110" s="14" t="s">
        <v>31</v>
      </c>
    </row>
    <row r="111" spans="2:53" ht="21.95" customHeight="1" x14ac:dyDescent="0.4">
      <c r="B111" s="89" t="str">
        <f t="shared" si="110"/>
        <v>ICT導入</v>
      </c>
      <c r="C111" s="24" t="s">
        <v>293</v>
      </c>
      <c r="D111" s="25"/>
      <c r="E111" s="26"/>
      <c r="F111" s="27"/>
      <c r="G111" s="27"/>
      <c r="H111" s="27"/>
      <c r="I111" s="28"/>
      <c r="J111" s="27"/>
      <c r="K111" s="29"/>
      <c r="L111" s="76"/>
      <c r="M111" s="31"/>
      <c r="N111" s="76"/>
      <c r="O111" s="31"/>
      <c r="P111" s="76"/>
      <c r="Q111" s="31"/>
      <c r="R111" s="32"/>
      <c r="S111" s="33"/>
      <c r="T111" s="28"/>
      <c r="U111" s="33"/>
      <c r="V111" s="34" t="str">
        <f t="shared" si="144"/>
        <v/>
      </c>
      <c r="W111" s="35" t="str">
        <f t="shared" si="144"/>
        <v/>
      </c>
      <c r="X111" s="35" t="str">
        <f t="shared" si="144"/>
        <v/>
      </c>
      <c r="Y111" s="35" t="str">
        <f t="shared" si="144"/>
        <v/>
      </c>
      <c r="Z111" s="35" t="str">
        <f t="shared" si="144"/>
        <v/>
      </c>
      <c r="AA111" s="35" t="str">
        <f t="shared" si="144"/>
        <v/>
      </c>
      <c r="AB111" s="35" t="str">
        <f t="shared" si="144"/>
        <v/>
      </c>
      <c r="AC111" s="35" t="str">
        <f t="shared" si="144"/>
        <v/>
      </c>
      <c r="AD111" s="35" t="str">
        <f t="shared" si="144"/>
        <v/>
      </c>
      <c r="AE111" s="35" t="str">
        <f t="shared" si="144"/>
        <v/>
      </c>
      <c r="AF111" s="35" t="str">
        <f t="shared" si="144"/>
        <v/>
      </c>
      <c r="AG111" s="35" t="str">
        <f t="shared" si="144"/>
        <v/>
      </c>
      <c r="AH111" s="35" t="str">
        <f t="shared" si="144"/>
        <v/>
      </c>
      <c r="AI111" s="35" t="str">
        <f t="shared" si="144"/>
        <v/>
      </c>
      <c r="AJ111" s="35" t="str">
        <f t="shared" si="144"/>
        <v/>
      </c>
      <c r="AK111" s="35" t="str">
        <f t="shared" si="144"/>
        <v/>
      </c>
      <c r="AL111" s="35" t="str">
        <f t="shared" si="152"/>
        <v/>
      </c>
      <c r="AM111" s="35" t="str">
        <f t="shared" si="152"/>
        <v/>
      </c>
      <c r="AN111" s="35" t="str">
        <f t="shared" si="152"/>
        <v/>
      </c>
      <c r="AO111" s="35" t="str">
        <f t="shared" si="152"/>
        <v/>
      </c>
      <c r="AP111" s="35" t="str">
        <f t="shared" si="152"/>
        <v/>
      </c>
      <c r="AQ111" s="35" t="str">
        <f t="shared" si="149"/>
        <v/>
      </c>
      <c r="AR111" s="35" t="str">
        <f t="shared" si="149"/>
        <v/>
      </c>
      <c r="AS111" s="35" t="str">
        <f t="shared" si="149"/>
        <v/>
      </c>
      <c r="AT111" s="35" t="str">
        <f t="shared" si="149"/>
        <v/>
      </c>
      <c r="AU111" s="35" t="str">
        <f t="shared" si="149"/>
        <v/>
      </c>
      <c r="AV111" s="35" t="str">
        <f t="shared" si="149"/>
        <v/>
      </c>
      <c r="AW111" s="35" t="str">
        <f t="shared" si="149"/>
        <v/>
      </c>
      <c r="AX111" s="35" t="str">
        <f t="shared" si="149"/>
        <v/>
      </c>
      <c r="AY111" s="35" t="str">
        <f t="shared" si="149"/>
        <v/>
      </c>
      <c r="AZ111" s="35" t="str">
        <f>+IFERROR(IF(AND(AY111=1,AZ$4&lt;$M111),1,IF(OR(AND($L111&gt;=AZ$4,$L111&lt;#REF!),AND($M111&gt;=AZ$4,$M111&lt;#REF!)),1,"")),"")</f>
        <v/>
      </c>
      <c r="BA111" s="14" t="s">
        <v>31</v>
      </c>
    </row>
    <row r="112" spans="2:53" ht="21.95" customHeight="1" x14ac:dyDescent="0.4">
      <c r="B112" s="89" t="str">
        <f t="shared" si="110"/>
        <v>ICT導入</v>
      </c>
      <c r="C112" s="91" t="str">
        <f t="shared" si="117"/>
        <v>本番導入</v>
      </c>
      <c r="D112" s="36" t="s">
        <v>294</v>
      </c>
      <c r="E112" s="37"/>
      <c r="F112" s="38"/>
      <c r="G112" s="38"/>
      <c r="H112" s="38"/>
      <c r="I112" s="39"/>
      <c r="J112" s="38"/>
      <c r="K112" s="40"/>
      <c r="L112" s="76"/>
      <c r="M112" s="47"/>
      <c r="N112" s="76"/>
      <c r="O112" s="47"/>
      <c r="P112" s="76"/>
      <c r="Q112" s="47"/>
      <c r="R112" s="32"/>
      <c r="S112" s="33"/>
      <c r="T112" s="28"/>
      <c r="U112" s="33"/>
      <c r="V112" s="48" t="str">
        <f t="shared" si="144"/>
        <v/>
      </c>
      <c r="W112" s="49" t="str">
        <f t="shared" si="144"/>
        <v/>
      </c>
      <c r="X112" s="49" t="str">
        <f t="shared" si="144"/>
        <v/>
      </c>
      <c r="Y112" s="49" t="str">
        <f t="shared" si="144"/>
        <v/>
      </c>
      <c r="Z112" s="49" t="str">
        <f t="shared" si="144"/>
        <v/>
      </c>
      <c r="AA112" s="49" t="str">
        <f t="shared" si="144"/>
        <v/>
      </c>
      <c r="AB112" s="49" t="str">
        <f t="shared" si="144"/>
        <v/>
      </c>
      <c r="AC112" s="49" t="str">
        <f t="shared" si="144"/>
        <v/>
      </c>
      <c r="AD112" s="49" t="str">
        <f t="shared" si="144"/>
        <v/>
      </c>
      <c r="AE112" s="49" t="str">
        <f t="shared" si="144"/>
        <v/>
      </c>
      <c r="AF112" s="49" t="str">
        <f t="shared" si="144"/>
        <v/>
      </c>
      <c r="AG112" s="49" t="str">
        <f t="shared" si="144"/>
        <v/>
      </c>
      <c r="AH112" s="49" t="str">
        <f t="shared" si="144"/>
        <v/>
      </c>
      <c r="AI112" s="49" t="str">
        <f t="shared" si="144"/>
        <v/>
      </c>
      <c r="AJ112" s="49" t="str">
        <f t="shared" si="144"/>
        <v/>
      </c>
      <c r="AK112" s="49" t="str">
        <f t="shared" si="144"/>
        <v/>
      </c>
      <c r="AL112" s="49" t="str">
        <f t="shared" si="152"/>
        <v/>
      </c>
      <c r="AM112" s="49" t="str">
        <f t="shared" si="152"/>
        <v/>
      </c>
      <c r="AN112" s="49" t="str">
        <f t="shared" si="152"/>
        <v/>
      </c>
      <c r="AO112" s="49" t="str">
        <f t="shared" si="152"/>
        <v/>
      </c>
      <c r="AP112" s="49" t="str">
        <f t="shared" si="152"/>
        <v/>
      </c>
      <c r="AQ112" s="49" t="str">
        <f t="shared" si="149"/>
        <v/>
      </c>
      <c r="AR112" s="49" t="str">
        <f t="shared" si="149"/>
        <v/>
      </c>
      <c r="AS112" s="49" t="str">
        <f t="shared" si="149"/>
        <v/>
      </c>
      <c r="AT112" s="49" t="str">
        <f t="shared" si="149"/>
        <v/>
      </c>
      <c r="AU112" s="49" t="str">
        <f t="shared" si="149"/>
        <v/>
      </c>
      <c r="AV112" s="49" t="str">
        <f t="shared" si="149"/>
        <v/>
      </c>
      <c r="AW112" s="49" t="str">
        <f t="shared" si="149"/>
        <v/>
      </c>
      <c r="AX112" s="49" t="str">
        <f t="shared" si="149"/>
        <v/>
      </c>
      <c r="AY112" s="49" t="str">
        <f t="shared" si="149"/>
        <v/>
      </c>
      <c r="AZ112" s="49" t="str">
        <f>+IFERROR(IF(AND(AY112=1,AZ$4&lt;$M112),1,IF(OR(AND($L112&gt;=AZ$4,$L112&lt;#REF!),AND($M112&gt;=AZ$4,$M112&lt;#REF!)),1,"")),"")</f>
        <v/>
      </c>
      <c r="BA112" s="14" t="s">
        <v>31</v>
      </c>
    </row>
    <row r="113" spans="2:53" ht="60" customHeight="1" x14ac:dyDescent="0.4">
      <c r="B113" s="89" t="str">
        <f t="shared" si="110"/>
        <v>ICT導入</v>
      </c>
      <c r="C113" s="89" t="str">
        <f t="shared" si="117"/>
        <v>本番導入</v>
      </c>
      <c r="D113" s="89" t="str">
        <f t="shared" si="117"/>
        <v>導入日程調整・周知</v>
      </c>
      <c r="E113" s="43" t="s">
        <v>295</v>
      </c>
      <c r="F113" s="44" t="s">
        <v>296</v>
      </c>
      <c r="G113" s="44" t="s">
        <v>297</v>
      </c>
      <c r="H113" s="44" t="s">
        <v>121</v>
      </c>
      <c r="I113" s="45" t="s">
        <v>62</v>
      </c>
      <c r="J113" s="44"/>
      <c r="K113" s="46" t="s">
        <v>92</v>
      </c>
      <c r="L113" s="76"/>
      <c r="M113" s="47"/>
      <c r="N113" s="76"/>
      <c r="O113" s="47"/>
      <c r="P113" s="83" t="str">
        <f t="shared" ref="P113:P114" si="153">IF(N113="","",N113-L113)</f>
        <v/>
      </c>
      <c r="Q113" s="46" t="str">
        <f t="shared" ref="Q113:Q114" si="154">IF(O113="","",O113-M113)</f>
        <v/>
      </c>
      <c r="R113" s="45"/>
      <c r="S113" s="46"/>
      <c r="T113" s="45"/>
      <c r="U113" s="46"/>
      <c r="V113" s="48" t="str">
        <f t="shared" si="144"/>
        <v/>
      </c>
      <c r="W113" s="49" t="str">
        <f t="shared" si="144"/>
        <v/>
      </c>
      <c r="X113" s="49" t="str">
        <f t="shared" si="144"/>
        <v/>
      </c>
      <c r="Y113" s="49" t="str">
        <f t="shared" si="144"/>
        <v/>
      </c>
      <c r="Z113" s="49" t="str">
        <f t="shared" si="144"/>
        <v/>
      </c>
      <c r="AA113" s="49" t="str">
        <f t="shared" si="144"/>
        <v/>
      </c>
      <c r="AB113" s="49" t="str">
        <f t="shared" si="144"/>
        <v/>
      </c>
      <c r="AC113" s="49" t="str">
        <f t="shared" si="144"/>
        <v/>
      </c>
      <c r="AD113" s="49" t="str">
        <f t="shared" si="144"/>
        <v/>
      </c>
      <c r="AE113" s="49" t="str">
        <f t="shared" si="144"/>
        <v/>
      </c>
      <c r="AF113" s="49" t="str">
        <f t="shared" si="144"/>
        <v/>
      </c>
      <c r="AG113" s="49" t="str">
        <f t="shared" si="144"/>
        <v/>
      </c>
      <c r="AH113" s="49" t="str">
        <f t="shared" si="144"/>
        <v/>
      </c>
      <c r="AI113" s="49" t="str">
        <f t="shared" si="144"/>
        <v/>
      </c>
      <c r="AJ113" s="49" t="str">
        <f t="shared" si="144"/>
        <v/>
      </c>
      <c r="AK113" s="49" t="str">
        <f t="shared" si="144"/>
        <v/>
      </c>
      <c r="AL113" s="49" t="str">
        <f t="shared" si="152"/>
        <v/>
      </c>
      <c r="AM113" s="49" t="str">
        <f t="shared" si="152"/>
        <v/>
      </c>
      <c r="AN113" s="49" t="str">
        <f t="shared" si="152"/>
        <v/>
      </c>
      <c r="AO113" s="49" t="str">
        <f t="shared" si="152"/>
        <v/>
      </c>
      <c r="AP113" s="49" t="str">
        <f t="shared" si="152"/>
        <v/>
      </c>
      <c r="AQ113" s="49" t="str">
        <f t="shared" si="149"/>
        <v/>
      </c>
      <c r="AR113" s="49" t="str">
        <f t="shared" si="149"/>
        <v/>
      </c>
      <c r="AS113" s="49" t="str">
        <f t="shared" si="149"/>
        <v/>
      </c>
      <c r="AT113" s="49" t="str">
        <f t="shared" si="149"/>
        <v/>
      </c>
      <c r="AU113" s="49" t="str">
        <f t="shared" si="149"/>
        <v/>
      </c>
      <c r="AV113" s="49" t="str">
        <f t="shared" si="149"/>
        <v/>
      </c>
      <c r="AW113" s="49" t="str">
        <f t="shared" si="149"/>
        <v/>
      </c>
      <c r="AX113" s="49" t="str">
        <f t="shared" si="149"/>
        <v/>
      </c>
      <c r="AY113" s="49" t="str">
        <f t="shared" si="149"/>
        <v/>
      </c>
      <c r="AZ113" s="49" t="str">
        <f>+IFERROR(IF(AND(AY113=1,AZ$4&lt;$M113),1,IF(OR(AND($L113&gt;=AZ$4,$L113&lt;#REF!),AND($M113&gt;=AZ$4,$M113&lt;#REF!)),1,"")),"")</f>
        <v/>
      </c>
      <c r="BA113" s="14" t="s">
        <v>31</v>
      </c>
    </row>
    <row r="114" spans="2:53" ht="60" customHeight="1" x14ac:dyDescent="0.4">
      <c r="B114" s="89" t="str">
        <f t="shared" si="110"/>
        <v>ICT導入</v>
      </c>
      <c r="C114" s="91" t="str">
        <f t="shared" si="117"/>
        <v>本番導入</v>
      </c>
      <c r="D114" s="89" t="str">
        <f t="shared" si="117"/>
        <v>導入日程調整・周知</v>
      </c>
      <c r="E114" s="57" t="s">
        <v>298</v>
      </c>
      <c r="F114" s="58" t="s">
        <v>299</v>
      </c>
      <c r="G114" s="58" t="s">
        <v>300</v>
      </c>
      <c r="H114" s="58" t="s">
        <v>121</v>
      </c>
      <c r="I114" s="59" t="s">
        <v>62</v>
      </c>
      <c r="J114" s="58"/>
      <c r="K114" s="60" t="s">
        <v>92</v>
      </c>
      <c r="L114" s="77"/>
      <c r="M114" s="65"/>
      <c r="N114" s="77"/>
      <c r="O114" s="65"/>
      <c r="P114" s="84" t="str">
        <f t="shared" si="153"/>
        <v/>
      </c>
      <c r="Q114" s="60" t="str">
        <f t="shared" si="154"/>
        <v/>
      </c>
      <c r="R114" s="59"/>
      <c r="S114" s="60"/>
      <c r="T114" s="59"/>
      <c r="U114" s="60"/>
      <c r="V114" s="66" t="str">
        <f t="shared" si="144"/>
        <v/>
      </c>
      <c r="W114" s="67" t="str">
        <f t="shared" si="144"/>
        <v/>
      </c>
      <c r="X114" s="67" t="str">
        <f t="shared" si="144"/>
        <v/>
      </c>
      <c r="Y114" s="67" t="str">
        <f t="shared" si="144"/>
        <v/>
      </c>
      <c r="Z114" s="67" t="str">
        <f t="shared" si="144"/>
        <v/>
      </c>
      <c r="AA114" s="67" t="str">
        <f t="shared" si="144"/>
        <v/>
      </c>
      <c r="AB114" s="67" t="str">
        <f t="shared" si="144"/>
        <v/>
      </c>
      <c r="AC114" s="67" t="str">
        <f t="shared" si="144"/>
        <v/>
      </c>
      <c r="AD114" s="67" t="str">
        <f t="shared" si="144"/>
        <v/>
      </c>
      <c r="AE114" s="67" t="str">
        <f t="shared" si="144"/>
        <v/>
      </c>
      <c r="AF114" s="67" t="str">
        <f t="shared" si="144"/>
        <v/>
      </c>
      <c r="AG114" s="67" t="str">
        <f t="shared" si="144"/>
        <v/>
      </c>
      <c r="AH114" s="67" t="str">
        <f t="shared" si="144"/>
        <v/>
      </c>
      <c r="AI114" s="67" t="str">
        <f t="shared" si="144"/>
        <v/>
      </c>
      <c r="AJ114" s="67" t="str">
        <f t="shared" si="144"/>
        <v/>
      </c>
      <c r="AK114" s="67" t="str">
        <f t="shared" si="144"/>
        <v/>
      </c>
      <c r="AL114" s="67" t="str">
        <f t="shared" si="152"/>
        <v/>
      </c>
      <c r="AM114" s="67" t="str">
        <f t="shared" si="152"/>
        <v/>
      </c>
      <c r="AN114" s="67" t="str">
        <f t="shared" si="152"/>
        <v/>
      </c>
      <c r="AO114" s="67" t="str">
        <f t="shared" si="152"/>
        <v/>
      </c>
      <c r="AP114" s="67" t="str">
        <f t="shared" si="152"/>
        <v/>
      </c>
      <c r="AQ114" s="67" t="str">
        <f t="shared" si="149"/>
        <v/>
      </c>
      <c r="AR114" s="67" t="str">
        <f t="shared" si="149"/>
        <v/>
      </c>
      <c r="AS114" s="67" t="str">
        <f t="shared" si="149"/>
        <v/>
      </c>
      <c r="AT114" s="67" t="str">
        <f t="shared" si="149"/>
        <v/>
      </c>
      <c r="AU114" s="67" t="str">
        <f t="shared" si="149"/>
        <v/>
      </c>
      <c r="AV114" s="67" t="str">
        <f t="shared" si="149"/>
        <v/>
      </c>
      <c r="AW114" s="67" t="str">
        <f t="shared" si="149"/>
        <v/>
      </c>
      <c r="AX114" s="67" t="str">
        <f t="shared" si="149"/>
        <v/>
      </c>
      <c r="AY114" s="67" t="str">
        <f t="shared" si="149"/>
        <v/>
      </c>
      <c r="AZ114" s="67" t="str">
        <f>+IFERROR(IF(AND(AY114=1,AZ$4&lt;$M114),1,IF(OR(AND($L114&gt;=AZ$4,$L114&lt;#REF!),AND($M114&gt;=AZ$4,$M114&lt;#REF!)),1,"")),"")</f>
        <v/>
      </c>
      <c r="BA114" s="14" t="s">
        <v>31</v>
      </c>
    </row>
    <row r="115" spans="2:53" ht="21.95" customHeight="1" x14ac:dyDescent="0.4">
      <c r="B115" s="89" t="str">
        <f t="shared" si="110"/>
        <v>ICT導入</v>
      </c>
      <c r="C115" s="89" t="str">
        <f t="shared" si="117"/>
        <v>本番導入</v>
      </c>
      <c r="D115" s="36" t="s">
        <v>301</v>
      </c>
      <c r="E115" s="37"/>
      <c r="F115" s="38"/>
      <c r="G115" s="38"/>
      <c r="H115" s="38"/>
      <c r="I115" s="39"/>
      <c r="J115" s="38"/>
      <c r="K115" s="40"/>
      <c r="L115" s="76"/>
      <c r="M115" s="47"/>
      <c r="N115" s="76"/>
      <c r="O115" s="47"/>
      <c r="P115" s="76"/>
      <c r="Q115" s="47"/>
      <c r="R115" s="32"/>
      <c r="S115" s="33"/>
      <c r="T115" s="28"/>
      <c r="U115" s="33"/>
      <c r="V115" s="48" t="str">
        <f t="shared" si="144"/>
        <v/>
      </c>
      <c r="W115" s="49" t="str">
        <f t="shared" si="144"/>
        <v/>
      </c>
      <c r="X115" s="49" t="str">
        <f t="shared" si="144"/>
        <v/>
      </c>
      <c r="Y115" s="49" t="str">
        <f t="shared" si="144"/>
        <v/>
      </c>
      <c r="Z115" s="49" t="str">
        <f t="shared" si="144"/>
        <v/>
      </c>
      <c r="AA115" s="49" t="str">
        <f t="shared" si="144"/>
        <v/>
      </c>
      <c r="AB115" s="49" t="str">
        <f t="shared" si="144"/>
        <v/>
      </c>
      <c r="AC115" s="49" t="str">
        <f t="shared" si="144"/>
        <v/>
      </c>
      <c r="AD115" s="49" t="str">
        <f t="shared" si="144"/>
        <v/>
      </c>
      <c r="AE115" s="49" t="str">
        <f t="shared" si="144"/>
        <v/>
      </c>
      <c r="AF115" s="49" t="str">
        <f t="shared" si="144"/>
        <v/>
      </c>
      <c r="AG115" s="49" t="str">
        <f t="shared" si="144"/>
        <v/>
      </c>
      <c r="AH115" s="49" t="str">
        <f t="shared" si="144"/>
        <v/>
      </c>
      <c r="AI115" s="49" t="str">
        <f t="shared" si="144"/>
        <v/>
      </c>
      <c r="AJ115" s="49" t="str">
        <f t="shared" si="144"/>
        <v/>
      </c>
      <c r="AK115" s="49" t="str">
        <f t="shared" si="144"/>
        <v/>
      </c>
      <c r="AL115" s="49" t="str">
        <f t="shared" si="152"/>
        <v/>
      </c>
      <c r="AM115" s="49" t="str">
        <f t="shared" si="152"/>
        <v/>
      </c>
      <c r="AN115" s="49" t="str">
        <f t="shared" si="152"/>
        <v/>
      </c>
      <c r="AO115" s="49" t="str">
        <f t="shared" si="152"/>
        <v/>
      </c>
      <c r="AP115" s="49" t="str">
        <f t="shared" si="152"/>
        <v/>
      </c>
      <c r="AQ115" s="49" t="str">
        <f t="shared" si="149"/>
        <v/>
      </c>
      <c r="AR115" s="49" t="str">
        <f t="shared" si="149"/>
        <v/>
      </c>
      <c r="AS115" s="49" t="str">
        <f t="shared" si="149"/>
        <v/>
      </c>
      <c r="AT115" s="49" t="str">
        <f t="shared" si="149"/>
        <v/>
      </c>
      <c r="AU115" s="49" t="str">
        <f t="shared" si="149"/>
        <v/>
      </c>
      <c r="AV115" s="49" t="str">
        <f t="shared" si="149"/>
        <v/>
      </c>
      <c r="AW115" s="49" t="str">
        <f t="shared" si="149"/>
        <v/>
      </c>
      <c r="AX115" s="49" t="str">
        <f t="shared" si="149"/>
        <v/>
      </c>
      <c r="AY115" s="49" t="str">
        <f t="shared" si="149"/>
        <v/>
      </c>
      <c r="AZ115" s="49" t="str">
        <f>+IFERROR(IF(AND(AY115=1,AZ$4&lt;$M115),1,IF(OR(AND($L115&gt;=AZ$4,$L115&lt;#REF!),AND($M115&gt;=AZ$4,$M115&lt;#REF!)),1,"")),"")</f>
        <v/>
      </c>
      <c r="BA115" s="14" t="s">
        <v>31</v>
      </c>
    </row>
    <row r="116" spans="2:53" ht="60" customHeight="1" x14ac:dyDescent="0.4">
      <c r="B116" s="89" t="str">
        <f t="shared" si="110"/>
        <v>ICT導入</v>
      </c>
      <c r="C116" s="91" t="str">
        <f t="shared" si="117"/>
        <v>本番導入</v>
      </c>
      <c r="D116" s="89" t="str">
        <f t="shared" si="117"/>
        <v>本番データ移行</v>
      </c>
      <c r="E116" s="43" t="s">
        <v>302</v>
      </c>
      <c r="F116" s="44" t="s">
        <v>303</v>
      </c>
      <c r="G116" s="44" t="s">
        <v>304</v>
      </c>
      <c r="H116" s="44" t="s">
        <v>197</v>
      </c>
      <c r="I116" s="45" t="s">
        <v>62</v>
      </c>
      <c r="J116" s="44"/>
      <c r="K116" s="46" t="s">
        <v>92</v>
      </c>
      <c r="L116" s="76"/>
      <c r="M116" s="47"/>
      <c r="N116" s="76"/>
      <c r="O116" s="47"/>
      <c r="P116" s="83" t="str">
        <f t="shared" ref="P116:P117" si="155">IF(N116="","",N116-L116)</f>
        <v/>
      </c>
      <c r="Q116" s="46" t="str">
        <f t="shared" ref="Q116:Q117" si="156">IF(O116="","",O116-M116)</f>
        <v/>
      </c>
      <c r="R116" s="45"/>
      <c r="S116" s="46"/>
      <c r="T116" s="45"/>
      <c r="U116" s="46"/>
      <c r="V116" s="48" t="str">
        <f t="shared" si="144"/>
        <v/>
      </c>
      <c r="W116" s="49" t="str">
        <f t="shared" si="144"/>
        <v/>
      </c>
      <c r="X116" s="49" t="str">
        <f t="shared" si="144"/>
        <v/>
      </c>
      <c r="Y116" s="49" t="str">
        <f t="shared" si="144"/>
        <v/>
      </c>
      <c r="Z116" s="49" t="str">
        <f t="shared" si="144"/>
        <v/>
      </c>
      <c r="AA116" s="49" t="str">
        <f t="shared" si="144"/>
        <v/>
      </c>
      <c r="AB116" s="49" t="str">
        <f t="shared" si="144"/>
        <v/>
      </c>
      <c r="AC116" s="49" t="str">
        <f t="shared" si="144"/>
        <v/>
      </c>
      <c r="AD116" s="49" t="str">
        <f t="shared" si="144"/>
        <v/>
      </c>
      <c r="AE116" s="49" t="str">
        <f t="shared" si="144"/>
        <v/>
      </c>
      <c r="AF116" s="49" t="str">
        <f t="shared" si="144"/>
        <v/>
      </c>
      <c r="AG116" s="49" t="str">
        <f t="shared" si="144"/>
        <v/>
      </c>
      <c r="AH116" s="49" t="str">
        <f t="shared" si="144"/>
        <v/>
      </c>
      <c r="AI116" s="49" t="str">
        <f t="shared" si="144"/>
        <v/>
      </c>
      <c r="AJ116" s="49" t="str">
        <f t="shared" si="144"/>
        <v/>
      </c>
      <c r="AK116" s="49" t="str">
        <f t="shared" si="144"/>
        <v/>
      </c>
      <c r="AL116" s="49" t="str">
        <f t="shared" si="152"/>
        <v/>
      </c>
      <c r="AM116" s="49" t="str">
        <f t="shared" si="152"/>
        <v/>
      </c>
      <c r="AN116" s="49" t="str">
        <f t="shared" si="152"/>
        <v/>
      </c>
      <c r="AO116" s="49" t="str">
        <f t="shared" si="152"/>
        <v/>
      </c>
      <c r="AP116" s="49" t="str">
        <f t="shared" si="152"/>
        <v/>
      </c>
      <c r="AQ116" s="49" t="str">
        <f t="shared" si="149"/>
        <v/>
      </c>
      <c r="AR116" s="49" t="str">
        <f t="shared" si="149"/>
        <v/>
      </c>
      <c r="AS116" s="49" t="str">
        <f t="shared" si="149"/>
        <v/>
      </c>
      <c r="AT116" s="49" t="str">
        <f t="shared" si="149"/>
        <v/>
      </c>
      <c r="AU116" s="49" t="str">
        <f t="shared" si="149"/>
        <v/>
      </c>
      <c r="AV116" s="49" t="str">
        <f t="shared" si="149"/>
        <v/>
      </c>
      <c r="AW116" s="49" t="str">
        <f t="shared" si="149"/>
        <v/>
      </c>
      <c r="AX116" s="49" t="str">
        <f t="shared" si="149"/>
        <v/>
      </c>
      <c r="AY116" s="49" t="str">
        <f t="shared" si="149"/>
        <v/>
      </c>
      <c r="AZ116" s="49" t="str">
        <f>+IFERROR(IF(AND(AY116=1,AZ$4&lt;$M116),1,IF(OR(AND($L116&gt;=AZ$4,$L116&lt;#REF!),AND($M116&gt;=AZ$4,$M116&lt;#REF!)),1,"")),"")</f>
        <v/>
      </c>
      <c r="BA116" s="14" t="s">
        <v>31</v>
      </c>
    </row>
    <row r="117" spans="2:53" ht="60" customHeight="1" x14ac:dyDescent="0.4">
      <c r="B117" s="89" t="str">
        <f t="shared" si="110"/>
        <v>ICT導入</v>
      </c>
      <c r="C117" s="89" t="str">
        <f t="shared" si="117"/>
        <v>本番導入</v>
      </c>
      <c r="D117" s="89" t="str">
        <f t="shared" si="117"/>
        <v>本番データ移行</v>
      </c>
      <c r="E117" s="57" t="s">
        <v>305</v>
      </c>
      <c r="F117" s="58" t="s">
        <v>306</v>
      </c>
      <c r="G117" s="58" t="s">
        <v>307</v>
      </c>
      <c r="H117" s="58" t="s">
        <v>197</v>
      </c>
      <c r="I117" s="59" t="s">
        <v>62</v>
      </c>
      <c r="J117" s="58"/>
      <c r="K117" s="60" t="s">
        <v>92</v>
      </c>
      <c r="L117" s="77"/>
      <c r="M117" s="65"/>
      <c r="N117" s="77"/>
      <c r="O117" s="65"/>
      <c r="P117" s="84" t="str">
        <f t="shared" si="155"/>
        <v/>
      </c>
      <c r="Q117" s="60" t="str">
        <f t="shared" si="156"/>
        <v/>
      </c>
      <c r="R117" s="59"/>
      <c r="S117" s="60"/>
      <c r="T117" s="59"/>
      <c r="U117" s="60"/>
      <c r="V117" s="66" t="str">
        <f t="shared" si="144"/>
        <v/>
      </c>
      <c r="W117" s="67" t="str">
        <f t="shared" si="144"/>
        <v/>
      </c>
      <c r="X117" s="67" t="str">
        <f t="shared" si="144"/>
        <v/>
      </c>
      <c r="Y117" s="67" t="str">
        <f t="shared" si="144"/>
        <v/>
      </c>
      <c r="Z117" s="67" t="str">
        <f t="shared" si="144"/>
        <v/>
      </c>
      <c r="AA117" s="67" t="str">
        <f t="shared" si="144"/>
        <v/>
      </c>
      <c r="AB117" s="67" t="str">
        <f t="shared" si="144"/>
        <v/>
      </c>
      <c r="AC117" s="67" t="str">
        <f t="shared" ref="AC117:AR136" si="157">+IFERROR(IF(AND(AB117=1,AC$4&lt;$M117),1,IF(OR(AND($L117&gt;=AC$4,$L117&lt;AD$4),AND($M117&gt;=AC$4,$M117&lt;AD$4)),1,"")),"")</f>
        <v/>
      </c>
      <c r="AD117" s="67" t="str">
        <f t="shared" si="157"/>
        <v/>
      </c>
      <c r="AE117" s="67" t="str">
        <f t="shared" si="157"/>
        <v/>
      </c>
      <c r="AF117" s="67" t="str">
        <f t="shared" si="157"/>
        <v/>
      </c>
      <c r="AG117" s="67" t="str">
        <f t="shared" si="157"/>
        <v/>
      </c>
      <c r="AH117" s="67" t="str">
        <f t="shared" si="157"/>
        <v/>
      </c>
      <c r="AI117" s="67" t="str">
        <f t="shared" si="157"/>
        <v/>
      </c>
      <c r="AJ117" s="67" t="str">
        <f t="shared" si="157"/>
        <v/>
      </c>
      <c r="AK117" s="67" t="str">
        <f t="shared" si="157"/>
        <v/>
      </c>
      <c r="AL117" s="67" t="str">
        <f t="shared" si="152"/>
        <v/>
      </c>
      <c r="AM117" s="67" t="str">
        <f t="shared" si="152"/>
        <v/>
      </c>
      <c r="AN117" s="67" t="str">
        <f t="shared" si="152"/>
        <v/>
      </c>
      <c r="AO117" s="67" t="str">
        <f t="shared" si="152"/>
        <v/>
      </c>
      <c r="AP117" s="67" t="str">
        <f t="shared" si="152"/>
        <v/>
      </c>
      <c r="AQ117" s="67" t="str">
        <f t="shared" si="149"/>
        <v/>
      </c>
      <c r="AR117" s="67" t="str">
        <f t="shared" si="149"/>
        <v/>
      </c>
      <c r="AS117" s="67" t="str">
        <f t="shared" si="149"/>
        <v/>
      </c>
      <c r="AT117" s="67" t="str">
        <f t="shared" si="149"/>
        <v/>
      </c>
      <c r="AU117" s="67" t="str">
        <f t="shared" si="149"/>
        <v/>
      </c>
      <c r="AV117" s="67" t="str">
        <f t="shared" si="149"/>
        <v/>
      </c>
      <c r="AW117" s="67" t="str">
        <f t="shared" si="149"/>
        <v/>
      </c>
      <c r="AX117" s="67" t="str">
        <f t="shared" si="149"/>
        <v/>
      </c>
      <c r="AY117" s="67" t="str">
        <f t="shared" si="149"/>
        <v/>
      </c>
      <c r="AZ117" s="67" t="str">
        <f>+IFERROR(IF(AND(AY117=1,AZ$4&lt;$M117),1,IF(OR(AND($L117&gt;=AZ$4,$L117&lt;#REF!),AND($M117&gt;=AZ$4,$M117&lt;#REF!)),1,"")),"")</f>
        <v/>
      </c>
      <c r="BA117" s="14" t="s">
        <v>31</v>
      </c>
    </row>
    <row r="118" spans="2:53" ht="21.95" customHeight="1" x14ac:dyDescent="0.4">
      <c r="B118" s="89" t="str">
        <f t="shared" si="110"/>
        <v>ICT導入</v>
      </c>
      <c r="C118" s="89" t="str">
        <f t="shared" si="117"/>
        <v>本番導入</v>
      </c>
      <c r="D118" s="36" t="s">
        <v>308</v>
      </c>
      <c r="E118" s="37"/>
      <c r="F118" s="38"/>
      <c r="G118" s="38"/>
      <c r="H118" s="38"/>
      <c r="I118" s="39"/>
      <c r="J118" s="38"/>
      <c r="K118" s="40"/>
      <c r="L118" s="76"/>
      <c r="M118" s="47"/>
      <c r="N118" s="76"/>
      <c r="O118" s="47"/>
      <c r="P118" s="76"/>
      <c r="Q118" s="47"/>
      <c r="R118" s="32"/>
      <c r="S118" s="33"/>
      <c r="T118" s="28"/>
      <c r="U118" s="33"/>
      <c r="V118" s="48" t="str">
        <f t="shared" ref="V118:AB133" si="158">+IFERROR(IF(AND(U118=1,V$4&lt;$M118),1,IF(OR(AND($L118&gt;=V$4,$L118&lt;W$4),AND($M118&gt;=V$4,$M118&lt;W$4)),1,"")),"")</f>
        <v/>
      </c>
      <c r="W118" s="49" t="str">
        <f t="shared" si="158"/>
        <v/>
      </c>
      <c r="X118" s="49" t="str">
        <f t="shared" si="158"/>
        <v/>
      </c>
      <c r="Y118" s="49" t="str">
        <f t="shared" si="158"/>
        <v/>
      </c>
      <c r="Z118" s="49" t="str">
        <f t="shared" si="158"/>
        <v/>
      </c>
      <c r="AA118" s="49" t="str">
        <f t="shared" si="158"/>
        <v/>
      </c>
      <c r="AB118" s="49" t="str">
        <f t="shared" si="158"/>
        <v/>
      </c>
      <c r="AC118" s="49" t="str">
        <f t="shared" si="157"/>
        <v/>
      </c>
      <c r="AD118" s="49" t="str">
        <f t="shared" si="157"/>
        <v/>
      </c>
      <c r="AE118" s="49" t="str">
        <f t="shared" si="157"/>
        <v/>
      </c>
      <c r="AF118" s="49" t="str">
        <f t="shared" si="157"/>
        <v/>
      </c>
      <c r="AG118" s="49" t="str">
        <f t="shared" si="157"/>
        <v/>
      </c>
      <c r="AH118" s="49" t="str">
        <f t="shared" si="157"/>
        <v/>
      </c>
      <c r="AI118" s="49" t="str">
        <f t="shared" si="157"/>
        <v/>
      </c>
      <c r="AJ118" s="49" t="str">
        <f t="shared" si="157"/>
        <v/>
      </c>
      <c r="AK118" s="49" t="str">
        <f t="shared" si="157"/>
        <v/>
      </c>
      <c r="AL118" s="49" t="str">
        <f t="shared" si="152"/>
        <v/>
      </c>
      <c r="AM118" s="49" t="str">
        <f t="shared" si="152"/>
        <v/>
      </c>
      <c r="AN118" s="49" t="str">
        <f t="shared" si="152"/>
        <v/>
      </c>
      <c r="AO118" s="49" t="str">
        <f t="shared" si="152"/>
        <v/>
      </c>
      <c r="AP118" s="49" t="str">
        <f t="shared" si="152"/>
        <v/>
      </c>
      <c r="AQ118" s="49" t="str">
        <f t="shared" si="149"/>
        <v/>
      </c>
      <c r="AR118" s="49" t="str">
        <f t="shared" si="149"/>
        <v/>
      </c>
      <c r="AS118" s="49" t="str">
        <f t="shared" si="149"/>
        <v/>
      </c>
      <c r="AT118" s="49" t="str">
        <f t="shared" si="149"/>
        <v/>
      </c>
      <c r="AU118" s="49" t="str">
        <f t="shared" si="149"/>
        <v/>
      </c>
      <c r="AV118" s="49" t="str">
        <f t="shared" si="149"/>
        <v/>
      </c>
      <c r="AW118" s="49" t="str">
        <f t="shared" si="149"/>
        <v/>
      </c>
      <c r="AX118" s="49" t="str">
        <f t="shared" si="149"/>
        <v/>
      </c>
      <c r="AY118" s="49" t="str">
        <f t="shared" si="149"/>
        <v/>
      </c>
      <c r="AZ118" s="49" t="str">
        <f>+IFERROR(IF(AND(AY118=1,AZ$4&lt;$M118),1,IF(OR(AND($L118&gt;=AZ$4,$L118&lt;#REF!),AND($M118&gt;=AZ$4,$M118&lt;#REF!)),1,"")),"")</f>
        <v/>
      </c>
      <c r="BA118" s="14" t="s">
        <v>31</v>
      </c>
    </row>
    <row r="119" spans="2:53" ht="60" customHeight="1" x14ac:dyDescent="0.4">
      <c r="B119" s="89" t="str">
        <f t="shared" si="110"/>
        <v>ICT導入</v>
      </c>
      <c r="C119" s="89" t="str">
        <f t="shared" si="117"/>
        <v>本番導入</v>
      </c>
      <c r="D119" s="89" t="str">
        <f t="shared" si="117"/>
        <v>本番稼働・立会い</v>
      </c>
      <c r="E119" s="43" t="s">
        <v>365</v>
      </c>
      <c r="F119" s="44" t="s">
        <v>309</v>
      </c>
      <c r="G119" s="44" t="s">
        <v>310</v>
      </c>
      <c r="H119" s="44" t="s">
        <v>197</v>
      </c>
      <c r="I119" s="45" t="s">
        <v>62</v>
      </c>
      <c r="J119" s="44"/>
      <c r="K119" s="46" t="s">
        <v>92</v>
      </c>
      <c r="L119" s="76"/>
      <c r="M119" s="47"/>
      <c r="N119" s="76"/>
      <c r="O119" s="47"/>
      <c r="P119" s="83" t="str">
        <f t="shared" ref="P119:P120" si="159">IF(N119="","",N119-L119)</f>
        <v/>
      </c>
      <c r="Q119" s="46" t="str">
        <f t="shared" ref="Q119:Q120" si="160">IF(O119="","",O119-M119)</f>
        <v/>
      </c>
      <c r="R119" s="45"/>
      <c r="S119" s="46"/>
      <c r="T119" s="45"/>
      <c r="U119" s="46"/>
      <c r="V119" s="48" t="str">
        <f t="shared" si="158"/>
        <v/>
      </c>
      <c r="W119" s="49" t="str">
        <f t="shared" si="158"/>
        <v/>
      </c>
      <c r="X119" s="49" t="str">
        <f t="shared" si="158"/>
        <v/>
      </c>
      <c r="Y119" s="49" t="str">
        <f t="shared" si="158"/>
        <v/>
      </c>
      <c r="Z119" s="49" t="str">
        <f t="shared" si="158"/>
        <v/>
      </c>
      <c r="AA119" s="49" t="str">
        <f t="shared" si="158"/>
        <v/>
      </c>
      <c r="AB119" s="49" t="str">
        <f t="shared" si="158"/>
        <v/>
      </c>
      <c r="AC119" s="49" t="str">
        <f t="shared" si="157"/>
        <v/>
      </c>
      <c r="AD119" s="49" t="str">
        <f t="shared" si="157"/>
        <v/>
      </c>
      <c r="AE119" s="49" t="str">
        <f t="shared" si="157"/>
        <v/>
      </c>
      <c r="AF119" s="49" t="str">
        <f t="shared" si="157"/>
        <v/>
      </c>
      <c r="AG119" s="49" t="str">
        <f t="shared" si="157"/>
        <v/>
      </c>
      <c r="AH119" s="49" t="str">
        <f t="shared" si="157"/>
        <v/>
      </c>
      <c r="AI119" s="49" t="str">
        <f t="shared" si="157"/>
        <v/>
      </c>
      <c r="AJ119" s="49" t="str">
        <f t="shared" si="157"/>
        <v/>
      </c>
      <c r="AK119" s="49" t="str">
        <f t="shared" si="157"/>
        <v/>
      </c>
      <c r="AL119" s="49" t="str">
        <f t="shared" si="152"/>
        <v/>
      </c>
      <c r="AM119" s="49" t="str">
        <f t="shared" si="152"/>
        <v/>
      </c>
      <c r="AN119" s="49" t="str">
        <f t="shared" si="152"/>
        <v/>
      </c>
      <c r="AO119" s="49" t="str">
        <f t="shared" si="152"/>
        <v/>
      </c>
      <c r="AP119" s="49" t="str">
        <f t="shared" si="152"/>
        <v/>
      </c>
      <c r="AQ119" s="49" t="str">
        <f t="shared" si="149"/>
        <v/>
      </c>
      <c r="AR119" s="49" t="str">
        <f t="shared" si="149"/>
        <v/>
      </c>
      <c r="AS119" s="49" t="str">
        <f t="shared" si="149"/>
        <v/>
      </c>
      <c r="AT119" s="49" t="str">
        <f t="shared" si="149"/>
        <v/>
      </c>
      <c r="AU119" s="49" t="str">
        <f t="shared" si="149"/>
        <v/>
      </c>
      <c r="AV119" s="49" t="str">
        <f t="shared" si="149"/>
        <v/>
      </c>
      <c r="AW119" s="49" t="str">
        <f t="shared" si="149"/>
        <v/>
      </c>
      <c r="AX119" s="49" t="str">
        <f t="shared" si="149"/>
        <v/>
      </c>
      <c r="AY119" s="49" t="str">
        <f t="shared" si="149"/>
        <v/>
      </c>
      <c r="AZ119" s="49" t="str">
        <f>+IFERROR(IF(AND(AY119=1,AZ$4&lt;$M119),1,IF(OR(AND($L119&gt;=AZ$4,$L119&lt;#REF!),AND($M119&gt;=AZ$4,$M119&lt;#REF!)),1,"")),"")</f>
        <v/>
      </c>
      <c r="BA119" s="14" t="s">
        <v>31</v>
      </c>
    </row>
    <row r="120" spans="2:53" ht="60" customHeight="1" x14ac:dyDescent="0.4">
      <c r="B120" s="89" t="str">
        <f t="shared" si="110"/>
        <v>ICT導入</v>
      </c>
      <c r="C120" s="91" t="str">
        <f t="shared" si="117"/>
        <v>本番導入</v>
      </c>
      <c r="D120" s="89" t="str">
        <f t="shared" si="117"/>
        <v>本番稼働・立会い</v>
      </c>
      <c r="E120" s="57" t="s">
        <v>311</v>
      </c>
      <c r="F120" s="58" t="s">
        <v>312</v>
      </c>
      <c r="G120" s="58" t="s">
        <v>313</v>
      </c>
      <c r="H120" s="58" t="s">
        <v>197</v>
      </c>
      <c r="I120" s="59" t="s">
        <v>62</v>
      </c>
      <c r="J120" s="58"/>
      <c r="K120" s="60" t="s">
        <v>92</v>
      </c>
      <c r="L120" s="77"/>
      <c r="M120" s="65"/>
      <c r="N120" s="77"/>
      <c r="O120" s="65"/>
      <c r="P120" s="84" t="str">
        <f t="shared" si="159"/>
        <v/>
      </c>
      <c r="Q120" s="60" t="str">
        <f t="shared" si="160"/>
        <v/>
      </c>
      <c r="R120" s="59"/>
      <c r="S120" s="60"/>
      <c r="T120" s="59"/>
      <c r="U120" s="60"/>
      <c r="V120" s="66" t="str">
        <f t="shared" si="158"/>
        <v/>
      </c>
      <c r="W120" s="67" t="str">
        <f t="shared" si="158"/>
        <v/>
      </c>
      <c r="X120" s="67" t="str">
        <f t="shared" si="158"/>
        <v/>
      </c>
      <c r="Y120" s="67" t="str">
        <f t="shared" si="158"/>
        <v/>
      </c>
      <c r="Z120" s="67" t="str">
        <f t="shared" si="158"/>
        <v/>
      </c>
      <c r="AA120" s="67" t="str">
        <f t="shared" si="158"/>
        <v/>
      </c>
      <c r="AB120" s="67" t="str">
        <f t="shared" si="158"/>
        <v/>
      </c>
      <c r="AC120" s="67" t="str">
        <f t="shared" si="157"/>
        <v/>
      </c>
      <c r="AD120" s="67" t="str">
        <f t="shared" si="157"/>
        <v/>
      </c>
      <c r="AE120" s="67" t="str">
        <f t="shared" si="157"/>
        <v/>
      </c>
      <c r="AF120" s="67" t="str">
        <f t="shared" si="157"/>
        <v/>
      </c>
      <c r="AG120" s="67" t="str">
        <f t="shared" si="157"/>
        <v/>
      </c>
      <c r="AH120" s="67" t="str">
        <f t="shared" si="157"/>
        <v/>
      </c>
      <c r="AI120" s="67" t="str">
        <f t="shared" si="157"/>
        <v/>
      </c>
      <c r="AJ120" s="67" t="str">
        <f t="shared" si="157"/>
        <v/>
      </c>
      <c r="AK120" s="67" t="str">
        <f t="shared" si="157"/>
        <v/>
      </c>
      <c r="AL120" s="67" t="str">
        <f t="shared" si="152"/>
        <v/>
      </c>
      <c r="AM120" s="67" t="str">
        <f t="shared" si="152"/>
        <v/>
      </c>
      <c r="AN120" s="67" t="str">
        <f t="shared" si="152"/>
        <v/>
      </c>
      <c r="AO120" s="67" t="str">
        <f t="shared" si="152"/>
        <v/>
      </c>
      <c r="AP120" s="67" t="str">
        <f t="shared" si="152"/>
        <v/>
      </c>
      <c r="AQ120" s="67" t="str">
        <f t="shared" si="149"/>
        <v/>
      </c>
      <c r="AR120" s="67" t="str">
        <f t="shared" si="149"/>
        <v/>
      </c>
      <c r="AS120" s="67" t="str">
        <f t="shared" si="149"/>
        <v/>
      </c>
      <c r="AT120" s="67" t="str">
        <f t="shared" si="149"/>
        <v/>
      </c>
      <c r="AU120" s="67" t="str">
        <f t="shared" si="149"/>
        <v/>
      </c>
      <c r="AV120" s="67" t="str">
        <f t="shared" si="149"/>
        <v/>
      </c>
      <c r="AW120" s="67" t="str">
        <f t="shared" si="149"/>
        <v/>
      </c>
      <c r="AX120" s="67" t="str">
        <f t="shared" si="149"/>
        <v/>
      </c>
      <c r="AY120" s="67" t="str">
        <f t="shared" si="149"/>
        <v/>
      </c>
      <c r="AZ120" s="67" t="str">
        <f>+IFERROR(IF(AND(AY120=1,AZ$4&lt;$M120),1,IF(OR(AND($L120&gt;=AZ$4,$L120&lt;#REF!),AND($M120&gt;=AZ$4,$M120&lt;#REF!)),1,"")),"")</f>
        <v/>
      </c>
      <c r="BA120" s="14" t="s">
        <v>31</v>
      </c>
    </row>
    <row r="121" spans="2:53" ht="21.95" customHeight="1" x14ac:dyDescent="0.4">
      <c r="B121" s="89" t="str">
        <f t="shared" si="110"/>
        <v>ICT導入</v>
      </c>
      <c r="C121" s="89" t="str">
        <f t="shared" si="117"/>
        <v>本番導入</v>
      </c>
      <c r="D121" s="36" t="s">
        <v>314</v>
      </c>
      <c r="E121" s="37"/>
      <c r="F121" s="38"/>
      <c r="G121" s="38"/>
      <c r="H121" s="38"/>
      <c r="I121" s="39"/>
      <c r="J121" s="38"/>
      <c r="K121" s="40"/>
      <c r="L121" s="76"/>
      <c r="M121" s="47"/>
      <c r="N121" s="76"/>
      <c r="O121" s="47"/>
      <c r="P121" s="76"/>
      <c r="Q121" s="47"/>
      <c r="R121" s="32"/>
      <c r="S121" s="33"/>
      <c r="T121" s="28"/>
      <c r="U121" s="33"/>
      <c r="V121" s="48" t="str">
        <f t="shared" si="158"/>
        <v/>
      </c>
      <c r="W121" s="49" t="str">
        <f t="shared" si="158"/>
        <v/>
      </c>
      <c r="X121" s="49" t="str">
        <f t="shared" si="158"/>
        <v/>
      </c>
      <c r="Y121" s="49" t="str">
        <f t="shared" si="158"/>
        <v/>
      </c>
      <c r="Z121" s="49" t="str">
        <f t="shared" si="158"/>
        <v/>
      </c>
      <c r="AA121" s="49" t="str">
        <f t="shared" si="158"/>
        <v/>
      </c>
      <c r="AB121" s="49" t="str">
        <f t="shared" si="158"/>
        <v/>
      </c>
      <c r="AC121" s="49" t="str">
        <f t="shared" si="157"/>
        <v/>
      </c>
      <c r="AD121" s="49" t="str">
        <f t="shared" si="157"/>
        <v/>
      </c>
      <c r="AE121" s="49" t="str">
        <f t="shared" si="157"/>
        <v/>
      </c>
      <c r="AF121" s="49" t="str">
        <f t="shared" si="157"/>
        <v/>
      </c>
      <c r="AG121" s="49" t="str">
        <f t="shared" si="157"/>
        <v/>
      </c>
      <c r="AH121" s="49" t="str">
        <f t="shared" si="157"/>
        <v/>
      </c>
      <c r="AI121" s="49" t="str">
        <f t="shared" si="157"/>
        <v/>
      </c>
      <c r="AJ121" s="49" t="str">
        <f t="shared" si="157"/>
        <v/>
      </c>
      <c r="AK121" s="49" t="str">
        <f t="shared" si="157"/>
        <v/>
      </c>
      <c r="AL121" s="49" t="str">
        <f t="shared" si="152"/>
        <v/>
      </c>
      <c r="AM121" s="49" t="str">
        <f t="shared" si="152"/>
        <v/>
      </c>
      <c r="AN121" s="49" t="str">
        <f t="shared" si="152"/>
        <v/>
      </c>
      <c r="AO121" s="49" t="str">
        <f t="shared" si="152"/>
        <v/>
      </c>
      <c r="AP121" s="49" t="str">
        <f t="shared" si="152"/>
        <v/>
      </c>
      <c r="AQ121" s="49" t="str">
        <f t="shared" si="149"/>
        <v/>
      </c>
      <c r="AR121" s="49" t="str">
        <f t="shared" si="149"/>
        <v/>
      </c>
      <c r="AS121" s="49" t="str">
        <f t="shared" si="149"/>
        <v/>
      </c>
      <c r="AT121" s="49" t="str">
        <f t="shared" si="149"/>
        <v/>
      </c>
      <c r="AU121" s="49" t="str">
        <f t="shared" si="149"/>
        <v/>
      </c>
      <c r="AV121" s="49" t="str">
        <f t="shared" si="149"/>
        <v/>
      </c>
      <c r="AW121" s="49" t="str">
        <f t="shared" si="149"/>
        <v/>
      </c>
      <c r="AX121" s="49" t="str">
        <f t="shared" si="149"/>
        <v/>
      </c>
      <c r="AY121" s="49" t="str">
        <f t="shared" si="149"/>
        <v/>
      </c>
      <c r="AZ121" s="49" t="str">
        <f>+IFERROR(IF(AND(AY121=1,AZ$4&lt;$M121),1,IF(OR(AND($L121&gt;=AZ$4,$L121&lt;#REF!),AND($M121&gt;=AZ$4,$M121&lt;#REF!)),1,"")),"")</f>
        <v/>
      </c>
      <c r="BA121" s="14" t="s">
        <v>31</v>
      </c>
    </row>
    <row r="122" spans="2:53" ht="60" customHeight="1" x14ac:dyDescent="0.4">
      <c r="B122" s="89" t="str">
        <f t="shared" si="110"/>
        <v>ICT導入</v>
      </c>
      <c r="C122" s="91" t="str">
        <f t="shared" si="117"/>
        <v>本番導入</v>
      </c>
      <c r="D122" s="89" t="str">
        <f t="shared" si="117"/>
        <v>導入後サポート体制整備</v>
      </c>
      <c r="E122" s="43" t="s">
        <v>315</v>
      </c>
      <c r="F122" s="44" t="s">
        <v>316</v>
      </c>
      <c r="G122" s="44" t="s">
        <v>317</v>
      </c>
      <c r="H122" s="44" t="s">
        <v>197</v>
      </c>
      <c r="I122" s="45" t="s">
        <v>62</v>
      </c>
      <c r="J122" s="44"/>
      <c r="K122" s="46" t="s">
        <v>92</v>
      </c>
      <c r="L122" s="76"/>
      <c r="M122" s="47"/>
      <c r="N122" s="76"/>
      <c r="O122" s="47"/>
      <c r="P122" s="83" t="str">
        <f t="shared" ref="P122:P123" si="161">IF(N122="","",N122-L122)</f>
        <v/>
      </c>
      <c r="Q122" s="46" t="str">
        <f t="shared" ref="Q122:Q123" si="162">IF(O122="","",O122-M122)</f>
        <v/>
      </c>
      <c r="R122" s="45"/>
      <c r="S122" s="46"/>
      <c r="T122" s="45"/>
      <c r="U122" s="46"/>
      <c r="V122" s="48" t="str">
        <f t="shared" si="158"/>
        <v/>
      </c>
      <c r="W122" s="49" t="str">
        <f t="shared" si="158"/>
        <v/>
      </c>
      <c r="X122" s="49" t="str">
        <f t="shared" si="158"/>
        <v/>
      </c>
      <c r="Y122" s="49" t="str">
        <f t="shared" si="158"/>
        <v/>
      </c>
      <c r="Z122" s="49" t="str">
        <f t="shared" si="158"/>
        <v/>
      </c>
      <c r="AA122" s="49" t="str">
        <f t="shared" si="158"/>
        <v/>
      </c>
      <c r="AB122" s="49" t="str">
        <f t="shared" si="158"/>
        <v/>
      </c>
      <c r="AC122" s="49" t="str">
        <f t="shared" si="157"/>
        <v/>
      </c>
      <c r="AD122" s="49" t="str">
        <f t="shared" si="157"/>
        <v/>
      </c>
      <c r="AE122" s="49" t="str">
        <f t="shared" si="157"/>
        <v/>
      </c>
      <c r="AF122" s="49" t="str">
        <f t="shared" si="157"/>
        <v/>
      </c>
      <c r="AG122" s="49" t="str">
        <f t="shared" si="157"/>
        <v/>
      </c>
      <c r="AH122" s="49" t="str">
        <f t="shared" si="157"/>
        <v/>
      </c>
      <c r="AI122" s="49" t="str">
        <f t="shared" si="157"/>
        <v/>
      </c>
      <c r="AJ122" s="49" t="str">
        <f t="shared" si="157"/>
        <v/>
      </c>
      <c r="AK122" s="49" t="str">
        <f t="shared" si="157"/>
        <v/>
      </c>
      <c r="AL122" s="49" t="str">
        <f t="shared" si="152"/>
        <v/>
      </c>
      <c r="AM122" s="49" t="str">
        <f t="shared" si="152"/>
        <v/>
      </c>
      <c r="AN122" s="49" t="str">
        <f t="shared" si="152"/>
        <v/>
      </c>
      <c r="AO122" s="49" t="str">
        <f t="shared" si="152"/>
        <v/>
      </c>
      <c r="AP122" s="49" t="str">
        <f t="shared" si="152"/>
        <v/>
      </c>
      <c r="AQ122" s="49" t="str">
        <f t="shared" si="149"/>
        <v/>
      </c>
      <c r="AR122" s="49" t="str">
        <f t="shared" si="149"/>
        <v/>
      </c>
      <c r="AS122" s="49" t="str">
        <f t="shared" si="149"/>
        <v/>
      </c>
      <c r="AT122" s="49" t="str">
        <f t="shared" si="149"/>
        <v/>
      </c>
      <c r="AU122" s="49" t="str">
        <f t="shared" si="149"/>
        <v/>
      </c>
      <c r="AV122" s="49" t="str">
        <f t="shared" si="149"/>
        <v/>
      </c>
      <c r="AW122" s="49" t="str">
        <f t="shared" si="149"/>
        <v/>
      </c>
      <c r="AX122" s="49" t="str">
        <f t="shared" si="149"/>
        <v/>
      </c>
      <c r="AY122" s="49" t="str">
        <f t="shared" si="149"/>
        <v/>
      </c>
      <c r="AZ122" s="49" t="str">
        <f>+IFERROR(IF(AND(AY122=1,AZ$4&lt;$M122),1,IF(OR(AND($L122&gt;=AZ$4,$L122&lt;#REF!),AND($M122&gt;=AZ$4,$M122&lt;#REF!)),1,"")),"")</f>
        <v/>
      </c>
      <c r="BA122" s="14" t="s">
        <v>31</v>
      </c>
    </row>
    <row r="123" spans="2:53" ht="60" customHeight="1" x14ac:dyDescent="0.4">
      <c r="B123" s="90" t="str">
        <f t="shared" si="110"/>
        <v>ICT導入</v>
      </c>
      <c r="C123" s="90" t="str">
        <f t="shared" si="117"/>
        <v>本番導入</v>
      </c>
      <c r="D123" s="90" t="str">
        <f t="shared" si="117"/>
        <v>導入後サポート体制整備</v>
      </c>
      <c r="E123" s="57" t="s">
        <v>318</v>
      </c>
      <c r="F123" s="58" t="s">
        <v>319</v>
      </c>
      <c r="G123" s="58" t="s">
        <v>320</v>
      </c>
      <c r="H123" s="58" t="s">
        <v>197</v>
      </c>
      <c r="I123" s="59" t="s">
        <v>62</v>
      </c>
      <c r="J123" s="58"/>
      <c r="K123" s="60" t="s">
        <v>92</v>
      </c>
      <c r="L123" s="77"/>
      <c r="M123" s="65"/>
      <c r="N123" s="77"/>
      <c r="O123" s="65"/>
      <c r="P123" s="84" t="str">
        <f t="shared" si="161"/>
        <v/>
      </c>
      <c r="Q123" s="60" t="str">
        <f t="shared" si="162"/>
        <v/>
      </c>
      <c r="R123" s="59"/>
      <c r="S123" s="60"/>
      <c r="T123" s="59"/>
      <c r="U123" s="60"/>
      <c r="V123" s="66" t="str">
        <f t="shared" si="158"/>
        <v/>
      </c>
      <c r="W123" s="67" t="str">
        <f t="shared" si="158"/>
        <v/>
      </c>
      <c r="X123" s="67" t="str">
        <f t="shared" si="158"/>
        <v/>
      </c>
      <c r="Y123" s="67" t="str">
        <f t="shared" si="158"/>
        <v/>
      </c>
      <c r="Z123" s="67" t="str">
        <f t="shared" si="158"/>
        <v/>
      </c>
      <c r="AA123" s="67" t="str">
        <f t="shared" si="158"/>
        <v/>
      </c>
      <c r="AB123" s="67" t="str">
        <f t="shared" si="158"/>
        <v/>
      </c>
      <c r="AC123" s="67" t="str">
        <f t="shared" si="157"/>
        <v/>
      </c>
      <c r="AD123" s="67" t="str">
        <f t="shared" si="157"/>
        <v/>
      </c>
      <c r="AE123" s="67" t="str">
        <f t="shared" si="157"/>
        <v/>
      </c>
      <c r="AF123" s="67" t="str">
        <f t="shared" si="157"/>
        <v/>
      </c>
      <c r="AG123" s="67" t="str">
        <f t="shared" si="157"/>
        <v/>
      </c>
      <c r="AH123" s="67" t="str">
        <f t="shared" si="157"/>
        <v/>
      </c>
      <c r="AI123" s="67" t="str">
        <f t="shared" si="157"/>
        <v/>
      </c>
      <c r="AJ123" s="67" t="str">
        <f t="shared" si="157"/>
        <v/>
      </c>
      <c r="AK123" s="67" t="str">
        <f t="shared" si="157"/>
        <v/>
      </c>
      <c r="AL123" s="67" t="str">
        <f t="shared" si="152"/>
        <v/>
      </c>
      <c r="AM123" s="67" t="str">
        <f t="shared" si="152"/>
        <v/>
      </c>
      <c r="AN123" s="67" t="str">
        <f t="shared" si="152"/>
        <v/>
      </c>
      <c r="AO123" s="67" t="str">
        <f t="shared" si="152"/>
        <v/>
      </c>
      <c r="AP123" s="67" t="str">
        <f t="shared" si="152"/>
        <v/>
      </c>
      <c r="AQ123" s="67" t="str">
        <f t="shared" si="149"/>
        <v/>
      </c>
      <c r="AR123" s="67" t="str">
        <f t="shared" si="149"/>
        <v/>
      </c>
      <c r="AS123" s="67" t="str">
        <f t="shared" si="149"/>
        <v/>
      </c>
      <c r="AT123" s="67" t="str">
        <f t="shared" si="149"/>
        <v/>
      </c>
      <c r="AU123" s="67" t="str">
        <f t="shared" si="149"/>
        <v/>
      </c>
      <c r="AV123" s="67" t="str">
        <f t="shared" si="149"/>
        <v/>
      </c>
      <c r="AW123" s="67" t="str">
        <f t="shared" si="149"/>
        <v/>
      </c>
      <c r="AX123" s="67" t="str">
        <f t="shared" si="149"/>
        <v/>
      </c>
      <c r="AY123" s="67" t="str">
        <f t="shared" si="149"/>
        <v/>
      </c>
      <c r="AZ123" s="67" t="str">
        <f>+IFERROR(IF(AND(AY123=1,AZ$4&lt;$M123),1,IF(OR(AND($L123&gt;=AZ$4,$L123&lt;#REF!),AND($M123&gt;=AZ$4,$M123&lt;#REF!)),1,"")),"")</f>
        <v/>
      </c>
      <c r="BA123" s="14" t="s">
        <v>31</v>
      </c>
    </row>
    <row r="124" spans="2:53" ht="21.95" customHeight="1" x14ac:dyDescent="0.4">
      <c r="B124" s="24" t="s">
        <v>321</v>
      </c>
      <c r="C124" s="24" t="s">
        <v>322</v>
      </c>
      <c r="D124" s="25"/>
      <c r="E124" s="26"/>
      <c r="F124" s="27"/>
      <c r="G124" s="27"/>
      <c r="H124" s="27"/>
      <c r="I124" s="28"/>
      <c r="J124" s="27"/>
      <c r="K124" s="29"/>
      <c r="L124" s="76"/>
      <c r="M124" s="31"/>
      <c r="N124" s="76"/>
      <c r="O124" s="31"/>
      <c r="P124" s="76"/>
      <c r="Q124" s="31"/>
      <c r="R124" s="32"/>
      <c r="S124" s="33"/>
      <c r="T124" s="28"/>
      <c r="U124" s="33"/>
      <c r="V124" s="34" t="str">
        <f t="shared" si="158"/>
        <v/>
      </c>
      <c r="W124" s="35" t="str">
        <f t="shared" si="158"/>
        <v/>
      </c>
      <c r="X124" s="35" t="str">
        <f t="shared" si="158"/>
        <v/>
      </c>
      <c r="Y124" s="35" t="str">
        <f t="shared" si="158"/>
        <v/>
      </c>
      <c r="Z124" s="35" t="str">
        <f t="shared" si="158"/>
        <v/>
      </c>
      <c r="AA124" s="35" t="str">
        <f t="shared" si="158"/>
        <v/>
      </c>
      <c r="AB124" s="35" t="str">
        <f t="shared" si="158"/>
        <v/>
      </c>
      <c r="AC124" s="35" t="str">
        <f t="shared" si="157"/>
        <v/>
      </c>
      <c r="AD124" s="35" t="str">
        <f t="shared" si="157"/>
        <v/>
      </c>
      <c r="AE124" s="35" t="str">
        <f t="shared" si="157"/>
        <v/>
      </c>
      <c r="AF124" s="35" t="str">
        <f t="shared" si="157"/>
        <v/>
      </c>
      <c r="AG124" s="35" t="str">
        <f t="shared" si="157"/>
        <v/>
      </c>
      <c r="AH124" s="35" t="str">
        <f t="shared" si="157"/>
        <v/>
      </c>
      <c r="AI124" s="35" t="str">
        <f t="shared" si="157"/>
        <v/>
      </c>
      <c r="AJ124" s="35" t="str">
        <f t="shared" si="157"/>
        <v/>
      </c>
      <c r="AK124" s="35" t="str">
        <f t="shared" si="157"/>
        <v/>
      </c>
      <c r="AL124" s="35" t="str">
        <f t="shared" si="152"/>
        <v/>
      </c>
      <c r="AM124" s="35" t="str">
        <f t="shared" si="152"/>
        <v/>
      </c>
      <c r="AN124" s="35" t="str">
        <f t="shared" si="152"/>
        <v/>
      </c>
      <c r="AO124" s="35" t="str">
        <f t="shared" si="152"/>
        <v/>
      </c>
      <c r="AP124" s="35" t="str">
        <f t="shared" si="152"/>
        <v/>
      </c>
      <c r="AQ124" s="35" t="str">
        <f t="shared" si="152"/>
        <v/>
      </c>
      <c r="AR124" s="35" t="str">
        <f t="shared" si="152"/>
        <v/>
      </c>
      <c r="AS124" s="35" t="str">
        <f t="shared" si="152"/>
        <v/>
      </c>
      <c r="AT124" s="35" t="str">
        <f t="shared" si="152"/>
        <v/>
      </c>
      <c r="AU124" s="35" t="str">
        <f t="shared" si="152"/>
        <v/>
      </c>
      <c r="AV124" s="35" t="str">
        <f t="shared" si="152"/>
        <v/>
      </c>
      <c r="AW124" s="35" t="str">
        <f t="shared" si="152"/>
        <v/>
      </c>
      <c r="AX124" s="35" t="str">
        <f t="shared" si="152"/>
        <v/>
      </c>
      <c r="AY124" s="35" t="str">
        <f t="shared" si="152"/>
        <v/>
      </c>
      <c r="AZ124" s="35" t="str">
        <f>+IFERROR(IF(AND(AY124=1,AZ$4&lt;$M124),1,IF(OR(AND($L124&gt;=AZ$4,$L124&lt;#REF!),AND($M124&gt;=AZ$4,$M124&lt;#REF!)),1,"")),"")</f>
        <v/>
      </c>
      <c r="BA124" s="14" t="s">
        <v>31</v>
      </c>
    </row>
    <row r="125" spans="2:53" ht="21.95" customHeight="1" x14ac:dyDescent="0.4">
      <c r="B125" s="89" t="str">
        <f t="shared" si="110"/>
        <v>効果検証</v>
      </c>
      <c r="C125" s="91" t="str">
        <f t="shared" si="117"/>
        <v>効果検証（事前）</v>
      </c>
      <c r="D125" s="36" t="s">
        <v>323</v>
      </c>
      <c r="E125" s="37"/>
      <c r="F125" s="38"/>
      <c r="G125" s="38"/>
      <c r="H125" s="38"/>
      <c r="I125" s="39"/>
      <c r="J125" s="38"/>
      <c r="K125" s="40"/>
      <c r="L125" s="76"/>
      <c r="M125" s="47"/>
      <c r="N125" s="76"/>
      <c r="O125" s="47"/>
      <c r="P125" s="76"/>
      <c r="Q125" s="47"/>
      <c r="R125" s="32"/>
      <c r="S125" s="33"/>
      <c r="T125" s="28"/>
      <c r="U125" s="33"/>
      <c r="V125" s="48" t="str">
        <f t="shared" si="158"/>
        <v/>
      </c>
      <c r="W125" s="49" t="str">
        <f t="shared" si="158"/>
        <v/>
      </c>
      <c r="X125" s="49" t="str">
        <f t="shared" si="158"/>
        <v/>
      </c>
      <c r="Y125" s="49" t="str">
        <f t="shared" si="158"/>
        <v/>
      </c>
      <c r="Z125" s="49" t="str">
        <f t="shared" si="158"/>
        <v/>
      </c>
      <c r="AA125" s="49" t="str">
        <f t="shared" si="158"/>
        <v/>
      </c>
      <c r="AB125" s="49" t="str">
        <f t="shared" si="158"/>
        <v/>
      </c>
      <c r="AC125" s="49" t="str">
        <f t="shared" si="157"/>
        <v/>
      </c>
      <c r="AD125" s="49" t="str">
        <f t="shared" si="157"/>
        <v/>
      </c>
      <c r="AE125" s="49" t="str">
        <f t="shared" si="157"/>
        <v/>
      </c>
      <c r="AF125" s="49" t="str">
        <f t="shared" si="157"/>
        <v/>
      </c>
      <c r="AG125" s="49" t="str">
        <f t="shared" si="157"/>
        <v/>
      </c>
      <c r="AH125" s="49" t="str">
        <f t="shared" si="157"/>
        <v/>
      </c>
      <c r="AI125" s="49" t="str">
        <f t="shared" si="157"/>
        <v/>
      </c>
      <c r="AJ125" s="49" t="str">
        <f t="shared" si="157"/>
        <v/>
      </c>
      <c r="AK125" s="49" t="str">
        <f t="shared" si="157"/>
        <v/>
      </c>
      <c r="AL125" s="49" t="str">
        <f t="shared" si="157"/>
        <v/>
      </c>
      <c r="AM125" s="49" t="str">
        <f t="shared" si="157"/>
        <v/>
      </c>
      <c r="AN125" s="49" t="str">
        <f t="shared" si="157"/>
        <v/>
      </c>
      <c r="AO125" s="49" t="str">
        <f t="shared" si="157"/>
        <v/>
      </c>
      <c r="AP125" s="49" t="str">
        <f t="shared" si="157"/>
        <v/>
      </c>
      <c r="AQ125" s="49" t="str">
        <f t="shared" si="157"/>
        <v/>
      </c>
      <c r="AR125" s="49" t="str">
        <f t="shared" si="157"/>
        <v/>
      </c>
      <c r="AS125" s="49" t="str">
        <f t="shared" ref="AS125:AY144" si="163">+IFERROR(IF(AND(AR125=1,AS$4&lt;$M125),1,IF(OR(AND($L125&gt;=AS$4,$L125&lt;AT$4),AND($M125&gt;=AS$4,$M125&lt;AT$4)),1,"")),"")</f>
        <v/>
      </c>
      <c r="AT125" s="49" t="str">
        <f t="shared" si="163"/>
        <v/>
      </c>
      <c r="AU125" s="49" t="str">
        <f t="shared" si="163"/>
        <v/>
      </c>
      <c r="AV125" s="49" t="str">
        <f t="shared" si="163"/>
        <v/>
      </c>
      <c r="AW125" s="49" t="str">
        <f t="shared" si="163"/>
        <v/>
      </c>
      <c r="AX125" s="49" t="str">
        <f t="shared" si="163"/>
        <v/>
      </c>
      <c r="AY125" s="49" t="str">
        <f t="shared" si="163"/>
        <v/>
      </c>
      <c r="AZ125" s="35" t="str">
        <f>+IFERROR(IF(AND(AY125=1,AZ$4&lt;$M125),1,IF(OR(AND($L125&gt;=AZ$4,$L125&lt;#REF!),AND($M125&gt;=AZ$4,$M125&lt;#REF!)),1,"")),"")</f>
        <v/>
      </c>
      <c r="BA125" s="14" t="s">
        <v>31</v>
      </c>
    </row>
    <row r="126" spans="2:53" ht="60" customHeight="1" x14ac:dyDescent="0.4">
      <c r="B126" s="89" t="str">
        <f t="shared" si="110"/>
        <v>効果検証</v>
      </c>
      <c r="C126" s="89" t="str">
        <f t="shared" si="117"/>
        <v>効果検証（事前）</v>
      </c>
      <c r="D126" s="89" t="str">
        <f t="shared" si="117"/>
        <v>KPI設定</v>
      </c>
      <c r="E126" s="43" t="s">
        <v>324</v>
      </c>
      <c r="F126" s="44" t="s">
        <v>325</v>
      </c>
      <c r="G126" s="44" t="s">
        <v>326</v>
      </c>
      <c r="H126" s="44" t="s">
        <v>327</v>
      </c>
      <c r="I126" s="45" t="s">
        <v>62</v>
      </c>
      <c r="J126" s="44"/>
      <c r="K126" s="46" t="s">
        <v>92</v>
      </c>
      <c r="L126" s="76"/>
      <c r="M126" s="47"/>
      <c r="N126" s="76"/>
      <c r="O126" s="47"/>
      <c r="P126" s="83" t="str">
        <f t="shared" ref="P126:P127" si="164">IF(N126="","",N126-L126)</f>
        <v/>
      </c>
      <c r="Q126" s="46" t="str">
        <f t="shared" ref="Q126:Q127" si="165">IF(O126="","",O126-M126)</f>
        <v/>
      </c>
      <c r="R126" s="45"/>
      <c r="S126" s="46"/>
      <c r="T126" s="45"/>
      <c r="U126" s="46"/>
      <c r="V126" s="48" t="str">
        <f t="shared" si="158"/>
        <v/>
      </c>
      <c r="W126" s="49" t="str">
        <f t="shared" si="158"/>
        <v/>
      </c>
      <c r="X126" s="49" t="str">
        <f t="shared" si="158"/>
        <v/>
      </c>
      <c r="Y126" s="49" t="str">
        <f t="shared" si="158"/>
        <v/>
      </c>
      <c r="Z126" s="49" t="str">
        <f t="shared" si="158"/>
        <v/>
      </c>
      <c r="AA126" s="49" t="str">
        <f t="shared" si="158"/>
        <v/>
      </c>
      <c r="AB126" s="49" t="str">
        <f t="shared" si="158"/>
        <v/>
      </c>
      <c r="AC126" s="49" t="str">
        <f t="shared" si="157"/>
        <v/>
      </c>
      <c r="AD126" s="49" t="str">
        <f t="shared" si="157"/>
        <v/>
      </c>
      <c r="AE126" s="49" t="str">
        <f t="shared" si="157"/>
        <v/>
      </c>
      <c r="AF126" s="49" t="str">
        <f t="shared" si="157"/>
        <v/>
      </c>
      <c r="AG126" s="49" t="str">
        <f t="shared" si="157"/>
        <v/>
      </c>
      <c r="AH126" s="49" t="str">
        <f t="shared" si="157"/>
        <v/>
      </c>
      <c r="AI126" s="49" t="str">
        <f t="shared" si="157"/>
        <v/>
      </c>
      <c r="AJ126" s="49" t="str">
        <f t="shared" si="157"/>
        <v/>
      </c>
      <c r="AK126" s="49" t="str">
        <f t="shared" si="157"/>
        <v/>
      </c>
      <c r="AL126" s="49" t="str">
        <f t="shared" si="157"/>
        <v/>
      </c>
      <c r="AM126" s="49" t="str">
        <f t="shared" si="157"/>
        <v/>
      </c>
      <c r="AN126" s="49" t="str">
        <f t="shared" si="157"/>
        <v/>
      </c>
      <c r="AO126" s="49" t="str">
        <f t="shared" si="157"/>
        <v/>
      </c>
      <c r="AP126" s="49" t="str">
        <f t="shared" si="157"/>
        <v/>
      </c>
      <c r="AQ126" s="49" t="str">
        <f t="shared" si="157"/>
        <v/>
      </c>
      <c r="AR126" s="49" t="str">
        <f t="shared" si="157"/>
        <v/>
      </c>
      <c r="AS126" s="49" t="str">
        <f t="shared" si="163"/>
        <v/>
      </c>
      <c r="AT126" s="49" t="str">
        <f t="shared" si="163"/>
        <v/>
      </c>
      <c r="AU126" s="49" t="str">
        <f t="shared" si="163"/>
        <v/>
      </c>
      <c r="AV126" s="49" t="str">
        <f t="shared" si="163"/>
        <v/>
      </c>
      <c r="AW126" s="49" t="str">
        <f t="shared" si="163"/>
        <v/>
      </c>
      <c r="AX126" s="49" t="str">
        <f t="shared" si="163"/>
        <v/>
      </c>
      <c r="AY126" s="49" t="str">
        <f t="shared" si="163"/>
        <v/>
      </c>
      <c r="AZ126" s="49" t="str">
        <f>+IFERROR(IF(AND(AY126=1,AZ$4&lt;$M126),1,IF(OR(AND($L126&gt;=AZ$4,$L126&lt;#REF!),AND($M126&gt;=AZ$4,$M126&lt;#REF!)),1,"")),"")</f>
        <v/>
      </c>
      <c r="BA126" s="14" t="s">
        <v>31</v>
      </c>
    </row>
    <row r="127" spans="2:53" ht="60" customHeight="1" x14ac:dyDescent="0.4">
      <c r="B127" s="89" t="str">
        <f t="shared" ref="B127:D144" si="166">B126</f>
        <v>効果検証</v>
      </c>
      <c r="C127" s="89" t="str">
        <f t="shared" si="117"/>
        <v>効果検証（事前）</v>
      </c>
      <c r="D127" s="89" t="str">
        <f t="shared" si="117"/>
        <v>KPI設定</v>
      </c>
      <c r="E127" s="57"/>
      <c r="F127" s="58"/>
      <c r="G127" s="58"/>
      <c r="H127" s="58"/>
      <c r="I127" s="59" t="s">
        <v>62</v>
      </c>
      <c r="J127" s="58"/>
      <c r="K127" s="60" t="s">
        <v>92</v>
      </c>
      <c r="L127" s="77"/>
      <c r="M127" s="65"/>
      <c r="N127" s="77"/>
      <c r="O127" s="65"/>
      <c r="P127" s="84" t="str">
        <f t="shared" si="164"/>
        <v/>
      </c>
      <c r="Q127" s="60" t="str">
        <f t="shared" si="165"/>
        <v/>
      </c>
      <c r="R127" s="59"/>
      <c r="S127" s="60"/>
      <c r="T127" s="59"/>
      <c r="U127" s="60"/>
      <c r="V127" s="66" t="str">
        <f t="shared" si="158"/>
        <v/>
      </c>
      <c r="W127" s="67" t="str">
        <f t="shared" si="158"/>
        <v/>
      </c>
      <c r="X127" s="67" t="str">
        <f t="shared" si="158"/>
        <v/>
      </c>
      <c r="Y127" s="67" t="str">
        <f t="shared" si="158"/>
        <v/>
      </c>
      <c r="Z127" s="67" t="str">
        <f t="shared" si="158"/>
        <v/>
      </c>
      <c r="AA127" s="67" t="str">
        <f t="shared" si="158"/>
        <v/>
      </c>
      <c r="AB127" s="67" t="str">
        <f t="shared" si="158"/>
        <v/>
      </c>
      <c r="AC127" s="67" t="str">
        <f t="shared" si="157"/>
        <v/>
      </c>
      <c r="AD127" s="67" t="str">
        <f t="shared" si="157"/>
        <v/>
      </c>
      <c r="AE127" s="67" t="str">
        <f t="shared" si="157"/>
        <v/>
      </c>
      <c r="AF127" s="67" t="str">
        <f t="shared" si="157"/>
        <v/>
      </c>
      <c r="AG127" s="67" t="str">
        <f t="shared" si="157"/>
        <v/>
      </c>
      <c r="AH127" s="67" t="str">
        <f t="shared" si="157"/>
        <v/>
      </c>
      <c r="AI127" s="67" t="str">
        <f t="shared" si="157"/>
        <v/>
      </c>
      <c r="AJ127" s="67" t="str">
        <f t="shared" si="157"/>
        <v/>
      </c>
      <c r="AK127" s="67" t="str">
        <f t="shared" si="157"/>
        <v/>
      </c>
      <c r="AL127" s="67" t="str">
        <f t="shared" si="157"/>
        <v/>
      </c>
      <c r="AM127" s="67" t="str">
        <f t="shared" si="157"/>
        <v/>
      </c>
      <c r="AN127" s="67" t="str">
        <f t="shared" si="157"/>
        <v/>
      </c>
      <c r="AO127" s="67" t="str">
        <f t="shared" si="157"/>
        <v/>
      </c>
      <c r="AP127" s="67" t="str">
        <f t="shared" si="157"/>
        <v/>
      </c>
      <c r="AQ127" s="67" t="str">
        <f t="shared" si="157"/>
        <v/>
      </c>
      <c r="AR127" s="67" t="str">
        <f t="shared" si="157"/>
        <v/>
      </c>
      <c r="AS127" s="67" t="str">
        <f t="shared" si="163"/>
        <v/>
      </c>
      <c r="AT127" s="67" t="str">
        <f t="shared" si="163"/>
        <v/>
      </c>
      <c r="AU127" s="67" t="str">
        <f t="shared" si="163"/>
        <v/>
      </c>
      <c r="AV127" s="67" t="str">
        <f t="shared" si="163"/>
        <v/>
      </c>
      <c r="AW127" s="67" t="str">
        <f t="shared" si="163"/>
        <v/>
      </c>
      <c r="AX127" s="67" t="str">
        <f t="shared" si="163"/>
        <v/>
      </c>
      <c r="AY127" s="67" t="str">
        <f t="shared" si="163"/>
        <v/>
      </c>
      <c r="AZ127" s="67" t="str">
        <f>+IFERROR(IF(AND(AY127=1,AZ$4&lt;$M127),1,IF(OR(AND($L127&gt;=AZ$4,$L127&lt;#REF!),AND($M127&gt;=AZ$4,$M127&lt;#REF!)),1,"")),"")</f>
        <v/>
      </c>
      <c r="BA127" s="14" t="s">
        <v>31</v>
      </c>
    </row>
    <row r="128" spans="2:53" ht="21.95" customHeight="1" x14ac:dyDescent="0.4">
      <c r="B128" s="89" t="str">
        <f t="shared" si="166"/>
        <v>効果検証</v>
      </c>
      <c r="C128" s="91" t="str">
        <f t="shared" si="117"/>
        <v>効果検証（事前）</v>
      </c>
      <c r="D128" s="36" t="s">
        <v>328</v>
      </c>
      <c r="E128" s="37"/>
      <c r="F128" s="38"/>
      <c r="G128" s="38"/>
      <c r="H128" s="38"/>
      <c r="I128" s="39"/>
      <c r="J128" s="38"/>
      <c r="K128" s="40"/>
      <c r="L128" s="76"/>
      <c r="M128" s="47"/>
      <c r="N128" s="76"/>
      <c r="O128" s="47"/>
      <c r="P128" s="76"/>
      <c r="Q128" s="47"/>
      <c r="R128" s="32"/>
      <c r="S128" s="33"/>
      <c r="T128" s="28"/>
      <c r="U128" s="33"/>
      <c r="V128" s="48" t="str">
        <f t="shared" si="158"/>
        <v/>
      </c>
      <c r="W128" s="49" t="str">
        <f t="shared" si="158"/>
        <v/>
      </c>
      <c r="X128" s="49" t="str">
        <f t="shared" si="158"/>
        <v/>
      </c>
      <c r="Y128" s="49" t="str">
        <f t="shared" si="158"/>
        <v/>
      </c>
      <c r="Z128" s="49" t="str">
        <f t="shared" si="158"/>
        <v/>
      </c>
      <c r="AA128" s="49" t="str">
        <f t="shared" si="158"/>
        <v/>
      </c>
      <c r="AB128" s="49" t="str">
        <f t="shared" si="158"/>
        <v/>
      </c>
      <c r="AC128" s="49" t="str">
        <f t="shared" si="157"/>
        <v/>
      </c>
      <c r="AD128" s="49" t="str">
        <f t="shared" si="157"/>
        <v/>
      </c>
      <c r="AE128" s="49" t="str">
        <f t="shared" si="157"/>
        <v/>
      </c>
      <c r="AF128" s="49" t="str">
        <f t="shared" si="157"/>
        <v/>
      </c>
      <c r="AG128" s="49" t="str">
        <f t="shared" si="157"/>
        <v/>
      </c>
      <c r="AH128" s="49" t="str">
        <f t="shared" si="157"/>
        <v/>
      </c>
      <c r="AI128" s="49" t="str">
        <f t="shared" si="157"/>
        <v/>
      </c>
      <c r="AJ128" s="49" t="str">
        <f t="shared" si="157"/>
        <v/>
      </c>
      <c r="AK128" s="49" t="str">
        <f t="shared" si="157"/>
        <v/>
      </c>
      <c r="AL128" s="49" t="str">
        <f t="shared" si="157"/>
        <v/>
      </c>
      <c r="AM128" s="49" t="str">
        <f t="shared" si="157"/>
        <v/>
      </c>
      <c r="AN128" s="49" t="str">
        <f t="shared" si="157"/>
        <v/>
      </c>
      <c r="AO128" s="49" t="str">
        <f t="shared" si="157"/>
        <v/>
      </c>
      <c r="AP128" s="49" t="str">
        <f t="shared" si="157"/>
        <v/>
      </c>
      <c r="AQ128" s="49" t="str">
        <f t="shared" si="157"/>
        <v/>
      </c>
      <c r="AR128" s="49" t="str">
        <f t="shared" si="157"/>
        <v/>
      </c>
      <c r="AS128" s="49" t="str">
        <f t="shared" si="163"/>
        <v/>
      </c>
      <c r="AT128" s="49" t="str">
        <f t="shared" si="163"/>
        <v/>
      </c>
      <c r="AU128" s="49" t="str">
        <f t="shared" si="163"/>
        <v/>
      </c>
      <c r="AV128" s="49" t="str">
        <f t="shared" si="163"/>
        <v/>
      </c>
      <c r="AW128" s="49" t="str">
        <f t="shared" si="163"/>
        <v/>
      </c>
      <c r="AX128" s="49" t="str">
        <f t="shared" si="163"/>
        <v/>
      </c>
      <c r="AY128" s="49" t="str">
        <f t="shared" si="163"/>
        <v/>
      </c>
      <c r="AZ128" s="49" t="str">
        <f>+IFERROR(IF(AND(AY128=1,AZ$4&lt;$M128),1,IF(OR(AND($L128&gt;=AZ$4,$L128&lt;#REF!),AND($M128&gt;=AZ$4,$M128&lt;#REF!)),1,"")),"")</f>
        <v/>
      </c>
      <c r="BA128" s="14" t="s">
        <v>31</v>
      </c>
    </row>
    <row r="129" spans="2:53" ht="60" customHeight="1" x14ac:dyDescent="0.4">
      <c r="B129" s="89" t="str">
        <f t="shared" si="166"/>
        <v>効果検証</v>
      </c>
      <c r="C129" s="89" t="str">
        <f t="shared" si="117"/>
        <v>効果検証（事前）</v>
      </c>
      <c r="D129" s="89" t="str">
        <f t="shared" si="117"/>
        <v>現状調査</v>
      </c>
      <c r="E129" s="43" t="s">
        <v>329</v>
      </c>
      <c r="F129" s="44" t="s">
        <v>330</v>
      </c>
      <c r="G129" s="44" t="s">
        <v>331</v>
      </c>
      <c r="H129" s="44" t="s">
        <v>327</v>
      </c>
      <c r="I129" s="45" t="s">
        <v>62</v>
      </c>
      <c r="J129" s="44"/>
      <c r="K129" s="46" t="s">
        <v>92</v>
      </c>
      <c r="L129" s="76"/>
      <c r="M129" s="47"/>
      <c r="N129" s="76"/>
      <c r="O129" s="47"/>
      <c r="P129" s="83" t="str">
        <f t="shared" ref="P129:P130" si="167">IF(N129="","",N129-L129)</f>
        <v/>
      </c>
      <c r="Q129" s="46" t="str">
        <f t="shared" ref="Q129:Q130" si="168">IF(O129="","",O129-M129)</f>
        <v/>
      </c>
      <c r="R129" s="45"/>
      <c r="S129" s="46"/>
      <c r="T129" s="45"/>
      <c r="U129" s="46"/>
      <c r="V129" s="48" t="str">
        <f t="shared" si="158"/>
        <v/>
      </c>
      <c r="W129" s="49" t="str">
        <f t="shared" si="158"/>
        <v/>
      </c>
      <c r="X129" s="49" t="str">
        <f t="shared" si="158"/>
        <v/>
      </c>
      <c r="Y129" s="49" t="str">
        <f t="shared" si="158"/>
        <v/>
      </c>
      <c r="Z129" s="49" t="str">
        <f t="shared" si="158"/>
        <v/>
      </c>
      <c r="AA129" s="49" t="str">
        <f t="shared" si="158"/>
        <v/>
      </c>
      <c r="AB129" s="49" t="str">
        <f t="shared" si="158"/>
        <v/>
      </c>
      <c r="AC129" s="49" t="str">
        <f t="shared" si="157"/>
        <v/>
      </c>
      <c r="AD129" s="49" t="str">
        <f t="shared" si="157"/>
        <v/>
      </c>
      <c r="AE129" s="49" t="str">
        <f t="shared" si="157"/>
        <v/>
      </c>
      <c r="AF129" s="49" t="str">
        <f t="shared" si="157"/>
        <v/>
      </c>
      <c r="AG129" s="49" t="str">
        <f t="shared" si="157"/>
        <v/>
      </c>
      <c r="AH129" s="49" t="str">
        <f t="shared" si="157"/>
        <v/>
      </c>
      <c r="AI129" s="49" t="str">
        <f t="shared" si="157"/>
        <v/>
      </c>
      <c r="AJ129" s="49" t="str">
        <f t="shared" si="157"/>
        <v/>
      </c>
      <c r="AK129" s="49" t="str">
        <f t="shared" si="157"/>
        <v/>
      </c>
      <c r="AL129" s="49" t="str">
        <f t="shared" si="157"/>
        <v/>
      </c>
      <c r="AM129" s="49" t="str">
        <f t="shared" si="157"/>
        <v/>
      </c>
      <c r="AN129" s="49" t="str">
        <f t="shared" si="157"/>
        <v/>
      </c>
      <c r="AO129" s="49" t="str">
        <f t="shared" si="157"/>
        <v/>
      </c>
      <c r="AP129" s="49" t="str">
        <f t="shared" si="157"/>
        <v/>
      </c>
      <c r="AQ129" s="49" t="str">
        <f t="shared" si="157"/>
        <v/>
      </c>
      <c r="AR129" s="49" t="str">
        <f t="shared" si="157"/>
        <v/>
      </c>
      <c r="AS129" s="49" t="str">
        <f t="shared" si="163"/>
        <v/>
      </c>
      <c r="AT129" s="49" t="str">
        <f t="shared" si="163"/>
        <v/>
      </c>
      <c r="AU129" s="49" t="str">
        <f t="shared" si="163"/>
        <v/>
      </c>
      <c r="AV129" s="49" t="str">
        <f t="shared" si="163"/>
        <v/>
      </c>
      <c r="AW129" s="49" t="str">
        <f t="shared" si="163"/>
        <v/>
      </c>
      <c r="AX129" s="49" t="str">
        <f t="shared" si="163"/>
        <v/>
      </c>
      <c r="AY129" s="49" t="str">
        <f t="shared" si="163"/>
        <v/>
      </c>
      <c r="AZ129" s="49" t="str">
        <f>+IFERROR(IF(AND(AY129=1,AZ$4&lt;$M129),1,IF(OR(AND($L129&gt;=AZ$4,$L129&lt;#REF!),AND($M129&gt;=AZ$4,$M129&lt;#REF!)),1,"")),"")</f>
        <v/>
      </c>
      <c r="BA129" s="14" t="s">
        <v>31</v>
      </c>
    </row>
    <row r="130" spans="2:53" ht="60" customHeight="1" x14ac:dyDescent="0.4">
      <c r="B130" s="89" t="str">
        <f t="shared" si="166"/>
        <v>効果検証</v>
      </c>
      <c r="C130" s="90" t="str">
        <f t="shared" si="117"/>
        <v>効果検証（事前）</v>
      </c>
      <c r="D130" s="90" t="str">
        <f t="shared" si="117"/>
        <v>現状調査</v>
      </c>
      <c r="E130" s="57"/>
      <c r="F130" s="58"/>
      <c r="G130" s="58"/>
      <c r="H130" s="58"/>
      <c r="I130" s="59" t="s">
        <v>62</v>
      </c>
      <c r="J130" s="58"/>
      <c r="K130" s="60" t="s">
        <v>92</v>
      </c>
      <c r="L130" s="77"/>
      <c r="M130" s="65"/>
      <c r="N130" s="77"/>
      <c r="O130" s="65"/>
      <c r="P130" s="84" t="str">
        <f t="shared" si="167"/>
        <v/>
      </c>
      <c r="Q130" s="60" t="str">
        <f t="shared" si="168"/>
        <v/>
      </c>
      <c r="R130" s="59"/>
      <c r="S130" s="60"/>
      <c r="T130" s="59"/>
      <c r="U130" s="60"/>
      <c r="V130" s="66" t="str">
        <f t="shared" si="158"/>
        <v/>
      </c>
      <c r="W130" s="67" t="str">
        <f t="shared" si="158"/>
        <v/>
      </c>
      <c r="X130" s="67" t="str">
        <f t="shared" si="158"/>
        <v/>
      </c>
      <c r="Y130" s="67" t="str">
        <f t="shared" si="158"/>
        <v/>
      </c>
      <c r="Z130" s="67" t="str">
        <f t="shared" si="158"/>
        <v/>
      </c>
      <c r="AA130" s="67" t="str">
        <f t="shared" si="158"/>
        <v/>
      </c>
      <c r="AB130" s="67" t="str">
        <f t="shared" si="158"/>
        <v/>
      </c>
      <c r="AC130" s="67" t="str">
        <f t="shared" si="157"/>
        <v/>
      </c>
      <c r="AD130" s="67" t="str">
        <f t="shared" si="157"/>
        <v/>
      </c>
      <c r="AE130" s="67" t="str">
        <f t="shared" si="157"/>
        <v/>
      </c>
      <c r="AF130" s="67" t="str">
        <f t="shared" si="157"/>
        <v/>
      </c>
      <c r="AG130" s="67" t="str">
        <f t="shared" si="157"/>
        <v/>
      </c>
      <c r="AH130" s="67" t="str">
        <f t="shared" si="157"/>
        <v/>
      </c>
      <c r="AI130" s="67" t="str">
        <f t="shared" si="157"/>
        <v/>
      </c>
      <c r="AJ130" s="67" t="str">
        <f t="shared" si="157"/>
        <v/>
      </c>
      <c r="AK130" s="67" t="str">
        <f t="shared" si="157"/>
        <v/>
      </c>
      <c r="AL130" s="67" t="str">
        <f t="shared" si="157"/>
        <v/>
      </c>
      <c r="AM130" s="67" t="str">
        <f t="shared" si="157"/>
        <v/>
      </c>
      <c r="AN130" s="67" t="str">
        <f t="shared" si="157"/>
        <v/>
      </c>
      <c r="AO130" s="67" t="str">
        <f t="shared" si="157"/>
        <v/>
      </c>
      <c r="AP130" s="67" t="str">
        <f t="shared" si="157"/>
        <v/>
      </c>
      <c r="AQ130" s="67" t="str">
        <f t="shared" si="157"/>
        <v/>
      </c>
      <c r="AR130" s="67" t="str">
        <f t="shared" si="157"/>
        <v/>
      </c>
      <c r="AS130" s="67" t="str">
        <f t="shared" si="163"/>
        <v/>
      </c>
      <c r="AT130" s="67" t="str">
        <f t="shared" si="163"/>
        <v/>
      </c>
      <c r="AU130" s="67" t="str">
        <f t="shared" si="163"/>
        <v/>
      </c>
      <c r="AV130" s="67" t="str">
        <f t="shared" si="163"/>
        <v/>
      </c>
      <c r="AW130" s="67" t="str">
        <f t="shared" si="163"/>
        <v/>
      </c>
      <c r="AX130" s="67" t="str">
        <f t="shared" si="163"/>
        <v/>
      </c>
      <c r="AY130" s="67" t="str">
        <f t="shared" si="163"/>
        <v/>
      </c>
      <c r="AZ130" s="67" t="str">
        <f>+IFERROR(IF(AND(AY130=1,AZ$4&lt;$M130),1,IF(OR(AND($L130&gt;=AZ$4,$L130&lt;#REF!),AND($M130&gt;=AZ$4,$M130&lt;#REF!)),1,"")),"")</f>
        <v/>
      </c>
      <c r="BA130" s="14" t="s">
        <v>31</v>
      </c>
    </row>
    <row r="131" spans="2:53" ht="21.95" customHeight="1" x14ac:dyDescent="0.4">
      <c r="B131" s="89" t="str">
        <f t="shared" si="166"/>
        <v>効果検証</v>
      </c>
      <c r="C131" s="24" t="s">
        <v>332</v>
      </c>
      <c r="D131" s="25"/>
      <c r="E131" s="26"/>
      <c r="F131" s="27"/>
      <c r="G131" s="27"/>
      <c r="H131" s="27"/>
      <c r="I131" s="28"/>
      <c r="J131" s="27"/>
      <c r="K131" s="29"/>
      <c r="L131" s="76"/>
      <c r="M131" s="31"/>
      <c r="N131" s="76"/>
      <c r="O131" s="31"/>
      <c r="P131" s="76"/>
      <c r="Q131" s="31"/>
      <c r="R131" s="32"/>
      <c r="S131" s="33"/>
      <c r="T131" s="28"/>
      <c r="U131" s="33"/>
      <c r="V131" s="34" t="str">
        <f t="shared" si="158"/>
        <v/>
      </c>
      <c r="W131" s="35" t="str">
        <f t="shared" si="158"/>
        <v/>
      </c>
      <c r="X131" s="35" t="str">
        <f t="shared" si="158"/>
        <v/>
      </c>
      <c r="Y131" s="35" t="str">
        <f t="shared" si="158"/>
        <v/>
      </c>
      <c r="Z131" s="35" t="str">
        <f t="shared" si="158"/>
        <v/>
      </c>
      <c r="AA131" s="35" t="str">
        <f t="shared" si="158"/>
        <v/>
      </c>
      <c r="AB131" s="35" t="str">
        <f t="shared" si="158"/>
        <v/>
      </c>
      <c r="AC131" s="35" t="str">
        <f t="shared" si="157"/>
        <v/>
      </c>
      <c r="AD131" s="35" t="str">
        <f t="shared" si="157"/>
        <v/>
      </c>
      <c r="AE131" s="35" t="str">
        <f t="shared" si="157"/>
        <v/>
      </c>
      <c r="AF131" s="35" t="str">
        <f t="shared" si="157"/>
        <v/>
      </c>
      <c r="AG131" s="35" t="str">
        <f t="shared" si="157"/>
        <v/>
      </c>
      <c r="AH131" s="35" t="str">
        <f t="shared" si="157"/>
        <v/>
      </c>
      <c r="AI131" s="35" t="str">
        <f t="shared" si="157"/>
        <v/>
      </c>
      <c r="AJ131" s="35" t="str">
        <f t="shared" si="157"/>
        <v/>
      </c>
      <c r="AK131" s="35" t="str">
        <f t="shared" si="157"/>
        <v/>
      </c>
      <c r="AL131" s="35" t="str">
        <f t="shared" si="157"/>
        <v/>
      </c>
      <c r="AM131" s="35" t="str">
        <f t="shared" si="157"/>
        <v/>
      </c>
      <c r="AN131" s="35" t="str">
        <f t="shared" si="157"/>
        <v/>
      </c>
      <c r="AO131" s="35" t="str">
        <f t="shared" si="157"/>
        <v/>
      </c>
      <c r="AP131" s="35" t="str">
        <f t="shared" si="157"/>
        <v/>
      </c>
      <c r="AQ131" s="35" t="str">
        <f t="shared" si="157"/>
        <v/>
      </c>
      <c r="AR131" s="35" t="str">
        <f t="shared" si="157"/>
        <v/>
      </c>
      <c r="AS131" s="35" t="str">
        <f t="shared" si="163"/>
        <v/>
      </c>
      <c r="AT131" s="35" t="str">
        <f t="shared" si="163"/>
        <v/>
      </c>
      <c r="AU131" s="35" t="str">
        <f t="shared" si="163"/>
        <v/>
      </c>
      <c r="AV131" s="35" t="str">
        <f t="shared" si="163"/>
        <v/>
      </c>
      <c r="AW131" s="35" t="str">
        <f t="shared" si="163"/>
        <v/>
      </c>
      <c r="AX131" s="35" t="str">
        <f t="shared" si="163"/>
        <v/>
      </c>
      <c r="AY131" s="35" t="str">
        <f t="shared" si="163"/>
        <v/>
      </c>
      <c r="AZ131" s="35" t="str">
        <f>+IFERROR(IF(AND(AY131=1,AZ$4&lt;$M131),1,IF(OR(AND($L131&gt;=AZ$4,$L131&lt;#REF!),AND($M131&gt;=AZ$4,$M131&lt;#REF!)),1,"")),"")</f>
        <v/>
      </c>
      <c r="BA131" s="14" t="s">
        <v>31</v>
      </c>
    </row>
    <row r="132" spans="2:53" ht="21.95" customHeight="1" x14ac:dyDescent="0.4">
      <c r="B132" s="89" t="str">
        <f t="shared" si="166"/>
        <v>効果検証</v>
      </c>
      <c r="C132" s="91" t="str">
        <f t="shared" si="117"/>
        <v>効果検証（事後）</v>
      </c>
      <c r="D132" s="36" t="s">
        <v>333</v>
      </c>
      <c r="E132" s="37"/>
      <c r="F132" s="38"/>
      <c r="G132" s="38"/>
      <c r="H132" s="38"/>
      <c r="I132" s="39"/>
      <c r="J132" s="38"/>
      <c r="K132" s="40"/>
      <c r="L132" s="76"/>
      <c r="M132" s="47"/>
      <c r="N132" s="76"/>
      <c r="O132" s="47"/>
      <c r="P132" s="76"/>
      <c r="Q132" s="47"/>
      <c r="R132" s="32"/>
      <c r="S132" s="33"/>
      <c r="T132" s="28"/>
      <c r="U132" s="33"/>
      <c r="V132" s="48" t="str">
        <f t="shared" si="158"/>
        <v/>
      </c>
      <c r="W132" s="49" t="str">
        <f t="shared" si="158"/>
        <v/>
      </c>
      <c r="X132" s="49" t="str">
        <f t="shared" si="158"/>
        <v/>
      </c>
      <c r="Y132" s="49" t="str">
        <f t="shared" si="158"/>
        <v/>
      </c>
      <c r="Z132" s="49" t="str">
        <f t="shared" si="158"/>
        <v/>
      </c>
      <c r="AA132" s="49" t="str">
        <f t="shared" si="158"/>
        <v/>
      </c>
      <c r="AB132" s="49" t="str">
        <f t="shared" si="158"/>
        <v/>
      </c>
      <c r="AC132" s="49" t="str">
        <f t="shared" si="157"/>
        <v/>
      </c>
      <c r="AD132" s="49" t="str">
        <f t="shared" si="157"/>
        <v/>
      </c>
      <c r="AE132" s="49" t="str">
        <f t="shared" si="157"/>
        <v/>
      </c>
      <c r="AF132" s="49" t="str">
        <f t="shared" si="157"/>
        <v/>
      </c>
      <c r="AG132" s="49" t="str">
        <f t="shared" si="157"/>
        <v/>
      </c>
      <c r="AH132" s="49" t="str">
        <f t="shared" si="157"/>
        <v/>
      </c>
      <c r="AI132" s="49" t="str">
        <f t="shared" si="157"/>
        <v/>
      </c>
      <c r="AJ132" s="49" t="str">
        <f t="shared" si="157"/>
        <v/>
      </c>
      <c r="AK132" s="49" t="str">
        <f t="shared" si="157"/>
        <v/>
      </c>
      <c r="AL132" s="49" t="str">
        <f t="shared" si="157"/>
        <v/>
      </c>
      <c r="AM132" s="49" t="str">
        <f t="shared" si="157"/>
        <v/>
      </c>
      <c r="AN132" s="49" t="str">
        <f t="shared" si="157"/>
        <v/>
      </c>
      <c r="AO132" s="49" t="str">
        <f t="shared" si="157"/>
        <v/>
      </c>
      <c r="AP132" s="49" t="str">
        <f t="shared" si="157"/>
        <v/>
      </c>
      <c r="AQ132" s="49" t="str">
        <f t="shared" si="157"/>
        <v/>
      </c>
      <c r="AR132" s="49" t="str">
        <f t="shared" si="157"/>
        <v/>
      </c>
      <c r="AS132" s="49" t="str">
        <f t="shared" si="163"/>
        <v/>
      </c>
      <c r="AT132" s="49" t="str">
        <f t="shared" si="163"/>
        <v/>
      </c>
      <c r="AU132" s="49" t="str">
        <f t="shared" si="163"/>
        <v/>
      </c>
      <c r="AV132" s="49" t="str">
        <f t="shared" si="163"/>
        <v/>
      </c>
      <c r="AW132" s="49" t="str">
        <f t="shared" si="163"/>
        <v/>
      </c>
      <c r="AX132" s="49" t="str">
        <f t="shared" si="163"/>
        <v/>
      </c>
      <c r="AY132" s="49" t="str">
        <f t="shared" si="163"/>
        <v/>
      </c>
      <c r="AZ132" s="49" t="str">
        <f>+IFERROR(IF(AND(AY132=1,AZ$4&lt;$M132),1,IF(OR(AND($L132&gt;=AZ$4,$L132&lt;#REF!),AND($M132&gt;=AZ$4,$M132&lt;#REF!)),1,"")),"")</f>
        <v/>
      </c>
      <c r="BA132" s="14" t="s">
        <v>31</v>
      </c>
    </row>
    <row r="133" spans="2:53" ht="60" customHeight="1" x14ac:dyDescent="0.4">
      <c r="B133" s="89" t="str">
        <f t="shared" si="166"/>
        <v>効果検証</v>
      </c>
      <c r="C133" s="91" t="str">
        <f t="shared" si="166"/>
        <v>効果検証（事後）</v>
      </c>
      <c r="D133" s="89" t="str">
        <f t="shared" si="166"/>
        <v>効果測定・分析</v>
      </c>
      <c r="E133" s="43" t="s">
        <v>334</v>
      </c>
      <c r="F133" s="44" t="s">
        <v>335</v>
      </c>
      <c r="G133" s="44" t="s">
        <v>336</v>
      </c>
      <c r="H133" s="44" t="s">
        <v>327</v>
      </c>
      <c r="I133" s="45" t="s">
        <v>62</v>
      </c>
      <c r="J133" s="44"/>
      <c r="K133" s="46" t="s">
        <v>92</v>
      </c>
      <c r="L133" s="76"/>
      <c r="M133" s="47"/>
      <c r="N133" s="76"/>
      <c r="O133" s="47"/>
      <c r="P133" s="83" t="str">
        <f t="shared" ref="P133:P134" si="169">IF(N133="","",N133-L133)</f>
        <v/>
      </c>
      <c r="Q133" s="46" t="str">
        <f t="shared" ref="Q133:Q134" si="170">IF(O133="","",O133-M133)</f>
        <v/>
      </c>
      <c r="R133" s="45"/>
      <c r="S133" s="46"/>
      <c r="T133" s="45"/>
      <c r="U133" s="46"/>
      <c r="V133" s="48" t="str">
        <f t="shared" si="158"/>
        <v/>
      </c>
      <c r="W133" s="49" t="str">
        <f t="shared" si="158"/>
        <v/>
      </c>
      <c r="X133" s="49" t="str">
        <f t="shared" si="158"/>
        <v/>
      </c>
      <c r="Y133" s="49" t="str">
        <f t="shared" si="158"/>
        <v/>
      </c>
      <c r="Z133" s="49" t="str">
        <f t="shared" si="158"/>
        <v/>
      </c>
      <c r="AA133" s="49" t="str">
        <f t="shared" si="158"/>
        <v/>
      </c>
      <c r="AB133" s="49" t="str">
        <f t="shared" si="158"/>
        <v/>
      </c>
      <c r="AC133" s="49" t="str">
        <f t="shared" si="157"/>
        <v/>
      </c>
      <c r="AD133" s="49" t="str">
        <f t="shared" si="157"/>
        <v/>
      </c>
      <c r="AE133" s="49" t="str">
        <f t="shared" si="157"/>
        <v/>
      </c>
      <c r="AF133" s="49" t="str">
        <f t="shared" si="157"/>
        <v/>
      </c>
      <c r="AG133" s="49" t="str">
        <f t="shared" si="157"/>
        <v/>
      </c>
      <c r="AH133" s="49" t="str">
        <f t="shared" si="157"/>
        <v/>
      </c>
      <c r="AI133" s="49" t="str">
        <f t="shared" si="157"/>
        <v/>
      </c>
      <c r="AJ133" s="49" t="str">
        <f t="shared" si="157"/>
        <v/>
      </c>
      <c r="AK133" s="49" t="str">
        <f t="shared" si="157"/>
        <v/>
      </c>
      <c r="AL133" s="49" t="str">
        <f t="shared" si="157"/>
        <v/>
      </c>
      <c r="AM133" s="49" t="str">
        <f t="shared" si="157"/>
        <v/>
      </c>
      <c r="AN133" s="49" t="str">
        <f t="shared" si="157"/>
        <v/>
      </c>
      <c r="AO133" s="49" t="str">
        <f t="shared" si="157"/>
        <v/>
      </c>
      <c r="AP133" s="49" t="str">
        <f t="shared" si="157"/>
        <v/>
      </c>
      <c r="AQ133" s="49" t="str">
        <f t="shared" si="157"/>
        <v/>
      </c>
      <c r="AR133" s="49" t="str">
        <f t="shared" si="157"/>
        <v/>
      </c>
      <c r="AS133" s="49" t="str">
        <f t="shared" si="163"/>
        <v/>
      </c>
      <c r="AT133" s="49" t="str">
        <f t="shared" si="163"/>
        <v/>
      </c>
      <c r="AU133" s="49" t="str">
        <f t="shared" si="163"/>
        <v/>
      </c>
      <c r="AV133" s="49" t="str">
        <f t="shared" si="163"/>
        <v/>
      </c>
      <c r="AW133" s="49" t="str">
        <f t="shared" si="163"/>
        <v/>
      </c>
      <c r="AX133" s="49" t="str">
        <f t="shared" si="163"/>
        <v/>
      </c>
      <c r="AY133" s="49" t="str">
        <f t="shared" si="163"/>
        <v/>
      </c>
      <c r="AZ133" s="49" t="str">
        <f>+IFERROR(IF(AND(AY133=1,AZ$4&lt;$M133),1,IF(OR(AND($L133&gt;=AZ$4,$L133&lt;#REF!),AND($M133&gt;=AZ$4,$M133&lt;#REF!)),1,"")),"")</f>
        <v/>
      </c>
      <c r="BA133" s="14" t="s">
        <v>31</v>
      </c>
    </row>
    <row r="134" spans="2:53" ht="60" customHeight="1" x14ac:dyDescent="0.4">
      <c r="B134" s="89" t="str">
        <f t="shared" si="166"/>
        <v>効果検証</v>
      </c>
      <c r="C134" s="91" t="str">
        <f t="shared" si="166"/>
        <v>効果検証（事後）</v>
      </c>
      <c r="D134" s="89" t="str">
        <f t="shared" si="166"/>
        <v>効果測定・分析</v>
      </c>
      <c r="E134" s="57" t="s">
        <v>337</v>
      </c>
      <c r="F134" s="58" t="s">
        <v>338</v>
      </c>
      <c r="G134" s="58" t="s">
        <v>339</v>
      </c>
      <c r="H134" s="58" t="s">
        <v>327</v>
      </c>
      <c r="I134" s="59" t="s">
        <v>62</v>
      </c>
      <c r="J134" s="58"/>
      <c r="K134" s="60" t="s">
        <v>92</v>
      </c>
      <c r="L134" s="77"/>
      <c r="M134" s="65"/>
      <c r="N134" s="77"/>
      <c r="O134" s="65"/>
      <c r="P134" s="84" t="str">
        <f t="shared" si="169"/>
        <v/>
      </c>
      <c r="Q134" s="60" t="str">
        <f t="shared" si="170"/>
        <v/>
      </c>
      <c r="R134" s="59"/>
      <c r="S134" s="60"/>
      <c r="T134" s="59"/>
      <c r="U134" s="60"/>
      <c r="V134" s="66" t="str">
        <f t="shared" ref="V134:AI144" si="171">+IFERROR(IF(AND(U134=1,V$4&lt;$M134),1,IF(OR(AND($L134&gt;=V$4,$L134&lt;W$4),AND($M134&gt;=V$4,$M134&lt;W$4)),1,"")),"")</f>
        <v/>
      </c>
      <c r="W134" s="67" t="str">
        <f t="shared" si="171"/>
        <v/>
      </c>
      <c r="X134" s="67" t="str">
        <f t="shared" si="171"/>
        <v/>
      </c>
      <c r="Y134" s="67" t="str">
        <f t="shared" si="171"/>
        <v/>
      </c>
      <c r="Z134" s="67" t="str">
        <f t="shared" si="171"/>
        <v/>
      </c>
      <c r="AA134" s="67" t="str">
        <f t="shared" si="171"/>
        <v/>
      </c>
      <c r="AB134" s="67" t="str">
        <f t="shared" si="171"/>
        <v/>
      </c>
      <c r="AC134" s="67" t="str">
        <f t="shared" si="157"/>
        <v/>
      </c>
      <c r="AD134" s="67" t="str">
        <f t="shared" si="157"/>
        <v/>
      </c>
      <c r="AE134" s="67" t="str">
        <f t="shared" si="157"/>
        <v/>
      </c>
      <c r="AF134" s="67" t="str">
        <f t="shared" si="157"/>
        <v/>
      </c>
      <c r="AG134" s="67" t="str">
        <f t="shared" si="157"/>
        <v/>
      </c>
      <c r="AH134" s="67" t="str">
        <f t="shared" si="157"/>
        <v/>
      </c>
      <c r="AI134" s="67" t="str">
        <f t="shared" si="157"/>
        <v/>
      </c>
      <c r="AJ134" s="67" t="str">
        <f t="shared" si="157"/>
        <v/>
      </c>
      <c r="AK134" s="67" t="str">
        <f t="shared" si="157"/>
        <v/>
      </c>
      <c r="AL134" s="67" t="str">
        <f t="shared" si="157"/>
        <v/>
      </c>
      <c r="AM134" s="67" t="str">
        <f t="shared" si="157"/>
        <v/>
      </c>
      <c r="AN134" s="67" t="str">
        <f t="shared" si="157"/>
        <v/>
      </c>
      <c r="AO134" s="67" t="str">
        <f t="shared" si="157"/>
        <v/>
      </c>
      <c r="AP134" s="67" t="str">
        <f t="shared" si="157"/>
        <v/>
      </c>
      <c r="AQ134" s="67" t="str">
        <f t="shared" si="157"/>
        <v/>
      </c>
      <c r="AR134" s="67" t="str">
        <f t="shared" si="157"/>
        <v/>
      </c>
      <c r="AS134" s="67" t="str">
        <f t="shared" si="163"/>
        <v/>
      </c>
      <c r="AT134" s="67" t="str">
        <f t="shared" si="163"/>
        <v/>
      </c>
      <c r="AU134" s="67" t="str">
        <f t="shared" si="163"/>
        <v/>
      </c>
      <c r="AV134" s="67" t="str">
        <f t="shared" si="163"/>
        <v/>
      </c>
      <c r="AW134" s="67" t="str">
        <f t="shared" si="163"/>
        <v/>
      </c>
      <c r="AX134" s="67" t="str">
        <f t="shared" si="163"/>
        <v/>
      </c>
      <c r="AY134" s="67" t="str">
        <f t="shared" si="163"/>
        <v/>
      </c>
      <c r="AZ134" s="67" t="str">
        <f>+IFERROR(IF(AND(AY134=1,AZ$4&lt;$M134),1,IF(OR(AND($L134&gt;=AZ$4,$L134&lt;#REF!),AND($M134&gt;=AZ$4,$M134&lt;#REF!)),1,"")),"")</f>
        <v/>
      </c>
      <c r="BA134" s="14" t="s">
        <v>31</v>
      </c>
    </row>
    <row r="135" spans="2:53" ht="21.95" customHeight="1" x14ac:dyDescent="0.4">
      <c r="B135" s="89" t="str">
        <f t="shared" si="166"/>
        <v>効果検証</v>
      </c>
      <c r="C135" s="91" t="str">
        <f t="shared" si="166"/>
        <v>効果検証（事後）</v>
      </c>
      <c r="D135" s="36" t="s">
        <v>340</v>
      </c>
      <c r="E135" s="37"/>
      <c r="F135" s="38"/>
      <c r="G135" s="38"/>
      <c r="H135" s="38"/>
      <c r="I135" s="39"/>
      <c r="J135" s="38"/>
      <c r="K135" s="40"/>
      <c r="L135" s="76"/>
      <c r="M135" s="47"/>
      <c r="N135" s="76"/>
      <c r="O135" s="47"/>
      <c r="P135" s="76"/>
      <c r="Q135" s="47"/>
      <c r="R135" s="32"/>
      <c r="S135" s="33"/>
      <c r="T135" s="28"/>
      <c r="U135" s="33"/>
      <c r="V135" s="48" t="str">
        <f t="shared" si="171"/>
        <v/>
      </c>
      <c r="W135" s="49" t="str">
        <f t="shared" si="171"/>
        <v/>
      </c>
      <c r="X135" s="49" t="str">
        <f t="shared" si="171"/>
        <v/>
      </c>
      <c r="Y135" s="49" t="str">
        <f t="shared" si="171"/>
        <v/>
      </c>
      <c r="Z135" s="49" t="str">
        <f t="shared" si="171"/>
        <v/>
      </c>
      <c r="AA135" s="49" t="str">
        <f t="shared" si="171"/>
        <v/>
      </c>
      <c r="AB135" s="49" t="str">
        <f t="shared" si="171"/>
        <v/>
      </c>
      <c r="AC135" s="49" t="str">
        <f t="shared" si="157"/>
        <v/>
      </c>
      <c r="AD135" s="49" t="str">
        <f t="shared" si="157"/>
        <v/>
      </c>
      <c r="AE135" s="49" t="str">
        <f t="shared" si="157"/>
        <v/>
      </c>
      <c r="AF135" s="49" t="str">
        <f t="shared" si="157"/>
        <v/>
      </c>
      <c r="AG135" s="49" t="str">
        <f t="shared" si="157"/>
        <v/>
      </c>
      <c r="AH135" s="49" t="str">
        <f t="shared" si="157"/>
        <v/>
      </c>
      <c r="AI135" s="49" t="str">
        <f t="shared" si="157"/>
        <v/>
      </c>
      <c r="AJ135" s="49" t="str">
        <f t="shared" si="157"/>
        <v/>
      </c>
      <c r="AK135" s="49" t="str">
        <f t="shared" si="157"/>
        <v/>
      </c>
      <c r="AL135" s="49" t="str">
        <f t="shared" si="157"/>
        <v/>
      </c>
      <c r="AM135" s="49" t="str">
        <f t="shared" si="157"/>
        <v/>
      </c>
      <c r="AN135" s="49" t="str">
        <f t="shared" si="157"/>
        <v/>
      </c>
      <c r="AO135" s="49" t="str">
        <f t="shared" si="157"/>
        <v/>
      </c>
      <c r="AP135" s="49" t="str">
        <f t="shared" si="157"/>
        <v/>
      </c>
      <c r="AQ135" s="49" t="str">
        <f t="shared" si="157"/>
        <v/>
      </c>
      <c r="AR135" s="49" t="str">
        <f t="shared" si="157"/>
        <v/>
      </c>
      <c r="AS135" s="49" t="str">
        <f t="shared" si="163"/>
        <v/>
      </c>
      <c r="AT135" s="49" t="str">
        <f t="shared" si="163"/>
        <v/>
      </c>
      <c r="AU135" s="49" t="str">
        <f t="shared" si="163"/>
        <v/>
      </c>
      <c r="AV135" s="49" t="str">
        <f t="shared" si="163"/>
        <v/>
      </c>
      <c r="AW135" s="49" t="str">
        <f t="shared" si="163"/>
        <v/>
      </c>
      <c r="AX135" s="49" t="str">
        <f t="shared" si="163"/>
        <v/>
      </c>
      <c r="AY135" s="49" t="str">
        <f t="shared" si="163"/>
        <v/>
      </c>
      <c r="AZ135" s="49" t="str">
        <f>+IFERROR(IF(AND(AY135=1,AZ$4&lt;$M135),1,IF(OR(AND($L135&gt;=AZ$4,$L135&lt;#REF!),AND($M135&gt;=AZ$4,$M135&lt;#REF!)),1,"")),"")</f>
        <v/>
      </c>
      <c r="BA135" s="14" t="s">
        <v>31</v>
      </c>
    </row>
    <row r="136" spans="2:53" ht="60" customHeight="1" x14ac:dyDescent="0.4">
      <c r="B136" s="89" t="str">
        <f t="shared" si="166"/>
        <v>効果検証</v>
      </c>
      <c r="C136" s="91" t="str">
        <f t="shared" si="166"/>
        <v>効果検証（事後）</v>
      </c>
      <c r="D136" s="89" t="str">
        <f t="shared" si="166"/>
        <v>利用者アンケート・ヒアリング</v>
      </c>
      <c r="E136" s="43" t="s">
        <v>341</v>
      </c>
      <c r="F136" s="44" t="s">
        <v>342</v>
      </c>
      <c r="G136" s="44" t="s">
        <v>343</v>
      </c>
      <c r="H136" s="44" t="s">
        <v>327</v>
      </c>
      <c r="I136" s="45" t="s">
        <v>62</v>
      </c>
      <c r="J136" s="44"/>
      <c r="K136" s="46" t="s">
        <v>92</v>
      </c>
      <c r="L136" s="76"/>
      <c r="M136" s="47"/>
      <c r="N136" s="76"/>
      <c r="O136" s="47"/>
      <c r="P136" s="83" t="str">
        <f t="shared" ref="P136:P137" si="172">IF(N136="","",N136-L136)</f>
        <v/>
      </c>
      <c r="Q136" s="46" t="str">
        <f t="shared" ref="Q136:Q137" si="173">IF(O136="","",O136-M136)</f>
        <v/>
      </c>
      <c r="R136" s="45"/>
      <c r="S136" s="46"/>
      <c r="T136" s="45"/>
      <c r="U136" s="46"/>
      <c r="V136" s="48" t="str">
        <f t="shared" si="171"/>
        <v/>
      </c>
      <c r="W136" s="49" t="str">
        <f t="shared" si="171"/>
        <v/>
      </c>
      <c r="X136" s="49" t="str">
        <f t="shared" si="171"/>
        <v/>
      </c>
      <c r="Y136" s="49" t="str">
        <f t="shared" si="171"/>
        <v/>
      </c>
      <c r="Z136" s="49" t="str">
        <f t="shared" si="171"/>
        <v/>
      </c>
      <c r="AA136" s="49" t="str">
        <f t="shared" si="171"/>
        <v/>
      </c>
      <c r="AB136" s="49" t="str">
        <f t="shared" si="171"/>
        <v/>
      </c>
      <c r="AC136" s="49" t="str">
        <f t="shared" si="157"/>
        <v/>
      </c>
      <c r="AD136" s="49" t="str">
        <f t="shared" si="157"/>
        <v/>
      </c>
      <c r="AE136" s="49" t="str">
        <f t="shared" si="157"/>
        <v/>
      </c>
      <c r="AF136" s="49" t="str">
        <f t="shared" si="157"/>
        <v/>
      </c>
      <c r="AG136" s="49" t="str">
        <f t="shared" si="157"/>
        <v/>
      </c>
      <c r="AH136" s="49" t="str">
        <f t="shared" si="157"/>
        <v/>
      </c>
      <c r="AI136" s="49" t="str">
        <f t="shared" si="157"/>
        <v/>
      </c>
      <c r="AJ136" s="49" t="str">
        <f t="shared" ref="AJ136:AR144" si="174">+IFERROR(IF(AND(AI136=1,AJ$4&lt;$M136),1,IF(OR(AND($L136&gt;=AJ$4,$L136&lt;AK$4),AND($M136&gt;=AJ$4,$M136&lt;AK$4)),1,"")),"")</f>
        <v/>
      </c>
      <c r="AK136" s="49" t="str">
        <f t="shared" si="174"/>
        <v/>
      </c>
      <c r="AL136" s="49" t="str">
        <f t="shared" si="174"/>
        <v/>
      </c>
      <c r="AM136" s="49" t="str">
        <f t="shared" si="174"/>
        <v/>
      </c>
      <c r="AN136" s="49" t="str">
        <f t="shared" si="174"/>
        <v/>
      </c>
      <c r="AO136" s="49" t="str">
        <f t="shared" si="174"/>
        <v/>
      </c>
      <c r="AP136" s="49" t="str">
        <f t="shared" si="174"/>
        <v/>
      </c>
      <c r="AQ136" s="49" t="str">
        <f t="shared" si="174"/>
        <v/>
      </c>
      <c r="AR136" s="49" t="str">
        <f t="shared" si="174"/>
        <v/>
      </c>
      <c r="AS136" s="49" t="str">
        <f t="shared" si="163"/>
        <v/>
      </c>
      <c r="AT136" s="49" t="str">
        <f t="shared" si="163"/>
        <v/>
      </c>
      <c r="AU136" s="49" t="str">
        <f t="shared" si="163"/>
        <v/>
      </c>
      <c r="AV136" s="49" t="str">
        <f t="shared" si="163"/>
        <v/>
      </c>
      <c r="AW136" s="49" t="str">
        <f t="shared" si="163"/>
        <v/>
      </c>
      <c r="AX136" s="49" t="str">
        <f t="shared" si="163"/>
        <v/>
      </c>
      <c r="AY136" s="49" t="str">
        <f t="shared" si="163"/>
        <v/>
      </c>
      <c r="AZ136" s="49" t="str">
        <f>+IFERROR(IF(AND(AY136=1,AZ$4&lt;$M136),1,IF(OR(AND($L136&gt;=AZ$4,$L136&lt;#REF!),AND($M136&gt;=AZ$4,$M136&lt;#REF!)),1,"")),"")</f>
        <v/>
      </c>
      <c r="BA136" s="14" t="s">
        <v>31</v>
      </c>
    </row>
    <row r="137" spans="2:53" ht="60" customHeight="1" x14ac:dyDescent="0.4">
      <c r="B137" s="89" t="str">
        <f t="shared" si="166"/>
        <v>効果検証</v>
      </c>
      <c r="C137" s="91" t="str">
        <f t="shared" si="166"/>
        <v>効果検証（事後）</v>
      </c>
      <c r="D137" s="90" t="str">
        <f t="shared" si="166"/>
        <v>利用者アンケート・ヒアリング</v>
      </c>
      <c r="E137" s="57" t="s">
        <v>344</v>
      </c>
      <c r="F137" s="58" t="s">
        <v>345</v>
      </c>
      <c r="G137" s="58" t="s">
        <v>346</v>
      </c>
      <c r="H137" s="58" t="s">
        <v>327</v>
      </c>
      <c r="I137" s="59" t="s">
        <v>62</v>
      </c>
      <c r="J137" s="58"/>
      <c r="K137" s="60" t="s">
        <v>92</v>
      </c>
      <c r="L137" s="77"/>
      <c r="M137" s="65"/>
      <c r="N137" s="77"/>
      <c r="O137" s="65"/>
      <c r="P137" s="84" t="str">
        <f t="shared" si="172"/>
        <v/>
      </c>
      <c r="Q137" s="60" t="str">
        <f t="shared" si="173"/>
        <v/>
      </c>
      <c r="R137" s="59"/>
      <c r="S137" s="60"/>
      <c r="T137" s="59"/>
      <c r="U137" s="60"/>
      <c r="V137" s="66" t="str">
        <f t="shared" si="171"/>
        <v/>
      </c>
      <c r="W137" s="67" t="str">
        <f t="shared" si="171"/>
        <v/>
      </c>
      <c r="X137" s="67" t="str">
        <f t="shared" si="171"/>
        <v/>
      </c>
      <c r="Y137" s="67" t="str">
        <f t="shared" si="171"/>
        <v/>
      </c>
      <c r="Z137" s="67" t="str">
        <f t="shared" si="171"/>
        <v/>
      </c>
      <c r="AA137" s="67" t="str">
        <f t="shared" si="171"/>
        <v/>
      </c>
      <c r="AB137" s="67" t="str">
        <f t="shared" si="171"/>
        <v/>
      </c>
      <c r="AC137" s="67" t="str">
        <f t="shared" si="171"/>
        <v/>
      </c>
      <c r="AD137" s="67" t="str">
        <f t="shared" si="171"/>
        <v/>
      </c>
      <c r="AE137" s="67" t="str">
        <f t="shared" si="171"/>
        <v/>
      </c>
      <c r="AF137" s="67" t="str">
        <f t="shared" si="171"/>
        <v/>
      </c>
      <c r="AG137" s="67" t="str">
        <f t="shared" si="171"/>
        <v/>
      </c>
      <c r="AH137" s="67" t="str">
        <f t="shared" si="171"/>
        <v/>
      </c>
      <c r="AI137" s="67" t="str">
        <f t="shared" si="171"/>
        <v/>
      </c>
      <c r="AJ137" s="67" t="str">
        <f t="shared" si="174"/>
        <v/>
      </c>
      <c r="AK137" s="67" t="str">
        <f t="shared" si="174"/>
        <v/>
      </c>
      <c r="AL137" s="67" t="str">
        <f t="shared" si="174"/>
        <v/>
      </c>
      <c r="AM137" s="67" t="str">
        <f t="shared" si="174"/>
        <v/>
      </c>
      <c r="AN137" s="67" t="str">
        <f t="shared" si="174"/>
        <v/>
      </c>
      <c r="AO137" s="67" t="str">
        <f t="shared" si="174"/>
        <v/>
      </c>
      <c r="AP137" s="67" t="str">
        <f t="shared" si="174"/>
        <v/>
      </c>
      <c r="AQ137" s="67" t="str">
        <f t="shared" si="174"/>
        <v/>
      </c>
      <c r="AR137" s="67" t="str">
        <f t="shared" si="174"/>
        <v/>
      </c>
      <c r="AS137" s="67" t="str">
        <f t="shared" si="163"/>
        <v/>
      </c>
      <c r="AT137" s="67" t="str">
        <f t="shared" si="163"/>
        <v/>
      </c>
      <c r="AU137" s="67" t="str">
        <f t="shared" si="163"/>
        <v/>
      </c>
      <c r="AV137" s="67" t="str">
        <f>+IFERROR(IF(AND(AU137=1,AV$4&lt;$M137),1,IF(OR(AND($L137&gt;=AV$4,$L137&lt;AW$4),AND($M137&gt;=AV$4,$M137&lt;AW$4)),1,"")),"")</f>
        <v/>
      </c>
      <c r="AW137" s="67" t="str">
        <f t="shared" si="163"/>
        <v/>
      </c>
      <c r="AX137" s="67" t="str">
        <f>+IFERROR(IF(AND(AW137=1,AX$4&lt;$M137),1,IF(OR(AND($L137&gt;=AX$4,$L137&lt;AY$4),AND($M137&gt;=AX$4,$M137&lt;AY$4)),1,"")),"")</f>
        <v/>
      </c>
      <c r="AY137" s="67" t="str">
        <f t="shared" si="163"/>
        <v/>
      </c>
      <c r="AZ137" s="67" t="str">
        <f>+IFERROR(IF(AND(AY137=1,AZ$4&lt;$M137),1,IF(OR(AND($L137&gt;=AZ$4,$L137&lt;#REF!),AND($M137&gt;=AZ$4,$M137&lt;#REF!)),1,"")),"")</f>
        <v/>
      </c>
      <c r="BA137" s="14" t="s">
        <v>31</v>
      </c>
    </row>
    <row r="138" spans="2:53" ht="21.95" customHeight="1" x14ac:dyDescent="0.4">
      <c r="B138" s="89" t="str">
        <f t="shared" si="166"/>
        <v>効果検証</v>
      </c>
      <c r="C138" s="24" t="s">
        <v>347</v>
      </c>
      <c r="D138" s="25"/>
      <c r="E138" s="26"/>
      <c r="F138" s="27"/>
      <c r="G138" s="27"/>
      <c r="H138" s="27"/>
      <c r="I138" s="28"/>
      <c r="J138" s="27"/>
      <c r="K138" s="29"/>
      <c r="L138" s="76"/>
      <c r="M138" s="31"/>
      <c r="N138" s="76"/>
      <c r="O138" s="31"/>
      <c r="P138" s="76"/>
      <c r="Q138" s="31"/>
      <c r="R138" s="32"/>
      <c r="S138" s="33"/>
      <c r="T138" s="28"/>
      <c r="U138" s="33"/>
      <c r="V138" s="34" t="str">
        <f t="shared" si="171"/>
        <v/>
      </c>
      <c r="W138" s="35" t="str">
        <f t="shared" si="171"/>
        <v/>
      </c>
      <c r="X138" s="35" t="str">
        <f t="shared" si="171"/>
        <v/>
      </c>
      <c r="Y138" s="35" t="str">
        <f t="shared" si="171"/>
        <v/>
      </c>
      <c r="Z138" s="35" t="str">
        <f t="shared" si="171"/>
        <v/>
      </c>
      <c r="AA138" s="35" t="str">
        <f t="shared" si="171"/>
        <v/>
      </c>
      <c r="AB138" s="35" t="str">
        <f t="shared" si="171"/>
        <v/>
      </c>
      <c r="AC138" s="35" t="str">
        <f t="shared" si="171"/>
        <v/>
      </c>
      <c r="AD138" s="35" t="str">
        <f t="shared" si="171"/>
        <v/>
      </c>
      <c r="AE138" s="35" t="str">
        <f t="shared" si="171"/>
        <v/>
      </c>
      <c r="AF138" s="35" t="str">
        <f t="shared" si="171"/>
        <v/>
      </c>
      <c r="AG138" s="35" t="str">
        <f t="shared" si="171"/>
        <v/>
      </c>
      <c r="AH138" s="35" t="str">
        <f t="shared" si="171"/>
        <v/>
      </c>
      <c r="AI138" s="35" t="str">
        <f t="shared" si="171"/>
        <v/>
      </c>
      <c r="AJ138" s="35" t="str">
        <f t="shared" si="174"/>
        <v/>
      </c>
      <c r="AK138" s="35" t="str">
        <f t="shared" si="174"/>
        <v/>
      </c>
      <c r="AL138" s="35" t="str">
        <f t="shared" si="174"/>
        <v/>
      </c>
      <c r="AM138" s="35" t="str">
        <f t="shared" si="174"/>
        <v/>
      </c>
      <c r="AN138" s="35" t="str">
        <f t="shared" si="174"/>
        <v/>
      </c>
      <c r="AO138" s="35" t="str">
        <f t="shared" si="174"/>
        <v/>
      </c>
      <c r="AP138" s="35" t="str">
        <f t="shared" si="174"/>
        <v/>
      </c>
      <c r="AQ138" s="35" t="str">
        <f t="shared" si="174"/>
        <v/>
      </c>
      <c r="AR138" s="35" t="str">
        <f t="shared" si="174"/>
        <v/>
      </c>
      <c r="AS138" s="35" t="str">
        <f t="shared" si="163"/>
        <v/>
      </c>
      <c r="AT138" s="35" t="str">
        <f t="shared" si="163"/>
        <v/>
      </c>
      <c r="AU138" s="35" t="str">
        <f t="shared" si="163"/>
        <v/>
      </c>
      <c r="AV138" s="35" t="str">
        <f t="shared" si="163"/>
        <v/>
      </c>
      <c r="AW138" s="35" t="str">
        <f t="shared" si="163"/>
        <v/>
      </c>
      <c r="AX138" s="35" t="str">
        <f t="shared" si="163"/>
        <v/>
      </c>
      <c r="AY138" s="35" t="str">
        <f t="shared" si="163"/>
        <v/>
      </c>
      <c r="AZ138" s="35" t="str">
        <f>+IFERROR(IF(AND(AY138=1,AZ$4&lt;$M138),1,IF(OR(AND($L138&gt;=AZ$4,$L138&lt;#REF!),AND($M138&gt;=AZ$4,$M138&lt;#REF!)),1,"")),"")</f>
        <v/>
      </c>
      <c r="BA138" s="14" t="s">
        <v>31</v>
      </c>
    </row>
    <row r="139" spans="2:53" ht="21.95" customHeight="1" x14ac:dyDescent="0.4">
      <c r="B139" s="89" t="str">
        <f t="shared" si="166"/>
        <v>効果検証</v>
      </c>
      <c r="C139" s="91" t="str">
        <f t="shared" si="166"/>
        <v>報告書作成</v>
      </c>
      <c r="D139" s="36" t="s">
        <v>348</v>
      </c>
      <c r="E139" s="37"/>
      <c r="F139" s="38"/>
      <c r="G139" s="38"/>
      <c r="H139" s="38"/>
      <c r="I139" s="39"/>
      <c r="J139" s="38"/>
      <c r="K139" s="40"/>
      <c r="L139" s="76"/>
      <c r="M139" s="47"/>
      <c r="N139" s="76"/>
      <c r="O139" s="47"/>
      <c r="P139" s="76"/>
      <c r="Q139" s="47"/>
      <c r="R139" s="32"/>
      <c r="S139" s="33"/>
      <c r="T139" s="28"/>
      <c r="U139" s="33"/>
      <c r="V139" s="48" t="str">
        <f t="shared" si="171"/>
        <v/>
      </c>
      <c r="W139" s="49" t="str">
        <f t="shared" si="171"/>
        <v/>
      </c>
      <c r="X139" s="49" t="str">
        <f t="shared" si="171"/>
        <v/>
      </c>
      <c r="Y139" s="49" t="str">
        <f t="shared" si="171"/>
        <v/>
      </c>
      <c r="Z139" s="49" t="str">
        <f t="shared" si="171"/>
        <v/>
      </c>
      <c r="AA139" s="49" t="str">
        <f t="shared" si="171"/>
        <v/>
      </c>
      <c r="AB139" s="49" t="str">
        <f t="shared" si="171"/>
        <v/>
      </c>
      <c r="AC139" s="49" t="str">
        <f t="shared" si="171"/>
        <v/>
      </c>
      <c r="AD139" s="49" t="str">
        <f t="shared" si="171"/>
        <v/>
      </c>
      <c r="AE139" s="49" t="str">
        <f t="shared" si="171"/>
        <v/>
      </c>
      <c r="AF139" s="49" t="str">
        <f t="shared" si="171"/>
        <v/>
      </c>
      <c r="AG139" s="49" t="str">
        <f t="shared" si="171"/>
        <v/>
      </c>
      <c r="AH139" s="49" t="str">
        <f t="shared" si="171"/>
        <v/>
      </c>
      <c r="AI139" s="49" t="str">
        <f t="shared" si="171"/>
        <v/>
      </c>
      <c r="AJ139" s="49" t="str">
        <f t="shared" si="174"/>
        <v/>
      </c>
      <c r="AK139" s="49" t="str">
        <f t="shared" si="174"/>
        <v/>
      </c>
      <c r="AL139" s="49" t="str">
        <f t="shared" si="174"/>
        <v/>
      </c>
      <c r="AM139" s="49" t="str">
        <f t="shared" si="174"/>
        <v/>
      </c>
      <c r="AN139" s="49" t="str">
        <f t="shared" si="174"/>
        <v/>
      </c>
      <c r="AO139" s="49" t="str">
        <f t="shared" si="174"/>
        <v/>
      </c>
      <c r="AP139" s="49" t="str">
        <f t="shared" si="174"/>
        <v/>
      </c>
      <c r="AQ139" s="49" t="str">
        <f t="shared" si="174"/>
        <v/>
      </c>
      <c r="AR139" s="49" t="str">
        <f t="shared" si="174"/>
        <v/>
      </c>
      <c r="AS139" s="49" t="str">
        <f t="shared" si="163"/>
        <v/>
      </c>
      <c r="AT139" s="49" t="str">
        <f t="shared" si="163"/>
        <v/>
      </c>
      <c r="AU139" s="49" t="str">
        <f t="shared" si="163"/>
        <v/>
      </c>
      <c r="AV139" s="49" t="str">
        <f t="shared" si="163"/>
        <v/>
      </c>
      <c r="AW139" s="49" t="str">
        <f t="shared" si="163"/>
        <v/>
      </c>
      <c r="AX139" s="49" t="str">
        <f t="shared" si="163"/>
        <v/>
      </c>
      <c r="AY139" s="49" t="str">
        <f t="shared" si="163"/>
        <v/>
      </c>
      <c r="AZ139" s="49" t="str">
        <f>+IFERROR(IF(AND(AY139=1,AZ$4&lt;$M139),1,IF(OR(AND($L139&gt;=AZ$4,$L139&lt;#REF!),AND($M139&gt;=AZ$4,$M139&lt;#REF!)),1,"")),"")</f>
        <v/>
      </c>
      <c r="BA139" s="14" t="s">
        <v>31</v>
      </c>
    </row>
    <row r="140" spans="2:53" ht="60" customHeight="1" x14ac:dyDescent="0.4">
      <c r="B140" s="89" t="str">
        <f t="shared" si="166"/>
        <v>効果検証</v>
      </c>
      <c r="C140" s="89" t="str">
        <f t="shared" si="166"/>
        <v>報告書作成</v>
      </c>
      <c r="D140" s="89" t="str">
        <f t="shared" si="166"/>
        <v>効果検証報告書作成</v>
      </c>
      <c r="E140" s="43" t="s">
        <v>349</v>
      </c>
      <c r="F140" s="44" t="s">
        <v>350</v>
      </c>
      <c r="G140" s="44" t="s">
        <v>351</v>
      </c>
      <c r="H140" s="44" t="s">
        <v>352</v>
      </c>
      <c r="I140" s="45" t="s">
        <v>62</v>
      </c>
      <c r="J140" s="44"/>
      <c r="K140" s="46" t="s">
        <v>92</v>
      </c>
      <c r="L140" s="76"/>
      <c r="M140" s="47"/>
      <c r="N140" s="76"/>
      <c r="O140" s="47"/>
      <c r="P140" s="83" t="str">
        <f t="shared" ref="P140:P141" si="175">IF(N140="","",N140-L140)</f>
        <v/>
      </c>
      <c r="Q140" s="46" t="str">
        <f t="shared" ref="Q140:Q141" si="176">IF(O140="","",O140-M140)</f>
        <v/>
      </c>
      <c r="R140" s="45"/>
      <c r="S140" s="46"/>
      <c r="T140" s="45"/>
      <c r="U140" s="46"/>
      <c r="V140" s="48" t="str">
        <f t="shared" si="171"/>
        <v/>
      </c>
      <c r="W140" s="49" t="str">
        <f t="shared" si="171"/>
        <v/>
      </c>
      <c r="X140" s="49" t="str">
        <f t="shared" si="171"/>
        <v/>
      </c>
      <c r="Y140" s="49" t="str">
        <f t="shared" si="171"/>
        <v/>
      </c>
      <c r="Z140" s="49" t="str">
        <f t="shared" si="171"/>
        <v/>
      </c>
      <c r="AA140" s="49" t="str">
        <f t="shared" si="171"/>
        <v/>
      </c>
      <c r="AB140" s="49" t="str">
        <f t="shared" si="171"/>
        <v/>
      </c>
      <c r="AC140" s="49" t="str">
        <f t="shared" si="171"/>
        <v/>
      </c>
      <c r="AD140" s="49" t="str">
        <f t="shared" si="171"/>
        <v/>
      </c>
      <c r="AE140" s="49" t="str">
        <f t="shared" si="171"/>
        <v/>
      </c>
      <c r="AF140" s="49" t="str">
        <f t="shared" si="171"/>
        <v/>
      </c>
      <c r="AG140" s="49" t="str">
        <f t="shared" si="171"/>
        <v/>
      </c>
      <c r="AH140" s="49" t="str">
        <f t="shared" si="171"/>
        <v/>
      </c>
      <c r="AI140" s="49" t="str">
        <f t="shared" si="171"/>
        <v/>
      </c>
      <c r="AJ140" s="49" t="str">
        <f t="shared" si="174"/>
        <v/>
      </c>
      <c r="AK140" s="49" t="str">
        <f t="shared" si="174"/>
        <v/>
      </c>
      <c r="AL140" s="49" t="str">
        <f t="shared" si="174"/>
        <v/>
      </c>
      <c r="AM140" s="49" t="str">
        <f t="shared" si="174"/>
        <v/>
      </c>
      <c r="AN140" s="49" t="str">
        <f t="shared" si="174"/>
        <v/>
      </c>
      <c r="AO140" s="49" t="str">
        <f t="shared" si="174"/>
        <v/>
      </c>
      <c r="AP140" s="49" t="str">
        <f t="shared" si="174"/>
        <v/>
      </c>
      <c r="AQ140" s="49" t="str">
        <f t="shared" si="174"/>
        <v/>
      </c>
      <c r="AR140" s="49" t="str">
        <f t="shared" si="174"/>
        <v/>
      </c>
      <c r="AS140" s="49" t="str">
        <f t="shared" si="163"/>
        <v/>
      </c>
      <c r="AT140" s="49" t="str">
        <f t="shared" si="163"/>
        <v/>
      </c>
      <c r="AU140" s="49" t="str">
        <f t="shared" si="163"/>
        <v/>
      </c>
      <c r="AV140" s="49" t="str">
        <f t="shared" si="163"/>
        <v/>
      </c>
      <c r="AW140" s="49" t="str">
        <f t="shared" si="163"/>
        <v/>
      </c>
      <c r="AX140" s="49" t="str">
        <f t="shared" si="163"/>
        <v/>
      </c>
      <c r="AY140" s="49" t="str">
        <f t="shared" si="163"/>
        <v/>
      </c>
      <c r="AZ140" s="49" t="str">
        <f>+IFERROR(IF(AND(AY140=1,AZ$4&lt;$M140),1,IF(OR(AND($L140&gt;=AZ$4,$L140&lt;#REF!),AND($M140&gt;=AZ$4,$M140&lt;#REF!)),1,"")),"")</f>
        <v/>
      </c>
      <c r="BA140" s="14" t="s">
        <v>31</v>
      </c>
    </row>
    <row r="141" spans="2:53" ht="60" customHeight="1" x14ac:dyDescent="0.4">
      <c r="B141" s="89" t="str">
        <f t="shared" si="166"/>
        <v>効果検証</v>
      </c>
      <c r="C141" s="89" t="str">
        <f t="shared" si="166"/>
        <v>報告書作成</v>
      </c>
      <c r="D141" s="89" t="str">
        <f t="shared" si="166"/>
        <v>効果検証報告書作成</v>
      </c>
      <c r="E141" s="57" t="s">
        <v>353</v>
      </c>
      <c r="F141" s="58" t="s">
        <v>354</v>
      </c>
      <c r="G141" s="58" t="s">
        <v>355</v>
      </c>
      <c r="H141" s="58" t="s">
        <v>352</v>
      </c>
      <c r="I141" s="59" t="s">
        <v>62</v>
      </c>
      <c r="J141" s="58"/>
      <c r="K141" s="60" t="s">
        <v>92</v>
      </c>
      <c r="L141" s="77"/>
      <c r="M141" s="65"/>
      <c r="N141" s="77"/>
      <c r="O141" s="65"/>
      <c r="P141" s="84" t="str">
        <f t="shared" si="175"/>
        <v/>
      </c>
      <c r="Q141" s="60" t="str">
        <f t="shared" si="176"/>
        <v/>
      </c>
      <c r="R141" s="59"/>
      <c r="S141" s="60"/>
      <c r="T141" s="59"/>
      <c r="U141" s="60"/>
      <c r="V141" s="66" t="str">
        <f t="shared" si="171"/>
        <v/>
      </c>
      <c r="W141" s="67" t="str">
        <f t="shared" si="171"/>
        <v/>
      </c>
      <c r="X141" s="67" t="str">
        <f t="shared" si="171"/>
        <v/>
      </c>
      <c r="Y141" s="67" t="str">
        <f t="shared" si="171"/>
        <v/>
      </c>
      <c r="Z141" s="67" t="str">
        <f t="shared" si="171"/>
        <v/>
      </c>
      <c r="AA141" s="67" t="str">
        <f t="shared" si="171"/>
        <v/>
      </c>
      <c r="AB141" s="67" t="str">
        <f t="shared" si="171"/>
        <v/>
      </c>
      <c r="AC141" s="67" t="str">
        <f t="shared" si="171"/>
        <v/>
      </c>
      <c r="AD141" s="67" t="str">
        <f t="shared" si="171"/>
        <v/>
      </c>
      <c r="AE141" s="67" t="str">
        <f t="shared" si="171"/>
        <v/>
      </c>
      <c r="AF141" s="67" t="str">
        <f t="shared" si="171"/>
        <v/>
      </c>
      <c r="AG141" s="67" t="str">
        <f t="shared" si="171"/>
        <v/>
      </c>
      <c r="AH141" s="67" t="str">
        <f t="shared" si="171"/>
        <v/>
      </c>
      <c r="AI141" s="67" t="str">
        <f t="shared" si="171"/>
        <v/>
      </c>
      <c r="AJ141" s="67" t="str">
        <f t="shared" si="174"/>
        <v/>
      </c>
      <c r="AK141" s="67" t="str">
        <f t="shared" si="174"/>
        <v/>
      </c>
      <c r="AL141" s="67" t="str">
        <f t="shared" si="174"/>
        <v/>
      </c>
      <c r="AM141" s="67" t="str">
        <f t="shared" si="174"/>
        <v/>
      </c>
      <c r="AN141" s="67" t="str">
        <f t="shared" si="174"/>
        <v/>
      </c>
      <c r="AO141" s="67" t="str">
        <f t="shared" si="174"/>
        <v/>
      </c>
      <c r="AP141" s="67" t="str">
        <f t="shared" si="174"/>
        <v/>
      </c>
      <c r="AQ141" s="67" t="str">
        <f t="shared" si="174"/>
        <v/>
      </c>
      <c r="AR141" s="67" t="str">
        <f t="shared" si="174"/>
        <v/>
      </c>
      <c r="AS141" s="67" t="str">
        <f t="shared" si="163"/>
        <v/>
      </c>
      <c r="AT141" s="67" t="str">
        <f t="shared" si="163"/>
        <v/>
      </c>
      <c r="AU141" s="67" t="str">
        <f t="shared" si="163"/>
        <v/>
      </c>
      <c r="AV141" s="67" t="str">
        <f t="shared" si="163"/>
        <v/>
      </c>
      <c r="AW141" s="67" t="str">
        <f t="shared" si="163"/>
        <v/>
      </c>
      <c r="AX141" s="67" t="str">
        <f t="shared" si="163"/>
        <v/>
      </c>
      <c r="AY141" s="67" t="str">
        <f t="shared" si="163"/>
        <v/>
      </c>
      <c r="AZ141" s="67" t="str">
        <f>+IFERROR(IF(AND(AY141=1,AZ$4&lt;$M141),1,IF(OR(AND($L141&gt;=AZ$4,$L141&lt;#REF!),AND($M141&gt;=AZ$4,$M141&lt;#REF!)),1,"")),"")</f>
        <v/>
      </c>
      <c r="BA141" s="14" t="s">
        <v>31</v>
      </c>
    </row>
    <row r="142" spans="2:53" ht="21.95" customHeight="1" x14ac:dyDescent="0.4">
      <c r="B142" s="89" t="str">
        <f t="shared" si="166"/>
        <v>効果検証</v>
      </c>
      <c r="C142" s="91" t="str">
        <f t="shared" si="166"/>
        <v>報告書作成</v>
      </c>
      <c r="D142" s="36" t="s">
        <v>356</v>
      </c>
      <c r="E142" s="37"/>
      <c r="F142" s="38"/>
      <c r="G142" s="38"/>
      <c r="H142" s="38"/>
      <c r="I142" s="39"/>
      <c r="J142" s="38"/>
      <c r="K142" s="40"/>
      <c r="L142" s="76"/>
      <c r="M142" s="47"/>
      <c r="N142" s="76"/>
      <c r="O142" s="47"/>
      <c r="P142" s="76"/>
      <c r="Q142" s="47"/>
      <c r="R142" s="32"/>
      <c r="S142" s="33"/>
      <c r="T142" s="28"/>
      <c r="U142" s="33"/>
      <c r="V142" s="48" t="str">
        <f t="shared" si="171"/>
        <v/>
      </c>
      <c r="W142" s="49" t="str">
        <f t="shared" si="171"/>
        <v/>
      </c>
      <c r="X142" s="49" t="str">
        <f t="shared" si="171"/>
        <v/>
      </c>
      <c r="Y142" s="49" t="str">
        <f t="shared" si="171"/>
        <v/>
      </c>
      <c r="Z142" s="49" t="str">
        <f t="shared" si="171"/>
        <v/>
      </c>
      <c r="AA142" s="49" t="str">
        <f t="shared" si="171"/>
        <v/>
      </c>
      <c r="AB142" s="49" t="str">
        <f t="shared" si="171"/>
        <v/>
      </c>
      <c r="AC142" s="49" t="str">
        <f t="shared" si="171"/>
        <v/>
      </c>
      <c r="AD142" s="49" t="str">
        <f t="shared" si="171"/>
        <v/>
      </c>
      <c r="AE142" s="49" t="str">
        <f t="shared" si="171"/>
        <v/>
      </c>
      <c r="AF142" s="49" t="str">
        <f t="shared" si="171"/>
        <v/>
      </c>
      <c r="AG142" s="49" t="str">
        <f t="shared" si="171"/>
        <v/>
      </c>
      <c r="AH142" s="49" t="str">
        <f t="shared" si="171"/>
        <v/>
      </c>
      <c r="AI142" s="49" t="str">
        <f t="shared" si="171"/>
        <v/>
      </c>
      <c r="AJ142" s="49" t="str">
        <f t="shared" si="174"/>
        <v/>
      </c>
      <c r="AK142" s="49" t="str">
        <f t="shared" si="174"/>
        <v/>
      </c>
      <c r="AL142" s="49" t="str">
        <f t="shared" si="174"/>
        <v/>
      </c>
      <c r="AM142" s="49" t="str">
        <f t="shared" si="174"/>
        <v/>
      </c>
      <c r="AN142" s="49" t="str">
        <f t="shared" si="174"/>
        <v/>
      </c>
      <c r="AO142" s="49" t="str">
        <f t="shared" si="174"/>
        <v/>
      </c>
      <c r="AP142" s="49" t="str">
        <f t="shared" si="174"/>
        <v/>
      </c>
      <c r="AQ142" s="49" t="str">
        <f t="shared" si="174"/>
        <v/>
      </c>
      <c r="AR142" s="49" t="str">
        <f t="shared" si="174"/>
        <v/>
      </c>
      <c r="AS142" s="49" t="str">
        <f t="shared" si="163"/>
        <v/>
      </c>
      <c r="AT142" s="49" t="str">
        <f t="shared" si="163"/>
        <v/>
      </c>
      <c r="AU142" s="49" t="str">
        <f t="shared" si="163"/>
        <v/>
      </c>
      <c r="AV142" s="49" t="str">
        <f t="shared" si="163"/>
        <v/>
      </c>
      <c r="AW142" s="49" t="str">
        <f t="shared" si="163"/>
        <v/>
      </c>
      <c r="AX142" s="49" t="str">
        <f t="shared" si="163"/>
        <v/>
      </c>
      <c r="AY142" s="49" t="str">
        <f t="shared" si="163"/>
        <v/>
      </c>
      <c r="AZ142" s="49" t="str">
        <f>+IFERROR(IF(AND(AY142=1,AZ$4&lt;$M142),1,IF(OR(AND($L142&gt;=AZ$4,$L142&lt;#REF!),AND($M142&gt;=AZ$4,$M142&lt;#REF!)),1,"")),"")</f>
        <v/>
      </c>
      <c r="BA142" s="14" t="s">
        <v>31</v>
      </c>
    </row>
    <row r="143" spans="2:53" ht="60" customHeight="1" x14ac:dyDescent="0.4">
      <c r="B143" s="89" t="str">
        <f t="shared" si="166"/>
        <v>効果検証</v>
      </c>
      <c r="C143" s="89" t="str">
        <f t="shared" si="166"/>
        <v>報告書作成</v>
      </c>
      <c r="D143" s="89" t="str">
        <f t="shared" si="166"/>
        <v>報告会開催</v>
      </c>
      <c r="E143" s="43" t="s">
        <v>357</v>
      </c>
      <c r="F143" s="44" t="s">
        <v>358</v>
      </c>
      <c r="G143" s="44" t="s">
        <v>359</v>
      </c>
      <c r="H143" s="44" t="s">
        <v>352</v>
      </c>
      <c r="I143" s="45" t="s">
        <v>62</v>
      </c>
      <c r="J143" s="44"/>
      <c r="K143" s="46" t="s">
        <v>92</v>
      </c>
      <c r="L143" s="76"/>
      <c r="M143" s="47"/>
      <c r="N143" s="76"/>
      <c r="O143" s="47"/>
      <c r="P143" s="83" t="str">
        <f t="shared" ref="P143:P144" si="177">IF(N143="","",N143-L143)</f>
        <v/>
      </c>
      <c r="Q143" s="46" t="str">
        <f t="shared" ref="Q143:Q144" si="178">IF(O143="","",O143-M143)</f>
        <v/>
      </c>
      <c r="R143" s="45"/>
      <c r="S143" s="46"/>
      <c r="T143" s="45"/>
      <c r="U143" s="46"/>
      <c r="V143" s="48" t="str">
        <f t="shared" si="171"/>
        <v/>
      </c>
      <c r="W143" s="49" t="str">
        <f t="shared" si="171"/>
        <v/>
      </c>
      <c r="X143" s="49" t="str">
        <f t="shared" si="171"/>
        <v/>
      </c>
      <c r="Y143" s="49" t="str">
        <f t="shared" si="171"/>
        <v/>
      </c>
      <c r="Z143" s="49" t="str">
        <f t="shared" si="171"/>
        <v/>
      </c>
      <c r="AA143" s="49" t="str">
        <f t="shared" si="171"/>
        <v/>
      </c>
      <c r="AB143" s="49" t="str">
        <f t="shared" si="171"/>
        <v/>
      </c>
      <c r="AC143" s="49" t="str">
        <f t="shared" si="171"/>
        <v/>
      </c>
      <c r="AD143" s="49" t="str">
        <f t="shared" si="171"/>
        <v/>
      </c>
      <c r="AE143" s="49" t="str">
        <f t="shared" si="171"/>
        <v/>
      </c>
      <c r="AF143" s="49" t="str">
        <f t="shared" si="171"/>
        <v/>
      </c>
      <c r="AG143" s="49" t="str">
        <f t="shared" si="171"/>
        <v/>
      </c>
      <c r="AH143" s="49" t="str">
        <f t="shared" si="171"/>
        <v/>
      </c>
      <c r="AI143" s="49" t="str">
        <f t="shared" si="171"/>
        <v/>
      </c>
      <c r="AJ143" s="49" t="str">
        <f t="shared" si="174"/>
        <v/>
      </c>
      <c r="AK143" s="49" t="str">
        <f t="shared" si="174"/>
        <v/>
      </c>
      <c r="AL143" s="49" t="str">
        <f t="shared" si="174"/>
        <v/>
      </c>
      <c r="AM143" s="49" t="str">
        <f t="shared" si="174"/>
        <v/>
      </c>
      <c r="AN143" s="49" t="str">
        <f t="shared" si="174"/>
        <v/>
      </c>
      <c r="AO143" s="49" t="str">
        <f t="shared" si="174"/>
        <v/>
      </c>
      <c r="AP143" s="49" t="str">
        <f t="shared" si="174"/>
        <v/>
      </c>
      <c r="AQ143" s="49" t="str">
        <f t="shared" si="174"/>
        <v/>
      </c>
      <c r="AR143" s="49" t="str">
        <f t="shared" si="174"/>
        <v/>
      </c>
      <c r="AS143" s="49" t="str">
        <f t="shared" si="163"/>
        <v/>
      </c>
      <c r="AT143" s="49" t="str">
        <f t="shared" si="163"/>
        <v/>
      </c>
      <c r="AU143" s="49" t="str">
        <f t="shared" si="163"/>
        <v/>
      </c>
      <c r="AV143" s="49" t="str">
        <f t="shared" si="163"/>
        <v/>
      </c>
      <c r="AW143" s="49" t="str">
        <f t="shared" si="163"/>
        <v/>
      </c>
      <c r="AX143" s="49" t="str">
        <f t="shared" si="163"/>
        <v/>
      </c>
      <c r="AY143" s="49" t="str">
        <f t="shared" si="163"/>
        <v/>
      </c>
      <c r="AZ143" s="49" t="str">
        <f>+IFERROR(IF(AND(AY143=1,AZ$4&lt;$M143),1,IF(OR(AND($L143&gt;=AZ$4,$L143&lt;#REF!),AND($M143&gt;=AZ$4,$M143&lt;#REF!)),1,"")),"")</f>
        <v/>
      </c>
      <c r="BA143" s="14" t="s">
        <v>31</v>
      </c>
    </row>
    <row r="144" spans="2:53" ht="60" customHeight="1" x14ac:dyDescent="0.4">
      <c r="B144" s="90" t="str">
        <f t="shared" si="166"/>
        <v>効果検証</v>
      </c>
      <c r="C144" s="90" t="str">
        <f t="shared" si="166"/>
        <v>報告書作成</v>
      </c>
      <c r="D144" s="90" t="str">
        <f t="shared" si="166"/>
        <v>報告会開催</v>
      </c>
      <c r="E144" s="57"/>
      <c r="F144" s="58"/>
      <c r="G144" s="58"/>
      <c r="H144" s="58"/>
      <c r="I144" s="59" t="s">
        <v>62</v>
      </c>
      <c r="J144" s="58"/>
      <c r="K144" s="60" t="s">
        <v>92</v>
      </c>
      <c r="L144" s="77"/>
      <c r="M144" s="65"/>
      <c r="N144" s="77"/>
      <c r="O144" s="65"/>
      <c r="P144" s="84" t="str">
        <f t="shared" si="177"/>
        <v/>
      </c>
      <c r="Q144" s="60" t="str">
        <f t="shared" si="178"/>
        <v/>
      </c>
      <c r="R144" s="59"/>
      <c r="S144" s="60"/>
      <c r="T144" s="59"/>
      <c r="U144" s="60"/>
      <c r="V144" s="66" t="str">
        <f t="shared" si="171"/>
        <v/>
      </c>
      <c r="W144" s="67" t="str">
        <f t="shared" si="171"/>
        <v/>
      </c>
      <c r="X144" s="67" t="str">
        <f t="shared" si="171"/>
        <v/>
      </c>
      <c r="Y144" s="67" t="str">
        <f t="shared" si="171"/>
        <v/>
      </c>
      <c r="Z144" s="67" t="str">
        <f t="shared" si="171"/>
        <v/>
      </c>
      <c r="AA144" s="67" t="str">
        <f t="shared" si="171"/>
        <v/>
      </c>
      <c r="AB144" s="67" t="str">
        <f t="shared" si="171"/>
        <v/>
      </c>
      <c r="AC144" s="67" t="str">
        <f t="shared" si="171"/>
        <v/>
      </c>
      <c r="AD144" s="67" t="str">
        <f t="shared" si="171"/>
        <v/>
      </c>
      <c r="AE144" s="67" t="str">
        <f t="shared" si="171"/>
        <v/>
      </c>
      <c r="AF144" s="67" t="str">
        <f t="shared" si="171"/>
        <v/>
      </c>
      <c r="AG144" s="67" t="str">
        <f t="shared" si="171"/>
        <v/>
      </c>
      <c r="AH144" s="67" t="str">
        <f t="shared" si="171"/>
        <v/>
      </c>
      <c r="AI144" s="67" t="str">
        <f t="shared" si="171"/>
        <v/>
      </c>
      <c r="AJ144" s="67" t="str">
        <f t="shared" si="174"/>
        <v/>
      </c>
      <c r="AK144" s="67" t="str">
        <f t="shared" si="174"/>
        <v/>
      </c>
      <c r="AL144" s="67" t="str">
        <f t="shared" si="174"/>
        <v/>
      </c>
      <c r="AM144" s="67" t="str">
        <f t="shared" si="174"/>
        <v/>
      </c>
      <c r="AN144" s="67" t="str">
        <f t="shared" si="174"/>
        <v/>
      </c>
      <c r="AO144" s="67" t="str">
        <f t="shared" si="174"/>
        <v/>
      </c>
      <c r="AP144" s="67" t="str">
        <f t="shared" si="174"/>
        <v/>
      </c>
      <c r="AQ144" s="67" t="str">
        <f t="shared" si="174"/>
        <v/>
      </c>
      <c r="AR144" s="67" t="str">
        <f t="shared" si="174"/>
        <v/>
      </c>
      <c r="AS144" s="67" t="str">
        <f t="shared" si="163"/>
        <v/>
      </c>
      <c r="AT144" s="67" t="str">
        <f t="shared" si="163"/>
        <v/>
      </c>
      <c r="AU144" s="67" t="str">
        <f t="shared" si="163"/>
        <v/>
      </c>
      <c r="AV144" s="67" t="str">
        <f t="shared" si="163"/>
        <v/>
      </c>
      <c r="AW144" s="67" t="str">
        <f t="shared" si="163"/>
        <v/>
      </c>
      <c r="AX144" s="67" t="str">
        <f t="shared" si="163"/>
        <v/>
      </c>
      <c r="AY144" s="67" t="str">
        <f t="shared" si="163"/>
        <v/>
      </c>
      <c r="AZ144" s="67" t="str">
        <f>+IFERROR(IF(AND(AY144=1,AZ$4&lt;$M144),1,IF(OR(AND($L144&gt;=AZ$4,$L144&lt;#REF!),AND($M144&gt;=AZ$4,$M144&lt;#REF!)),1,"")),"")</f>
        <v/>
      </c>
      <c r="BA144" s="14" t="s">
        <v>31</v>
      </c>
    </row>
    <row r="145" spans="2:53" ht="9.9499999999999993" customHeight="1" x14ac:dyDescent="0.4">
      <c r="B145" s="14" t="s">
        <v>31</v>
      </c>
      <c r="C145" s="14" t="s">
        <v>31</v>
      </c>
      <c r="D145" s="14" t="s">
        <v>31</v>
      </c>
      <c r="E145" s="14" t="s">
        <v>31</v>
      </c>
      <c r="F145" s="14" t="s">
        <v>31</v>
      </c>
      <c r="G145" s="14" t="s">
        <v>31</v>
      </c>
      <c r="H145" s="14" t="s">
        <v>31</v>
      </c>
      <c r="I145" s="14" t="s">
        <v>31</v>
      </c>
      <c r="J145" s="14" t="s">
        <v>31</v>
      </c>
      <c r="K145" s="42" t="s">
        <v>31</v>
      </c>
      <c r="L145" s="42" t="s">
        <v>31</v>
      </c>
      <c r="M145" s="42" t="s">
        <v>31</v>
      </c>
      <c r="N145" s="42" t="s">
        <v>31</v>
      </c>
      <c r="O145" s="42" t="s">
        <v>31</v>
      </c>
      <c r="P145" s="42" t="s">
        <v>31</v>
      </c>
      <c r="Q145" s="42" t="s">
        <v>31</v>
      </c>
      <c r="R145" s="14" t="s">
        <v>31</v>
      </c>
      <c r="S145" s="14" t="s">
        <v>31</v>
      </c>
      <c r="T145" s="14" t="s">
        <v>31</v>
      </c>
      <c r="U145" s="14" t="s">
        <v>31</v>
      </c>
      <c r="V145" s="14" t="s">
        <v>31</v>
      </c>
      <c r="W145" s="14" t="s">
        <v>31</v>
      </c>
      <c r="X145" s="14" t="s">
        <v>58</v>
      </c>
      <c r="Y145" s="14" t="s">
        <v>58</v>
      </c>
      <c r="Z145" s="14" t="s">
        <v>58</v>
      </c>
      <c r="AA145" s="14" t="s">
        <v>58</v>
      </c>
      <c r="AB145" s="14" t="s">
        <v>31</v>
      </c>
      <c r="AC145" s="14" t="s">
        <v>31</v>
      </c>
      <c r="AD145" s="14" t="s">
        <v>31</v>
      </c>
      <c r="AE145" s="14" t="s">
        <v>31</v>
      </c>
      <c r="AF145" s="14" t="s">
        <v>31</v>
      </c>
      <c r="AG145" s="14" t="s">
        <v>31</v>
      </c>
      <c r="AH145" s="14" t="s">
        <v>31</v>
      </c>
      <c r="AI145" s="14" t="s">
        <v>58</v>
      </c>
      <c r="AJ145" s="14" t="s">
        <v>31</v>
      </c>
      <c r="AK145" s="14" t="s">
        <v>31</v>
      </c>
      <c r="AL145" s="14" t="s">
        <v>31</v>
      </c>
      <c r="AM145" s="14" t="s">
        <v>31</v>
      </c>
      <c r="AN145" s="14" t="s">
        <v>31</v>
      </c>
      <c r="AO145" s="14" t="s">
        <v>31</v>
      </c>
      <c r="AP145" s="14" t="s">
        <v>31</v>
      </c>
      <c r="AQ145" s="14" t="s">
        <v>31</v>
      </c>
      <c r="AR145" s="14" t="s">
        <v>58</v>
      </c>
      <c r="AS145" s="14" t="s">
        <v>31</v>
      </c>
      <c r="AT145" s="14" t="s">
        <v>31</v>
      </c>
      <c r="AU145" s="14" t="s">
        <v>31</v>
      </c>
      <c r="AV145" s="14" t="s">
        <v>31</v>
      </c>
      <c r="AW145" s="14" t="s">
        <v>31</v>
      </c>
      <c r="AX145" s="14" t="s">
        <v>31</v>
      </c>
      <c r="AY145" s="14" t="s">
        <v>31</v>
      </c>
      <c r="AZ145" s="14" t="s">
        <v>31</v>
      </c>
      <c r="BA145" s="14" t="s">
        <v>31</v>
      </c>
    </row>
  </sheetData>
  <autoFilter ref="B4:U4" xr:uid="{00000000-0001-0000-0000-000000000000}">
    <filterColumn colId="16" showButton="0"/>
    <filterColumn colId="18" showButton="0"/>
  </autoFilter>
  <mergeCells count="2">
    <mergeCell ref="R4:S4"/>
    <mergeCell ref="T4:U4"/>
  </mergeCells>
  <phoneticPr fontId="2"/>
  <conditionalFormatting sqref="E37:F37 H37:M37 E38:M42">
    <cfRule type="expression" dxfId="17" priority="16">
      <formula>$K37="1.着手済"</formula>
    </cfRule>
    <cfRule type="expression" dxfId="16" priority="17">
      <formula>$K37="2.完了"</formula>
    </cfRule>
  </conditionalFormatting>
  <conditionalFormatting sqref="E5:U36">
    <cfRule type="expression" dxfId="15" priority="1">
      <formula>$K5="1.着手済"</formula>
    </cfRule>
    <cfRule type="expression" dxfId="14" priority="2">
      <formula>$K5="2.完了"</formula>
    </cfRule>
  </conditionalFormatting>
  <conditionalFormatting sqref="E43:U144">
    <cfRule type="expression" dxfId="13" priority="9">
      <formula>$K43="1.着手済"</formula>
    </cfRule>
    <cfRule type="expression" dxfId="12" priority="10">
      <formula>$K43="2.完了"</formula>
    </cfRule>
  </conditionalFormatting>
  <conditionalFormatting sqref="N37:U42">
    <cfRule type="expression" dxfId="11" priority="13">
      <formula>$K37="1.着手済"</formula>
    </cfRule>
    <cfRule type="expression" dxfId="10" priority="14">
      <formula>$K37="2.完了"</formula>
    </cfRule>
  </conditionalFormatting>
  <conditionalFormatting sqref="V5:AZ144">
    <cfRule type="cellIs" dxfId="9" priority="15" operator="equal">
      <formula>1</formula>
    </cfRule>
  </conditionalFormatting>
  <dataValidations count="1">
    <dataValidation type="list" allowBlank="1" showInputMessage="1" showErrorMessage="1" sqref="K56:K57 K60:K61 K12:K15 K122:K123 K7:K10 K53:K54 K29:K31 K37:K40 K46:K47 K43 K49:K50 K63:K64 K67:K68 K70:K71 K74:K75 K143:K144 K83:K84 K79:K80 K93:K94 K89:K90 K103:K104 K99:K100 K113:K114 K109:K110 K126:K127 K129:K130 K133:K134 K136:K137 K140:K141 K77 K86:K87 K96:K97 K106:K107 K116:K117 K119:K120 K33:K34 K17:K19 K21:K26" xr:uid="{62B07243-30BE-4BA4-8F0A-F0787235C296}">
      <formula1>"0.未着手,1.着手済,2.完了"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573C6-2E99-480D-A255-401EEB7629F4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0d08088d-5390-484d-8b3a-e28c518d54ac"/>
  </ds:schemaRefs>
</ds:datastoreItem>
</file>

<file path=customXml/itemProps2.xml><?xml version="1.0" encoding="utf-8"?>
<ds:datastoreItem xmlns:ds="http://schemas.openxmlformats.org/officeDocument/2006/customXml" ds:itemID="{5CC87D1B-A55C-42C5-AA10-ADAF9D6F56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1EAE9-1593-49F6-A1F2-402B6F1ED2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8088d-5390-484d-8b3a-e28c518d54ac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付録２策定時ポイント</vt:lpstr>
      <vt:lpstr>付録２活用時ポイント</vt:lpstr>
      <vt:lpstr>付録２WBS様式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2026-03-31T13:11:57Z</dcterms:created>
  <dcterms:modified xsi:type="dcterms:W3CDTF">2026-04-01T03:50:40Z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