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mhlwlan.sharepoint.com/sites/10803000/WorkingDocLib/■10_医師等医療従事者働き方改革推進室/07予算、執行関係/2025(R7)年度/10ICT機器を活用した勤務環境改善の先駆的取組を行うモデル医療機関調査支援事業（事業２つ）/（委託）【ICT調査事業】/5.納品物/02.事例集/別添資料３/"/>
    </mc:Choice>
  </mc:AlternateContent>
  <xr:revisionPtr revIDLastSave="27" documentId="8_{EEE4E70F-90DB-4C9A-8B66-5B58DA9B6372}" xr6:coauthVersionLast="47" xr6:coauthVersionMax="47" xr10:uidLastSave="{4CA62200-24FE-43CC-B5B6-7815A8F29AA6}"/>
  <bookViews>
    <workbookView xWindow="-120" yWindow="-120" windowWidth="29040" windowHeight="15720" xr2:uid="{A50C56C7-B2A4-4CE9-9F12-22F66875CD4D}"/>
  </bookViews>
  <sheets>
    <sheet name="付録３設定時ポイント" sheetId="1" r:id="rId1"/>
    <sheet name="付録３効果検証時ポイント" sheetId="2" r:id="rId2"/>
    <sheet name="記載例 勤怠管理→" sheetId="3" r:id="rId3"/>
    <sheet name="1.導入前" sheetId="4" r:id="rId4"/>
    <sheet name="2.計画" sheetId="5" r:id="rId5"/>
    <sheet name="3.導入後1ヶ月" sheetId="6" r:id="rId6"/>
    <sheet name="記載例 AI文書作成→" sheetId="7" r:id="rId7"/>
    <sheet name="1.導入前2" sheetId="8" r:id="rId8"/>
    <sheet name="2.計画2" sheetId="9" r:id="rId9"/>
    <sheet name="3.導入後1ヶ月2" sheetId="10" r:id="rId10"/>
  </sheets>
  <definedNames>
    <definedName name="_xlnm.Print_Area" localSheetId="3">'1.導入前'!$A$2:$H$63</definedName>
    <definedName name="_xlnm.Print_Area" localSheetId="7">'1.導入前2'!$A$1:$H$84</definedName>
    <definedName name="_xlnm.Print_Area" localSheetId="4">'2.計画'!$A$2:$H$63</definedName>
    <definedName name="_xlnm.Print_Area" localSheetId="8">'2.計画2'!$A$1:$H$84</definedName>
    <definedName name="_xlnm.Print_Area" localSheetId="5">'3.導入後1ヶ月'!$A$2:$H$63</definedName>
    <definedName name="_xlnm.Print_Area" localSheetId="9">'3.導入後1ヶ月2'!$A$1:$H$84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3" i="10" l="1"/>
  <c r="E82" i="10"/>
  <c r="E58" i="9"/>
  <c r="E58" i="10" s="1"/>
  <c r="E54" i="10" s="1"/>
  <c r="E53" i="9"/>
  <c r="E53" i="10" s="1"/>
  <c r="E52" i="9"/>
  <c r="E52" i="10" s="1"/>
  <c r="E51" i="9"/>
  <c r="E51" i="10" s="1"/>
  <c r="E50" i="9"/>
  <c r="E50" i="10" s="1"/>
  <c r="E49" i="9"/>
  <c r="E49" i="10" s="1"/>
  <c r="E48" i="9"/>
  <c r="E48" i="10" s="1"/>
  <c r="E47" i="9"/>
  <c r="E47" i="10" s="1"/>
  <c r="E46" i="9"/>
  <c r="E46" i="10" s="1"/>
  <c r="E42" i="10" s="1"/>
  <c r="E42" i="9"/>
  <c r="E41" i="9"/>
  <c r="E41" i="10" s="1"/>
  <c r="E40" i="9"/>
  <c r="E40" i="10" s="1"/>
  <c r="E39" i="9"/>
  <c r="E39" i="10" s="1"/>
  <c r="E38" i="9"/>
  <c r="E38" i="10" s="1"/>
  <c r="E37" i="9"/>
  <c r="E37" i="10" s="1"/>
  <c r="E36" i="9"/>
  <c r="E36" i="10" s="1"/>
  <c r="E35" i="9"/>
  <c r="E35" i="10" s="1"/>
  <c r="E34" i="9"/>
  <c r="E30" i="9" s="1"/>
  <c r="E29" i="9"/>
  <c r="E29" i="10" s="1"/>
  <c r="E28" i="9"/>
  <c r="E28" i="10" s="1"/>
  <c r="E27" i="9"/>
  <c r="E27" i="10" s="1"/>
  <c r="E26" i="9"/>
  <c r="E26" i="10" s="1"/>
  <c r="E22" i="10" s="1"/>
  <c r="E21" i="9"/>
  <c r="E21" i="10" s="1"/>
  <c r="E20" i="9"/>
  <c r="E20" i="10" s="1"/>
  <c r="E16" i="10" s="1"/>
  <c r="E16" i="9"/>
  <c r="E15" i="9"/>
  <c r="E15" i="10" s="1"/>
  <c r="E14" i="9"/>
  <c r="E14" i="10" s="1"/>
  <c r="E13" i="9"/>
  <c r="E13" i="10" s="1"/>
  <c r="E12" i="9"/>
  <c r="E12" i="10" s="1"/>
  <c r="E11" i="9"/>
  <c r="E11" i="10" s="1"/>
  <c r="E10" i="9"/>
  <c r="E10" i="10" s="1"/>
  <c r="E9" i="9"/>
  <c r="E9" i="10" s="1"/>
  <c r="E8" i="9"/>
  <c r="E8" i="10" s="1"/>
  <c r="E54" i="8"/>
  <c r="E42" i="8"/>
  <c r="E30" i="8"/>
  <c r="E22" i="8"/>
  <c r="E16" i="8"/>
  <c r="E62" i="6"/>
  <c r="E61" i="6"/>
  <c r="E39" i="6"/>
  <c r="E34" i="6"/>
  <c r="E31" i="6"/>
  <c r="E29" i="6"/>
  <c r="E27" i="6"/>
  <c r="E26" i="6"/>
  <c r="E25" i="6"/>
  <c r="E21" i="6"/>
  <c r="E18" i="6"/>
  <c r="E16" i="6"/>
  <c r="E15" i="6"/>
  <c r="E14" i="6"/>
  <c r="E10" i="6"/>
  <c r="E8" i="6"/>
  <c r="E34" i="5"/>
  <c r="E31" i="5"/>
  <c r="E30" i="5"/>
  <c r="E30" i="6" s="1"/>
  <c r="E29" i="5"/>
  <c r="E28" i="5"/>
  <c r="E28" i="6" s="1"/>
  <c r="E27" i="5"/>
  <c r="E26" i="5"/>
  <c r="E25" i="5"/>
  <c r="E21" i="5"/>
  <c r="E20" i="5"/>
  <c r="E20" i="6" s="1"/>
  <c r="E19" i="5"/>
  <c r="E19" i="6" s="1"/>
  <c r="E18" i="5"/>
  <c r="E17" i="5"/>
  <c r="E17" i="6" s="1"/>
  <c r="E16" i="5"/>
  <c r="E15" i="5"/>
  <c r="E14" i="5"/>
  <c r="E13" i="5"/>
  <c r="E13" i="6" s="1"/>
  <c r="E12" i="5"/>
  <c r="E12" i="6" s="1"/>
  <c r="E11" i="5"/>
  <c r="E11" i="6" s="1"/>
  <c r="E10" i="5"/>
  <c r="E9" i="5"/>
  <c r="E9" i="6" s="1"/>
  <c r="E8" i="5"/>
  <c r="E34" i="4"/>
  <c r="E31" i="4"/>
  <c r="E21" i="4"/>
  <c r="E54" i="9" l="1"/>
  <c r="E22" i="9"/>
  <c r="E34" i="10"/>
  <c r="E30" i="10" s="1"/>
</calcChain>
</file>

<file path=xl/sharedStrings.xml><?xml version="1.0" encoding="utf-8"?>
<sst xmlns="http://schemas.openxmlformats.org/spreadsheetml/2006/main" count="907" uniqueCount="228">
  <si>
    <t>「業務を効率化する」といった曖昧な目標ではなく、誰が聞いても同じ解釈ができる具体的な目標を設定します。</t>
    <phoneticPr fontId="2"/>
  </si>
  <si>
    <t>④目標は「具体的」かつ「現実的」に設定する</t>
    <phoneticPr fontId="2"/>
  </si>
  <si>
    <t>これらは職員へのアンケートやヒアリングなどで測定します。</t>
    <phoneticPr fontId="2"/>
  </si>
  <si>
    <t>③数値化できる「定量KPI」と状態を表す「定性KPI」を組み合わせる</t>
    <phoneticPr fontId="2"/>
  </si>
  <si>
    <t>数値で測れる効果（時間、件数、金額など）だけでなく、「情報共有が円滑になった」「部門間の連携意識が高まった」といった、数値化しにくいが重要な効果（定性効果）も評価対象とします。</t>
    <phoneticPr fontId="2"/>
  </si>
  <si>
    <t>KPI設定段階で、可能な限り現状値を測定する手法まで確立しておくことが重要です。</t>
    <phoneticPr fontId="2"/>
  </si>
  <si>
    <t>② 「導入前」のデータが取得可能な指標を選択</t>
    <phoneticPr fontId="2"/>
  </si>
  <si>
    <t>「理想の指標」であっても、導入前に測定できなければ評価できません。</t>
    <phoneticPr fontId="2"/>
  </si>
  <si>
    <t>効果を比較検証するためには、導入前のベースラインとなる数値が不可欠です。</t>
    <phoneticPr fontId="2"/>
  </si>
  <si>
    <t>　④経営の視点（収益改善・コスト削減）</t>
    <phoneticPr fontId="2"/>
  </si>
  <si>
    <t>① 「4つの視点」でバランスよく設定</t>
    <phoneticPr fontId="2"/>
  </si>
  <si>
    <t>　③患者サービスの視点（満足度向上）</t>
    <phoneticPr fontId="2"/>
  </si>
  <si>
    <t>　②医療の質・安全の視点（標準化・インシデント防止）</t>
    <phoneticPr fontId="2"/>
  </si>
  <si>
    <t>　①業務効率の視点（時間短縮・手間削減）</t>
    <phoneticPr fontId="2"/>
  </si>
  <si>
    <t>特定の効果に偏らず、医療機関経営全体へのインパクトを多角的に評価するために、以下の4つの視点からKPIを設定します。</t>
    <phoneticPr fontId="2"/>
  </si>
  <si>
    <t>ステータス</t>
    <phoneticPr fontId="2"/>
  </si>
  <si>
    <t>内容</t>
    <rPh sb="0" eb="2">
      <t>ナイヨウ</t>
    </rPh>
    <phoneticPr fontId="2"/>
  </si>
  <si>
    <t>分類</t>
    <rPh sb="0" eb="2">
      <t>ブンルイ</t>
    </rPh>
    <phoneticPr fontId="2"/>
  </si>
  <si>
    <t>#</t>
    <phoneticPr fontId="2"/>
  </si>
  <si>
    <t>KPI設定時のポイント</t>
    <rPh sb="3" eb="6">
      <t>セッテイジ</t>
    </rPh>
    <phoneticPr fontId="2"/>
  </si>
  <si>
    <t>付録３：効果測定のポイント</t>
    <rPh sb="4" eb="8">
      <t>コウカソクテイ</t>
    </rPh>
    <phoneticPr fontId="2"/>
  </si>
  <si>
    <t>　現場観察</t>
    <rPh sb="1" eb="5">
      <t>ゲンバカンサツ</t>
    </rPh>
    <phoneticPr fontId="2"/>
  </si>
  <si>
    <t>②「システムログ」と「現場観察」を組み合わせて評価</t>
    <phoneticPr fontId="2"/>
  </si>
  <si>
    <t>　システムログ</t>
    <phoneticPr fontId="2"/>
  </si>
  <si>
    <t>客観的なデータと、現場の実感の両面から評価することで、より実態に即した分析が可能になります。</t>
    <phoneticPr fontId="2"/>
  </si>
  <si>
    <t>システム導入の効果は、時間経過とともに変化します。
①導入前、②導入直後、③安定期→この時点で評価します</t>
    <rPh sb="27" eb="30">
      <t>ドウニュウマエ</t>
    </rPh>
    <rPh sb="32" eb="36">
      <t>ドウニュウチョクゴ</t>
    </rPh>
    <rPh sb="38" eb="41">
      <t>アンテイキ</t>
    </rPh>
    <rPh sb="44" eb="46">
      <t>ジテン</t>
    </rPh>
    <rPh sb="47" eb="49">
      <t>ヒョウカ</t>
    </rPh>
    <phoneticPr fontId="2"/>
  </si>
  <si>
    <t>① 「導入前」「導入直後」「安定期」の3時点で比較</t>
    <phoneticPr fontId="2"/>
  </si>
  <si>
    <t>効果検証時のポイント</t>
    <rPh sb="0" eb="2">
      <t>コウカ</t>
    </rPh>
    <rPh sb="2" eb="4">
      <t>ケンショウ</t>
    </rPh>
    <rPh sb="4" eb="5">
      <t>ジ</t>
    </rPh>
    <phoneticPr fontId="2"/>
  </si>
  <si>
    <t>③評価結果の共有と改善サイクルへの接続</t>
    <phoneticPr fontId="2"/>
  </si>
  <si>
    <t>評価結果は速やかに現場へフィードバックし、現場意見を踏まえて改善策（設定追加、業務フロー見直し、マニュアル改訂、追加研修など）を立案・実行します。</t>
    <phoneticPr fontId="2"/>
  </si>
  <si>
    <t>緊急対応が必要な改善と次期計画で対応する改善を分類し、優先順位を付けて実行します。</t>
    <phoneticPr fontId="2"/>
  </si>
  <si>
    <t>成功・失敗を文書化し、知見を組織の共有財産として蓄積し、他部署への横展開可能性を検討します（次のPlanへ接続）。</t>
    <phoneticPr fontId="2"/>
  </si>
  <si>
    <t>フリー記載</t>
    <rPh sb="3" eb="5">
      <t>キサイ</t>
    </rPh>
    <phoneticPr fontId="2"/>
  </si>
  <si>
    <t>選択</t>
    <rPh sb="0" eb="2">
      <t>センタク</t>
    </rPh>
    <phoneticPr fontId="2"/>
  </si>
  <si>
    <t>今回分入力不要</t>
    <rPh sb="0" eb="2">
      <t>コンカイ</t>
    </rPh>
    <rPh sb="2" eb="3">
      <t>ブン</t>
    </rPh>
    <rPh sb="3" eb="7">
      <t>ニュウリョクフヨウ</t>
    </rPh>
    <phoneticPr fontId="2"/>
  </si>
  <si>
    <t>効果検証　副業・兼業先の労働時間、勤務間インターバルに対応した勤怠管理システム</t>
    <rPh sb="0" eb="2">
      <t>コウカ</t>
    </rPh>
    <rPh sb="2" eb="4">
      <t>ケンショウ</t>
    </rPh>
    <phoneticPr fontId="2"/>
  </si>
  <si>
    <t>1.導入前</t>
    <phoneticPr fontId="2"/>
  </si>
  <si>
    <t>～</t>
    <phoneticPr fontId="2"/>
  </si>
  <si>
    <t>補足（測定対象人数や、測定方法等）</t>
    <rPh sb="0" eb="2">
      <t>ホソク</t>
    </rPh>
    <rPh sb="3" eb="5">
      <t>ソクテイ</t>
    </rPh>
    <rPh sb="5" eb="7">
      <t>タイショウ</t>
    </rPh>
    <rPh sb="7" eb="9">
      <t>ニンズウ</t>
    </rPh>
    <rPh sb="11" eb="13">
      <t>ソクテイ</t>
    </rPh>
    <rPh sb="13" eb="15">
      <t>ホウホウ</t>
    </rPh>
    <rPh sb="15" eb="16">
      <t>トウ</t>
    </rPh>
    <phoneticPr fontId="2"/>
  </si>
  <si>
    <t>①ICT機器</t>
    <rPh sb="4" eb="6">
      <t>キキ</t>
    </rPh>
    <phoneticPr fontId="2"/>
  </si>
  <si>
    <t>導入事業者名</t>
    <rPh sb="2" eb="5">
      <t>ジギョウシャ</t>
    </rPh>
    <phoneticPr fontId="2"/>
  </si>
  <si>
    <t>○○株式会社</t>
    <phoneticPr fontId="2"/>
  </si>
  <si>
    <t>販売メーカー名</t>
    <rPh sb="0" eb="2">
      <t>ハンバイ</t>
    </rPh>
    <rPh sb="6" eb="7">
      <t>メイ</t>
    </rPh>
    <phoneticPr fontId="2"/>
  </si>
  <si>
    <t>導入製品名</t>
    <rPh sb="0" eb="5">
      <t>ドウニュウセイヒンメイ</t>
    </rPh>
    <phoneticPr fontId="2"/>
  </si>
  <si>
    <t>○○勤怠管理システム</t>
    <phoneticPr fontId="2"/>
  </si>
  <si>
    <t>導入方針</t>
    <phoneticPr fontId="2"/>
  </si>
  <si>
    <t>段階的導入</t>
    <rPh sb="0" eb="5">
      <t>ダンカイテキドウニュウ</t>
    </rPh>
    <phoneticPr fontId="2"/>
  </si>
  <si>
    <t>段階的導入の場合の拡大方針</t>
    <rPh sb="0" eb="5">
      <t>ダンカイテキドウニュウ</t>
    </rPh>
    <rPh sb="6" eb="8">
      <t>バアイ</t>
    </rPh>
    <rPh sb="9" eb="11">
      <t>ドウニュウ</t>
    </rPh>
    <rPh sb="11" eb="13">
      <t>カクダイホウシン</t>
    </rPh>
    <phoneticPr fontId="2"/>
  </si>
  <si>
    <t>稼働○ヶ月間は、○○科医師のみに限定して改修での追加機能（下記に記載の通り）を利用する。その間、現行の紙運用も並行し、副業・兼業申請との整合性や、勤務間インターバル遵守状況、エラー発生率等を評価する。全診療科への展開にあたり、クリティカルな課題がなければ、稼働○ヶ月目より全診療科医師を対象とした運用を開始する。</t>
    <rPh sb="0" eb="2">
      <t>カドウ</t>
    </rPh>
    <rPh sb="4" eb="6">
      <t>ゲツカン</t>
    </rPh>
    <rPh sb="10" eb="11">
      <t>カ</t>
    </rPh>
    <rPh sb="11" eb="13">
      <t>イシ</t>
    </rPh>
    <rPh sb="20" eb="22">
      <t>カイシュウ</t>
    </rPh>
    <rPh sb="24" eb="26">
      <t>ツイカ</t>
    </rPh>
    <rPh sb="26" eb="28">
      <t>キノウ</t>
    </rPh>
    <rPh sb="39" eb="41">
      <t>リヨウ</t>
    </rPh>
    <rPh sb="46" eb="47">
      <t>カン</t>
    </rPh>
    <rPh sb="48" eb="50">
      <t>ゲンコウ</t>
    </rPh>
    <rPh sb="51" eb="54">
      <t>カミウンヨウ</t>
    </rPh>
    <rPh sb="55" eb="57">
      <t>ヘイコウ</t>
    </rPh>
    <phoneticPr fontId="2"/>
  </si>
  <si>
    <t>導入区分</t>
    <rPh sb="0" eb="4">
      <t>ドウニュウクブン</t>
    </rPh>
    <phoneticPr fontId="2"/>
  </si>
  <si>
    <t>既存ICT機器の改修</t>
    <rPh sb="0" eb="2">
      <t>キゾン</t>
    </rPh>
    <rPh sb="5" eb="7">
      <t>キキ</t>
    </rPh>
    <rPh sb="8" eb="10">
      <t>カイシュウ</t>
    </rPh>
    <phoneticPr fontId="2"/>
  </si>
  <si>
    <t>既存ICT機器の改修の場合の改修内容</t>
    <rPh sb="0" eb="2">
      <t>キゾン</t>
    </rPh>
    <rPh sb="5" eb="7">
      <t>キキ</t>
    </rPh>
    <rPh sb="8" eb="10">
      <t>カイシュウ</t>
    </rPh>
    <rPh sb="11" eb="13">
      <t>バアイ</t>
    </rPh>
    <rPh sb="14" eb="16">
      <t>カイシュウ</t>
    </rPh>
    <rPh sb="16" eb="18">
      <t>ナイヨウ</t>
    </rPh>
    <phoneticPr fontId="2"/>
  </si>
  <si>
    <t>・医師の副業兼業時間・宿日直を含めた上限時間規制・連続勤務時間・勤務間インターバルのチェックの自動化
・医師の超過勤務時間のリアルタイムな把握・管理機能
・勤務時間上限に達する見込みの医師の事前把握機能
・ビーコンによる勤怠打刻機能</t>
    <rPh sb="47" eb="50">
      <t>ジドウカ</t>
    </rPh>
    <rPh sb="72" eb="76">
      <t>カンリキノウ</t>
    </rPh>
    <rPh sb="95" eb="97">
      <t>ジゼン</t>
    </rPh>
    <rPh sb="97" eb="99">
      <t>ハアク</t>
    </rPh>
    <rPh sb="99" eb="101">
      <t>キノウ</t>
    </rPh>
    <rPh sb="110" eb="112">
      <t>キンタイ</t>
    </rPh>
    <rPh sb="112" eb="114">
      <t>ダコク</t>
    </rPh>
    <rPh sb="114" eb="116">
      <t>キノウ</t>
    </rPh>
    <phoneticPr fontId="2"/>
  </si>
  <si>
    <t>②対象
③導入前後の状況・効果</t>
    <phoneticPr fontId="2"/>
  </si>
  <si>
    <t>勤怠管理業務</t>
    <phoneticPr fontId="2"/>
  </si>
  <si>
    <t xml:space="preserve">対象職種・人数
</t>
    <phoneticPr fontId="2"/>
  </si>
  <si>
    <t>医師</t>
    <rPh sb="0" eb="2">
      <t>イシ</t>
    </rPh>
    <phoneticPr fontId="2"/>
  </si>
  <si>
    <t>人</t>
    <phoneticPr fontId="2"/>
  </si>
  <si>
    <t>看護師</t>
    <rPh sb="0" eb="3">
      <t>カンゴシ</t>
    </rPh>
    <phoneticPr fontId="2"/>
  </si>
  <si>
    <t>コメディカル</t>
    <phoneticPr fontId="2"/>
  </si>
  <si>
    <t>コメディカル内訳</t>
    <rPh sb="6" eb="8">
      <t>ウチワケ</t>
    </rPh>
    <phoneticPr fontId="2"/>
  </si>
  <si>
    <t>薬剤師1人・診療放射線技師1人・臨床検査技師2人・リハビリ（PT・OT・ST）1人・臨床工学技士1人・管理栄養士1人・MSW1人</t>
    <rPh sb="0" eb="3">
      <t>ヤクザイシ</t>
    </rPh>
    <rPh sb="4" eb="5">
      <t>ニン</t>
    </rPh>
    <rPh sb="6" eb="13">
      <t>シンリョウホウシャセンギシ</t>
    </rPh>
    <rPh sb="16" eb="22">
      <t>リンショウケンサギシ</t>
    </rPh>
    <rPh sb="42" eb="48">
      <t>リンショウコウガクギシ</t>
    </rPh>
    <rPh sb="51" eb="56">
      <t>カンリエイヨウシ</t>
    </rPh>
    <phoneticPr fontId="2"/>
  </si>
  <si>
    <t>事務職員</t>
    <rPh sb="0" eb="4">
      <t>ジムショクイン</t>
    </rPh>
    <phoneticPr fontId="2"/>
  </si>
  <si>
    <t>事務職員内訳</t>
    <rPh sb="0" eb="4">
      <t>ジムショクイン</t>
    </rPh>
    <rPh sb="4" eb="6">
      <t>ウチワケ</t>
    </rPh>
    <phoneticPr fontId="2"/>
  </si>
  <si>
    <t>医師事務作業補助者0人・人事3人・総務2人・その他事務0人</t>
    <rPh sb="0" eb="9">
      <t>イシジムサギョウホジョシャ</t>
    </rPh>
    <rPh sb="10" eb="11">
      <t>ニン</t>
    </rPh>
    <rPh sb="12" eb="14">
      <t>ジンジ</t>
    </rPh>
    <rPh sb="15" eb="16">
      <t>ニン</t>
    </rPh>
    <rPh sb="17" eb="19">
      <t>ソウム</t>
    </rPh>
    <rPh sb="20" eb="21">
      <t>ニン</t>
    </rPh>
    <rPh sb="24" eb="25">
      <t>タ</t>
    </rPh>
    <rPh sb="25" eb="27">
      <t>ジム</t>
    </rPh>
    <rPh sb="28" eb="29">
      <t>ニン</t>
    </rPh>
    <phoneticPr fontId="2"/>
  </si>
  <si>
    <t>勤怠管理業務時間（A＋B+C）</t>
    <rPh sb="0" eb="2">
      <t>キンタイ</t>
    </rPh>
    <rPh sb="2" eb="4">
      <t>カンリ</t>
    </rPh>
    <rPh sb="4" eb="6">
      <t>ギョウム</t>
    </rPh>
    <rPh sb="6" eb="8">
      <t>ジカン</t>
    </rPh>
    <phoneticPr fontId="2"/>
  </si>
  <si>
    <t>時間／年</t>
    <phoneticPr fontId="2"/>
  </si>
  <si>
    <t>A.勤怠情報集計作業</t>
    <rPh sb="2" eb="4">
      <t>キンタイ</t>
    </rPh>
    <rPh sb="4" eb="6">
      <t>ジョウホウ</t>
    </rPh>
    <rPh sb="6" eb="8">
      <t>シュウケイ</t>
    </rPh>
    <rPh sb="8" eb="10">
      <t>サギョウ</t>
    </rPh>
    <phoneticPr fontId="2"/>
  </si>
  <si>
    <t>勤怠情報集計作業業務を行っている人事職員3名を対象にヒアリングして算出。
手作業中心、毎月20時間。</t>
    <rPh sb="8" eb="10">
      <t>ギョウム</t>
    </rPh>
    <phoneticPr fontId="2"/>
  </si>
  <si>
    <t>B.申請受付（休暇等）</t>
    <phoneticPr fontId="2"/>
  </si>
  <si>
    <t>時間／年</t>
    <rPh sb="0" eb="2">
      <t>ジカン</t>
    </rPh>
    <rPh sb="3" eb="4">
      <t>ネン</t>
    </rPh>
    <phoneticPr fontId="2"/>
  </si>
  <si>
    <t>申請受付業務を行っている人事職員3名を対象にヒアリングして算出。
400件×15分／件＝6,000分＝100時間。
紙やメールによる申請、転記・確認・台帳管理など全体の合計。</t>
    <rPh sb="0" eb="2">
      <t>シンセイ</t>
    </rPh>
    <rPh sb="2" eb="4">
      <t>ウケツケ</t>
    </rPh>
    <rPh sb="4" eb="6">
      <t>ギョウム</t>
    </rPh>
    <rPh sb="7" eb="8">
      <t>オコナ</t>
    </rPh>
    <rPh sb="12" eb="14">
      <t>ジンジ</t>
    </rPh>
    <rPh sb="14" eb="16">
      <t>ショクイン</t>
    </rPh>
    <rPh sb="17" eb="18">
      <t>メイ</t>
    </rPh>
    <rPh sb="19" eb="21">
      <t>タイショウ</t>
    </rPh>
    <rPh sb="29" eb="31">
      <t>サンシュツ</t>
    </rPh>
    <phoneticPr fontId="2"/>
  </si>
  <si>
    <t>C.その他勤務管理作業</t>
    <rPh sb="4" eb="5">
      <t>タ</t>
    </rPh>
    <rPh sb="5" eb="7">
      <t>キンム</t>
    </rPh>
    <rPh sb="7" eb="9">
      <t>カンリ</t>
    </rPh>
    <rPh sb="9" eb="11">
      <t>サギョウ</t>
    </rPh>
    <phoneticPr fontId="2"/>
  </si>
  <si>
    <t>A、Bの業務を行っている人事職員3名を対象にヒアリングして算出。</t>
    <phoneticPr fontId="2"/>
  </si>
  <si>
    <t>勤務申請業務</t>
    <rPh sb="0" eb="2">
      <t>キンム</t>
    </rPh>
    <rPh sb="2" eb="4">
      <t>シンセイ</t>
    </rPh>
    <rPh sb="4" eb="6">
      <t>ギョウム</t>
    </rPh>
    <phoneticPr fontId="2"/>
  </si>
  <si>
    <t>薬剤師35人・診療放射線技師35人・臨床検査技師50人・リハビリ（PT・OT・ST）80人・臨床工学技士20人・管理栄養士6人・MSW15人・その他9人</t>
    <rPh sb="0" eb="3">
      <t>ヤクザイシ</t>
    </rPh>
    <rPh sb="5" eb="6">
      <t>ニン</t>
    </rPh>
    <rPh sb="7" eb="14">
      <t>シンリョウホウシャセンギシ</t>
    </rPh>
    <rPh sb="18" eb="24">
      <t>リンショウケンサギシ</t>
    </rPh>
    <rPh sb="46" eb="52">
      <t>リンショウコウガクギシ</t>
    </rPh>
    <rPh sb="56" eb="61">
      <t>カンリエイヨウシ</t>
    </rPh>
    <rPh sb="73" eb="74">
      <t>タ</t>
    </rPh>
    <rPh sb="75" eb="76">
      <t>ニン</t>
    </rPh>
    <phoneticPr fontId="2"/>
  </si>
  <si>
    <t>医療事務30人・医師事務作業補助者20人・人事5人・総務15人・その他事務30人</t>
    <rPh sb="0" eb="4">
      <t>イリョウジム</t>
    </rPh>
    <rPh sb="6" eb="7">
      <t>ニン</t>
    </rPh>
    <rPh sb="8" eb="17">
      <t>イシジムサギョウホジョシャ</t>
    </rPh>
    <rPh sb="19" eb="20">
      <t>ニン</t>
    </rPh>
    <rPh sb="21" eb="23">
      <t>ジンジ</t>
    </rPh>
    <rPh sb="24" eb="25">
      <t>ニン</t>
    </rPh>
    <rPh sb="26" eb="28">
      <t>ソウム</t>
    </rPh>
    <rPh sb="30" eb="31">
      <t>ニン</t>
    </rPh>
    <rPh sb="34" eb="35">
      <t>タ</t>
    </rPh>
    <rPh sb="35" eb="37">
      <t>ジム</t>
    </rPh>
    <rPh sb="39" eb="40">
      <t>ニン</t>
    </rPh>
    <phoneticPr fontId="2"/>
  </si>
  <si>
    <t>打刻（勤務時間の記録）時間
（A×B）</t>
    <rPh sb="0" eb="2">
      <t>ダコク</t>
    </rPh>
    <rPh sb="11" eb="13">
      <t>ジカン</t>
    </rPh>
    <phoneticPr fontId="2"/>
  </si>
  <si>
    <t>A.打刻件数</t>
    <rPh sb="2" eb="4">
      <t>ダコク</t>
    </rPh>
    <rPh sb="4" eb="6">
      <t>ケンスウ</t>
    </rPh>
    <phoneticPr fontId="2"/>
  </si>
  <si>
    <t>件／年</t>
    <rPh sb="0" eb="1">
      <t>ケン</t>
    </rPh>
    <phoneticPr fontId="2"/>
  </si>
  <si>
    <t>システムログより抽出。職員数1,400人×20回×12ヶ月=336,000件。</t>
    <phoneticPr fontId="2"/>
  </si>
  <si>
    <t>B.打刻時間</t>
    <rPh sb="2" eb="4">
      <t>ダコク</t>
    </rPh>
    <rPh sb="4" eb="6">
      <t>ジカン</t>
    </rPh>
    <phoneticPr fontId="2"/>
  </si>
  <si>
    <t>分／件</t>
    <rPh sb="0" eb="1">
      <t>フン</t>
    </rPh>
    <rPh sb="2" eb="3">
      <t>ケン</t>
    </rPh>
    <phoneticPr fontId="2"/>
  </si>
  <si>
    <t>医師、看護師、コメディカル、事務職員3名ずつ（計12名）にヒアリングして算出。</t>
    <rPh sb="0" eb="2">
      <t>イシ</t>
    </rPh>
    <rPh sb="3" eb="6">
      <t>カンゴシ</t>
    </rPh>
    <rPh sb="14" eb="18">
      <t>ジムショクイン</t>
    </rPh>
    <rPh sb="19" eb="20">
      <t>メイ</t>
    </rPh>
    <rPh sb="23" eb="24">
      <t>ケイ</t>
    </rPh>
    <rPh sb="26" eb="27">
      <t>メイ</t>
    </rPh>
    <rPh sb="36" eb="38">
      <t>サンシュツ</t>
    </rPh>
    <phoneticPr fontId="2"/>
  </si>
  <si>
    <t>申請業務時間（A×B）</t>
    <rPh sb="1" eb="3">
      <t>ジカン</t>
    </rPh>
    <phoneticPr fontId="2"/>
  </si>
  <si>
    <t>A.申請件数</t>
    <rPh sb="2" eb="4">
      <t>シンセイ</t>
    </rPh>
    <rPh sb="4" eb="6">
      <t>ケンスウ</t>
    </rPh>
    <phoneticPr fontId="2"/>
  </si>
  <si>
    <t>職員数1,400人×12ヶ月=16,800件。</t>
    <rPh sb="0" eb="3">
      <t>ショクインスウ</t>
    </rPh>
    <rPh sb="8" eb="9">
      <t>ニン</t>
    </rPh>
    <rPh sb="13" eb="14">
      <t>ゲツ</t>
    </rPh>
    <rPh sb="21" eb="22">
      <t>ケン</t>
    </rPh>
    <phoneticPr fontId="2"/>
  </si>
  <si>
    <t>B.申請時間</t>
    <rPh sb="4" eb="6">
      <t>ジカン</t>
    </rPh>
    <phoneticPr fontId="2"/>
  </si>
  <si>
    <t>副業・兼業先の労働時間の管理方法</t>
    <rPh sb="12" eb="14">
      <t>カンリ</t>
    </rPh>
    <rPh sb="14" eb="16">
      <t>ホウホウ</t>
    </rPh>
    <phoneticPr fontId="2"/>
  </si>
  <si>
    <t>・医師から副業先の勤務予定表と実績を定期的（月１回）提出してもらい、人事職員がExcelに入力する。
・人事職員が、自院での勤務時間を勤怠管理システムで集計し、上記Excelの内容と合わせて法定労働時間を超えている医師をリストアップし、定期的にチェックする。必要に応じて、医師本人や副業先と調整する。</t>
    <rPh sb="1" eb="3">
      <t>イシ</t>
    </rPh>
    <rPh sb="15" eb="17">
      <t>ジッセキ</t>
    </rPh>
    <rPh sb="18" eb="21">
      <t>テイキテキ</t>
    </rPh>
    <rPh sb="22" eb="23">
      <t>ツキ</t>
    </rPh>
    <rPh sb="24" eb="25">
      <t>カイ</t>
    </rPh>
    <rPh sb="26" eb="28">
      <t>テイシュツ</t>
    </rPh>
    <rPh sb="34" eb="36">
      <t>ジンジ</t>
    </rPh>
    <rPh sb="36" eb="38">
      <t>ショクイン</t>
    </rPh>
    <rPh sb="45" eb="47">
      <t>ニュウリョク</t>
    </rPh>
    <rPh sb="58" eb="60">
      <t>ジイン</t>
    </rPh>
    <rPh sb="62" eb="64">
      <t>キンム</t>
    </rPh>
    <rPh sb="64" eb="66">
      <t>ジカン</t>
    </rPh>
    <rPh sb="67" eb="71">
      <t>キンタイカンリ</t>
    </rPh>
    <rPh sb="76" eb="78">
      <t>シュウケイ</t>
    </rPh>
    <rPh sb="80" eb="82">
      <t>ジョウキ</t>
    </rPh>
    <rPh sb="88" eb="90">
      <t>ナイヨウ</t>
    </rPh>
    <rPh sb="91" eb="92">
      <t>ア</t>
    </rPh>
    <rPh sb="107" eb="109">
      <t>イシ</t>
    </rPh>
    <rPh sb="118" eb="121">
      <t>テイキテキ</t>
    </rPh>
    <rPh sb="129" eb="131">
      <t>ヒツヨウ</t>
    </rPh>
    <rPh sb="132" eb="133">
      <t>オウ</t>
    </rPh>
    <rPh sb="136" eb="138">
      <t>イシ</t>
    </rPh>
    <rPh sb="138" eb="140">
      <t>ホンニン</t>
    </rPh>
    <rPh sb="141" eb="144">
      <t>フクギョウサキ</t>
    </rPh>
    <rPh sb="145" eb="147">
      <t>チョウセイ</t>
    </rPh>
    <phoneticPr fontId="2"/>
  </si>
  <si>
    <t>医師の打刻率</t>
    <rPh sb="0" eb="2">
      <t>イシ</t>
    </rPh>
    <rPh sb="3" eb="6">
      <t>ダコクリツ</t>
    </rPh>
    <phoneticPr fontId="2"/>
  </si>
  <si>
    <t>％</t>
    <phoneticPr fontId="2"/>
  </si>
  <si>
    <t>システムログより抽出。</t>
    <phoneticPr fontId="2"/>
  </si>
  <si>
    <t>打刻に利用する機器</t>
    <rPh sb="0" eb="2">
      <t>ダコク</t>
    </rPh>
    <rPh sb="3" eb="5">
      <t>リヨウ</t>
    </rPh>
    <rPh sb="7" eb="9">
      <t>キキ</t>
    </rPh>
    <phoneticPr fontId="2"/>
  </si>
  <si>
    <t>ノートPC・モバイル機器（スマートフォン等）・ビーコン</t>
    <rPh sb="10" eb="12">
      <t>キキ</t>
    </rPh>
    <rPh sb="20" eb="21">
      <t>トウ</t>
    </rPh>
    <phoneticPr fontId="2"/>
  </si>
  <si>
    <t>業務効率化へのインパクト（５段階評価）とその理由</t>
    <rPh sb="0" eb="2">
      <t>ギョウム</t>
    </rPh>
    <rPh sb="2" eb="5">
      <t>コウリツカ</t>
    </rPh>
    <rPh sb="22" eb="24">
      <t>リユウ</t>
    </rPh>
    <phoneticPr fontId="2"/>
  </si>
  <si>
    <t>ユーザー満足度（５段階評価）とその理由</t>
    <rPh sb="4" eb="7">
      <t>マンゾクド</t>
    </rPh>
    <rPh sb="9" eb="11">
      <t>ダンカイ</t>
    </rPh>
    <rPh sb="11" eb="13">
      <t>ヒョウカ</t>
    </rPh>
    <rPh sb="17" eb="19">
      <t>リユウ</t>
    </rPh>
    <phoneticPr fontId="2"/>
  </si>
  <si>
    <t>管理者満足度（５段階評価）とその理由</t>
    <rPh sb="0" eb="3">
      <t>カンリシャ</t>
    </rPh>
    <rPh sb="3" eb="6">
      <t>マンゾクド</t>
    </rPh>
    <rPh sb="8" eb="10">
      <t>ダンカイ</t>
    </rPh>
    <rPh sb="10" eb="12">
      <t>ヒョウカ</t>
    </rPh>
    <rPh sb="16" eb="18">
      <t>リユウ</t>
    </rPh>
    <phoneticPr fontId="2"/>
  </si>
  <si>
    <t>困りごとや課題とその改善案</t>
    <rPh sb="0" eb="1">
      <t>コマ</t>
    </rPh>
    <rPh sb="5" eb="7">
      <t>カダイ</t>
    </rPh>
    <rPh sb="10" eb="13">
      <t>カイゼンアン</t>
    </rPh>
    <phoneticPr fontId="2"/>
  </si>
  <si>
    <t>削減された業務時間の再分配先</t>
    <phoneticPr fontId="2"/>
  </si>
  <si>
    <t>職種別
時間外労働</t>
    <rPh sb="0" eb="3">
      <t>ショクシュベツ</t>
    </rPh>
    <rPh sb="4" eb="7">
      <t>ジカンガイ</t>
    </rPh>
    <rPh sb="7" eb="9">
      <t>ロウドウ</t>
    </rPh>
    <phoneticPr fontId="2"/>
  </si>
  <si>
    <t>XXX</t>
    <phoneticPr fontId="2"/>
  </si>
  <si>
    <t>勤怠管理システムより、○年○月～○年○月の医師・歯科医師のデータを抽出。</t>
    <rPh sb="21" eb="23">
      <t>イシ</t>
    </rPh>
    <rPh sb="24" eb="28">
      <t>シカイシ</t>
    </rPh>
    <rPh sb="33" eb="35">
      <t>チュウシュツ</t>
    </rPh>
    <phoneticPr fontId="2"/>
  </si>
  <si>
    <t>勤怠管理システムより、○年○月～○年○月の看護師のデータを抽出。</t>
    <rPh sb="21" eb="24">
      <t>カンゴシ</t>
    </rPh>
    <rPh sb="29" eb="31">
      <t>チュウシュツ</t>
    </rPh>
    <phoneticPr fontId="2"/>
  </si>
  <si>
    <t>勤怠管理システムより、○年○月～○年○月の薬剤師、診療放射線技師、臨床検査技師、リハビリ（PT・OT・ST）、臨床工学技士、管理栄養士、MSWのデータを抽出。</t>
    <phoneticPr fontId="2"/>
  </si>
  <si>
    <t>勤怠管理システムより、○年○月～○年○月の医療事務、医師事務作業補助者、人事、総務、その他事務全員のデータを抽出。</t>
    <rPh sb="47" eb="49">
      <t>ゼンイン</t>
    </rPh>
    <rPh sb="54" eb="56">
      <t>チュウシュツ</t>
    </rPh>
    <phoneticPr fontId="2"/>
  </si>
  <si>
    <t>別業務への割当</t>
    <rPh sb="0" eb="1">
      <t>ベツ</t>
    </rPh>
    <rPh sb="1" eb="3">
      <t>ギョウム</t>
    </rPh>
    <rPh sb="5" eb="7">
      <t>ワリアテ</t>
    </rPh>
    <phoneticPr fontId="2"/>
  </si>
  <si>
    <t>「解決したい課題」の解決状況（４段階評価）と詳細
（企画書（様式第2号別紙（1））－①解決したい課題）</t>
    <rPh sb="1" eb="3">
      <t>カイケツ</t>
    </rPh>
    <rPh sb="6" eb="8">
      <t>カダイ</t>
    </rPh>
    <rPh sb="10" eb="12">
      <t>カイケツ</t>
    </rPh>
    <rPh sb="12" eb="14">
      <t>ジョウキョウ</t>
    </rPh>
    <rPh sb="16" eb="18">
      <t>ダンカイ</t>
    </rPh>
    <rPh sb="18" eb="20">
      <t>ヒョウカ</t>
    </rPh>
    <rPh sb="22" eb="24">
      <t>ショウサイ</t>
    </rPh>
    <rPh sb="35" eb="37">
      <t>ベッシ</t>
    </rPh>
    <rPh sb="43" eb="45">
      <t>カイケツ</t>
    </rPh>
    <rPh sb="48" eb="50">
      <t>カダイ</t>
    </rPh>
    <phoneticPr fontId="2"/>
  </si>
  <si>
    <t>「期待される効果、活用方法、KPI：重要業績評価指標」の実現状況（３段階評価）と詳細
（企画書（様式第2号別紙（2））－②期待される効果、活用方法、KPI：重要業績評価指標）</t>
    <rPh sb="1" eb="3">
      <t>キタイ</t>
    </rPh>
    <rPh sb="6" eb="8">
      <t>コウカ</t>
    </rPh>
    <rPh sb="9" eb="11">
      <t>カツヨウ</t>
    </rPh>
    <rPh sb="11" eb="13">
      <t>ホウホウ</t>
    </rPh>
    <rPh sb="18" eb="20">
      <t>ジュウヨウ</t>
    </rPh>
    <rPh sb="20" eb="22">
      <t>ギョウセキ</t>
    </rPh>
    <rPh sb="22" eb="24">
      <t>ヒョウカ</t>
    </rPh>
    <rPh sb="24" eb="26">
      <t>シヒョウ</t>
    </rPh>
    <rPh sb="28" eb="30">
      <t>ジツゲン</t>
    </rPh>
    <rPh sb="30" eb="32">
      <t>ジョウキョウ</t>
    </rPh>
    <rPh sb="34" eb="36">
      <t>ダンカイ</t>
    </rPh>
    <rPh sb="36" eb="38">
      <t>ヒョウカ</t>
    </rPh>
    <rPh sb="40" eb="42">
      <t>ショウサイ</t>
    </rPh>
    <rPh sb="53" eb="55">
      <t>ベッシ</t>
    </rPh>
    <rPh sb="61" eb="63">
      <t>キタイ</t>
    </rPh>
    <rPh sb="66" eb="68">
      <t>コウカ</t>
    </rPh>
    <rPh sb="69" eb="71">
      <t>カツヨウ</t>
    </rPh>
    <rPh sb="71" eb="73">
      <t>ホウホウ</t>
    </rPh>
    <rPh sb="78" eb="80">
      <t>ジュウヨウ</t>
    </rPh>
    <rPh sb="80" eb="82">
      <t>ギョウセキ</t>
    </rPh>
    <rPh sb="82" eb="84">
      <t>ヒョウカ</t>
    </rPh>
    <rPh sb="84" eb="86">
      <t>シヒョウ</t>
    </rPh>
    <phoneticPr fontId="2"/>
  </si>
  <si>
    <t>④本事業の申請額以外でかかった費用</t>
    <rPh sb="1" eb="2">
      <t>ホン</t>
    </rPh>
    <rPh sb="2" eb="4">
      <t>ジギョウ</t>
    </rPh>
    <rPh sb="5" eb="7">
      <t>シンセイ</t>
    </rPh>
    <rPh sb="7" eb="8">
      <t>ガク</t>
    </rPh>
    <rPh sb="8" eb="10">
      <t>イガイ</t>
    </rPh>
    <phoneticPr fontId="2"/>
  </si>
  <si>
    <t>合計</t>
    <rPh sb="0" eb="2">
      <t>ゴウケイ</t>
    </rPh>
    <phoneticPr fontId="2"/>
  </si>
  <si>
    <t>円</t>
    <rPh sb="0" eb="1">
      <t>エン</t>
    </rPh>
    <phoneticPr fontId="2"/>
  </si>
  <si>
    <t>内訳</t>
    <rPh sb="0" eb="2">
      <t>ウチワケ</t>
    </rPh>
    <phoneticPr fontId="2"/>
  </si>
  <si>
    <t>⑤本事業の実施体制</t>
    <phoneticPr fontId="2"/>
  </si>
  <si>
    <t>⑥本事業の運用体制</t>
    <rPh sb="5" eb="7">
      <t>ウンヨウ</t>
    </rPh>
    <rPh sb="7" eb="9">
      <t>タイセイ</t>
    </rPh>
    <phoneticPr fontId="2"/>
  </si>
  <si>
    <t>2.計画</t>
    <phoneticPr fontId="2"/>
  </si>
  <si>
    <t>昨年度実績の240時間から、30％減。</t>
    <rPh sb="0" eb="3">
      <t>サクネンド</t>
    </rPh>
    <rPh sb="3" eb="5">
      <t>ジッセキ</t>
    </rPh>
    <rPh sb="9" eb="11">
      <t>ジカン</t>
    </rPh>
    <rPh sb="17" eb="18">
      <t>ゲン</t>
    </rPh>
    <phoneticPr fontId="2"/>
  </si>
  <si>
    <t>昨年度実績の100時間から、50％減。</t>
    <rPh sb="0" eb="3">
      <t>サクネンド</t>
    </rPh>
    <rPh sb="3" eb="5">
      <t>ジッセキ</t>
    </rPh>
    <rPh sb="9" eb="11">
      <t>ジカン</t>
    </rPh>
    <rPh sb="17" eb="18">
      <t>ゲン</t>
    </rPh>
    <phoneticPr fontId="2"/>
  </si>
  <si>
    <t>昨年度実績の20時間から、50％減。</t>
    <rPh sb="0" eb="3">
      <t>サクネンド</t>
    </rPh>
    <rPh sb="3" eb="5">
      <t>ジッセキ</t>
    </rPh>
    <rPh sb="8" eb="10">
      <t>ジカン</t>
    </rPh>
    <rPh sb="16" eb="17">
      <t>ゲン</t>
    </rPh>
    <phoneticPr fontId="2"/>
  </si>
  <si>
    <t>職員数1,400人×20回×12ヶ月=336,000件。</t>
    <rPh sb="0" eb="3">
      <t>ショクインスウ</t>
    </rPh>
    <rPh sb="8" eb="9">
      <t>ニン</t>
    </rPh>
    <rPh sb="12" eb="13">
      <t>カイ</t>
    </rPh>
    <rPh sb="17" eb="18">
      <t>ゲツ</t>
    </rPh>
    <rPh sb="26" eb="27">
      <t>ケン</t>
    </rPh>
    <phoneticPr fontId="2"/>
  </si>
  <si>
    <t>・医師から副業先の勤務予定表と実績を定期的（月１回）提出してもらい、人事職員が勤怠管理システムに入力する
・人事職員が法定労働時間を超えている医師をリストアップし、定期的にチェックする。必要に応じて、医師本人や副業先と調整する。</t>
    <rPh sb="1" eb="3">
      <t>イシ</t>
    </rPh>
    <rPh sb="15" eb="17">
      <t>ジッセキ</t>
    </rPh>
    <rPh sb="18" eb="21">
      <t>テイキテキ</t>
    </rPh>
    <rPh sb="22" eb="23">
      <t>ツキ</t>
    </rPh>
    <rPh sb="24" eb="25">
      <t>カイ</t>
    </rPh>
    <rPh sb="26" eb="28">
      <t>テイシュツ</t>
    </rPh>
    <rPh sb="34" eb="36">
      <t>ジンジ</t>
    </rPh>
    <rPh sb="36" eb="38">
      <t>ショクイン</t>
    </rPh>
    <rPh sb="39" eb="43">
      <t>キンタイカンリ</t>
    </rPh>
    <rPh sb="48" eb="50">
      <t>ニュウリョク</t>
    </rPh>
    <rPh sb="71" eb="73">
      <t>イシ</t>
    </rPh>
    <rPh sb="82" eb="85">
      <t>テイキテキ</t>
    </rPh>
    <rPh sb="93" eb="95">
      <t>ヒツヨウ</t>
    </rPh>
    <rPh sb="96" eb="97">
      <t>オウ</t>
    </rPh>
    <rPh sb="100" eb="102">
      <t>イシ</t>
    </rPh>
    <rPh sb="102" eb="104">
      <t>ホンニン</t>
    </rPh>
    <rPh sb="105" eb="108">
      <t>フクギョウサキ</t>
    </rPh>
    <rPh sb="109" eb="111">
      <t>チョウセイ</t>
    </rPh>
    <phoneticPr fontId="2"/>
  </si>
  <si>
    <t>・勤務時間上限に達する見込みの医師を事前に把握できることで、漏れなく面接指導を施せるようになることを期待。
・医労務管理コストの削減を期待。
・ビーコン利用により、打刻の正確性の向上を期待。</t>
    <rPh sb="50" eb="52">
      <t>キタイ</t>
    </rPh>
    <rPh sb="67" eb="69">
      <t>キタイ</t>
    </rPh>
    <rPh sb="76" eb="78">
      <t>リヨウ</t>
    </rPh>
    <rPh sb="82" eb="84">
      <t>ダコク</t>
    </rPh>
    <rPh sb="85" eb="88">
      <t>セイカクセイ</t>
    </rPh>
    <rPh sb="89" eb="91">
      <t>コウジョウ</t>
    </rPh>
    <rPh sb="92" eb="94">
      <t>キタイ</t>
    </rPh>
    <phoneticPr fontId="2"/>
  </si>
  <si>
    <t>・患者対応時間の増加　約XX分／日・人
スマートフォンから出先や院内のどこでも勤怠打刻や申請が完結することで、事務室に立ち寄る必要がなくなり、出勤後にそのまま患者や家族のもとへ向かい、患者対応の時間を確保できるようになる。
・カンファレンス時間の増加　約XX回／月・人
カンファレンスの時間を多く確保できるようになる。</t>
    <rPh sb="71" eb="74">
      <t>シュッキンゴ</t>
    </rPh>
    <rPh sb="130" eb="131">
      <t>カイ</t>
    </rPh>
    <phoneticPr fontId="2"/>
  </si>
  <si>
    <t>・患者対応時間の増加　約XX分／日・人
患者のベッドサイドにいる時間が増やすことができる。
・看護計画の立案・評価時間の増加　約XX分／日・人
看護計画の立案・見直しの時間を確保する。</t>
    <rPh sb="58" eb="60">
      <t>ジカン</t>
    </rPh>
    <rPh sb="61" eb="63">
      <t>ゾウカ</t>
    </rPh>
    <phoneticPr fontId="2"/>
  </si>
  <si>
    <t>・（共通）患者対応時間の増加　約XX分／日・人
検査やリハビリ、薬の服用などについて、患者への説明の時間を増やす。
・（理学療法士）リハビリテーション計画の立案・評価時間の増加　約XX時間
各患者のプログラムの設計・評価の時間を増やす。</t>
    <rPh sb="2" eb="4">
      <t>キョウツウ</t>
    </rPh>
    <rPh sb="50" eb="52">
      <t>ジカン</t>
    </rPh>
    <rPh sb="53" eb="54">
      <t>フ</t>
    </rPh>
    <rPh sb="96" eb="97">
      <t>カク</t>
    </rPh>
    <rPh sb="115" eb="116">
      <t>フ</t>
    </rPh>
    <phoneticPr fontId="2"/>
  </si>
  <si>
    <t>・患者対応時間の増加　約XX分／日・人
窓口業務、電話対応業務の時間を増やす。
・データ分析業務の増加　約XX回／月・人
勤怠管理システムのデータ分析業務の時間を増やす。</t>
    <rPh sb="20" eb="22">
      <t>マドグチ</t>
    </rPh>
    <rPh sb="22" eb="24">
      <t>ギョウム</t>
    </rPh>
    <rPh sb="25" eb="27">
      <t>デンワ</t>
    </rPh>
    <rPh sb="27" eb="31">
      <t>タイオウギョウム</t>
    </rPh>
    <rPh sb="50" eb="52">
      <t>ゾウカ</t>
    </rPh>
    <rPh sb="60" eb="61">
      <t>ヒト</t>
    </rPh>
    <rPh sb="76" eb="78">
      <t>ギョウム</t>
    </rPh>
    <rPh sb="79" eb="81">
      <t>ジカン</t>
    </rPh>
    <rPh sb="82" eb="83">
      <t>フ</t>
    </rPh>
    <phoneticPr fontId="2"/>
  </si>
  <si>
    <t>・プロジェクトマネージャー（事業進捗管理、関係部署との調整、システムベンダーとの連絡）：医療情報部１名
・業務フロー設計担当（現場業務のヒアリング、業務フローの整理、現場との調整）：医師、看護部各１名
・研修・教育担当（スタッフ向け操作研修の企画・実施、資料作成、現場からの問い合わせ対応）：医療情報部１名
・評価・改善担当（導入後の効果測定、現場からのフィードバック集約、改善策の検討）：医師、看護部、医療情報部各１名
※体制図は別紙[○○○]添付</t>
    <phoneticPr fontId="2"/>
  </si>
  <si>
    <t>・システム運用管理者（システムの全体運用管理、設定変更、システム保守、ベンダー対応、障害発生時の一次対応）：医療情報部２名
・利用促進担当（各部署への利用促進、現場からの要望集約）：医師、看護部、医療情報部各１名
・ICT委員会に適宜状況報告し、システム活用の改善検討を実施
※体制図は別紙[○○○]添付</t>
    <phoneticPr fontId="2"/>
  </si>
  <si>
    <t>3.導入後1ヶ月</t>
    <phoneticPr fontId="2"/>
  </si>
  <si>
    <t>時間／月</t>
    <rPh sb="3" eb="4">
      <t>ツキ</t>
    </rPh>
    <phoneticPr fontId="2"/>
  </si>
  <si>
    <t>勤怠情報集計作業業務を行っている人事職員3名を対象にヒアリングして算出。</t>
    <rPh sb="8" eb="10">
      <t>ギョウム</t>
    </rPh>
    <phoneticPr fontId="2"/>
  </si>
  <si>
    <t>申請受付業務を行っている人事職員3名を対象にヒアリングして算出。
30件×5分／件＝150分＝2.5時間。</t>
    <rPh sb="0" eb="2">
      <t>シンセイ</t>
    </rPh>
    <rPh sb="2" eb="4">
      <t>ウケツケ</t>
    </rPh>
    <rPh sb="4" eb="6">
      <t>ギョウム</t>
    </rPh>
    <rPh sb="7" eb="8">
      <t>オコナ</t>
    </rPh>
    <rPh sb="12" eb="14">
      <t>ジンジ</t>
    </rPh>
    <rPh sb="14" eb="16">
      <t>ショクイン</t>
    </rPh>
    <rPh sb="17" eb="18">
      <t>メイ</t>
    </rPh>
    <rPh sb="19" eb="21">
      <t>タイショウ</t>
    </rPh>
    <rPh sb="29" eb="31">
      <t>サンシュツ</t>
    </rPh>
    <phoneticPr fontId="2"/>
  </si>
  <si>
    <t>件／月</t>
    <rPh sb="0" eb="1">
      <t>ケン</t>
    </rPh>
    <rPh sb="2" eb="3">
      <t>ツキ</t>
    </rPh>
    <phoneticPr fontId="2"/>
  </si>
  <si>
    <t>システムログより抽出。職員数1,400人×20回=28,000件。</t>
    <rPh sb="11" eb="14">
      <t>ショクインスウ</t>
    </rPh>
    <rPh sb="19" eb="20">
      <t>ニン</t>
    </rPh>
    <rPh sb="23" eb="24">
      <t>カイ</t>
    </rPh>
    <rPh sb="31" eb="32">
      <t>ケン</t>
    </rPh>
    <phoneticPr fontId="2"/>
  </si>
  <si>
    <t>職員数1,400人=1,400件。</t>
    <rPh sb="0" eb="3">
      <t>ショクインスウ</t>
    </rPh>
    <rPh sb="8" eb="9">
      <t>ニン</t>
    </rPh>
    <rPh sb="15" eb="16">
      <t>ケン</t>
    </rPh>
    <phoneticPr fontId="2"/>
  </si>
  <si>
    <t>稼働○日目～○日目にシステム不具合により、ビーコンとの連動ができていない時間があったことにより、打刻率が減少。</t>
    <rPh sb="0" eb="2">
      <t>カドウ</t>
    </rPh>
    <rPh sb="2" eb="4">
      <t>マルニチ</t>
    </rPh>
    <rPh sb="4" eb="5">
      <t>メ</t>
    </rPh>
    <rPh sb="7" eb="9">
      <t>ニチメ</t>
    </rPh>
    <rPh sb="14" eb="17">
      <t>フグアイ</t>
    </rPh>
    <rPh sb="27" eb="29">
      <t>レンドウ</t>
    </rPh>
    <rPh sb="36" eb="38">
      <t>ジカン</t>
    </rPh>
    <rPh sb="48" eb="51">
      <t>ダコクリツ</t>
    </rPh>
    <rPh sb="52" eb="54">
      <t>ゲンショウ</t>
    </rPh>
    <phoneticPr fontId="2"/>
  </si>
  <si>
    <t>4.やや効率化された</t>
    <rPh sb="4" eb="7">
      <t>コウリツカ</t>
    </rPh>
    <phoneticPr fontId="2"/>
  </si>
  <si>
    <t>勤怠管理業務、勤怠申請業務の計測対象者へのアンケートにより確認。</t>
    <rPh sb="0" eb="6">
      <t>キンタイカンリギョウム</t>
    </rPh>
    <rPh sb="7" eb="9">
      <t>キンタイ</t>
    </rPh>
    <rPh sb="9" eb="11">
      <t>シンセイ</t>
    </rPh>
    <rPh sb="11" eb="13">
      <t>ギョウム</t>
    </rPh>
    <rPh sb="18" eb="19">
      <t>シャ</t>
    </rPh>
    <phoneticPr fontId="2"/>
  </si>
  <si>
    <t>事務部門全体の作業時間や負担は明らかに軽減されたものの、システム導入初期で操作習熟やエラー対応などの課題も一部残っているため、「5.効率化された」とまでは至らず、総合評価として「4.やや効率化された」とした。
・（事務職員）勤務変更等の申請用紙を廃止したことにより、紙での申請・回収・保管作業が不要となり、事務職員の業務負担が大幅に削減された。
・（事務職員）勤務時間上限に達する見込みの医師を事前に把握できるようになったことで、対象者への面接指導が漏れなく実施できるようになった。従来は個別の勤怠記録を都度確認する必要があったが、システム上で自動的に該当者を抽出できるため、面接調整や対象者管理の業務が簡素化された。
・（事務職員）長時間労働の医師を自動でリストアップ・通知できるようになったことで、事務職員による勤怠データの手作業集計や確認作業が不要となり、迅速かつ確実な対応が可能となった。これにより、長時間労働者への早期対応やフォローが従来よりも効率的に行えるようになった。</t>
    <phoneticPr fontId="2"/>
  </si>
  <si>
    <t>4.やや満足</t>
    <rPh sb="4" eb="6">
      <t>マンゾク</t>
    </rPh>
    <phoneticPr fontId="2"/>
  </si>
  <si>
    <t>勤怠管理業務、勤怠申請業務の計測対象者へのアンケートにより確認。</t>
    <phoneticPr fontId="2"/>
  </si>
  <si>
    <t>現時点では大きな不満はなく、全体として利便性や業務負担軽減の効果が実感されているものの、さらなる改善余地も残されているため、総合評価として「4.やや満足」とした。
・（医師）操作画面が直感的で分かりやすく、ビーコンによる自動打刻機能の導入により、従来のように打刻機の設置場所まで移動する必要がなくなった点を高く評価する。
・（医師）細かい部分で改善してほしい点はあるが、入力作業が楽になり、全体的には満足している。
・（医師）慣れるまで時間がかかる。</t>
    <rPh sb="84" eb="86">
      <t>イシ</t>
    </rPh>
    <rPh sb="163" eb="165">
      <t>イシ</t>
    </rPh>
    <phoneticPr fontId="2"/>
  </si>
  <si>
    <t>2.やや不満</t>
    <rPh sb="4" eb="6">
      <t>フマン</t>
    </rPh>
    <phoneticPr fontId="2"/>
  </si>
  <si>
    <t>システム管理者3名へのアンケートにより確認。</t>
    <rPh sb="4" eb="7">
      <t>カンリシャ</t>
    </rPh>
    <rPh sb="8" eb="9">
      <t>メイ</t>
    </rPh>
    <rPh sb="19" eb="21">
      <t>カクニン</t>
    </rPh>
    <phoneticPr fontId="2"/>
  </si>
  <si>
    <t>管理画面の分かりやすさやシステム連携のスムーズさは評価できるものの、操作が煩雑で問い合わせが多いことや、ベンダーのトラブル対応が遅く業務に支障が出たことから、現時点では課題が多く、総合評価として「2.やや不満」とした。
・（情報システム室職員）管理画面が分かりやすく、情報管理が容易に行える。他システムとの連携がスムーズに行える。
・（情報システム室職員）操作が煩雑で、問い合わせが多い。
・（情報システム室職員）ベンダーのトラブル対応が遅く、月次の集計業務への影響があった。</t>
    <rPh sb="112" eb="114">
      <t>ジョウホウ</t>
    </rPh>
    <rPh sb="118" eb="119">
      <t>シツ</t>
    </rPh>
    <rPh sb="119" eb="121">
      <t>ショクイン</t>
    </rPh>
    <rPh sb="222" eb="224">
      <t>ゲツジ</t>
    </rPh>
    <rPh sb="225" eb="227">
      <t>シュウケイ</t>
    </rPh>
    <rPh sb="227" eb="229">
      <t>ギョウム</t>
    </rPh>
    <rPh sb="231" eb="233">
      <t>エイキョウ</t>
    </rPh>
    <phoneticPr fontId="2"/>
  </si>
  <si>
    <t>・一部職員がシステム操作方法に慣れておらず、入力ミスが発生している。操作方法に関する、分かりやすい操作マニュアルを作成・配布する。
・システムへのアクセスが集中する時間帯に動作が遅くなることがある。システムベンダーと連携し、アクセス集中時のサーバー負荷対策（増強や設定変更）を検討する。
・シフト変更や特別勤務の申請方法が分かりづらいとの意見が複数の部署から挙がっている。シフト変更や特別勤務申請の手順を簡略化し、申請画面の説明を充実させる。あわせてFAQを作成し職員に周知する。</t>
    <rPh sb="22" eb="24">
      <t>ニュウリョク</t>
    </rPh>
    <phoneticPr fontId="2"/>
  </si>
  <si>
    <t>勤怠管理システムより○月分の医師・歯科医師のデータを抽出。</t>
    <rPh sb="14" eb="16">
      <t>イシ</t>
    </rPh>
    <rPh sb="17" eb="21">
      <t>シカイシ</t>
    </rPh>
    <rPh sb="26" eb="28">
      <t>チュウシュツ</t>
    </rPh>
    <phoneticPr fontId="2"/>
  </si>
  <si>
    <t>勤怠管理システムより○月分のの看護師のデータを抽出。
他の月と比較し、新入職員への対応があったことにより時間外労働時間増。</t>
    <rPh sb="15" eb="18">
      <t>カンゴシ</t>
    </rPh>
    <rPh sb="23" eb="25">
      <t>チュウシュツ</t>
    </rPh>
    <rPh sb="27" eb="28">
      <t>ホカ</t>
    </rPh>
    <rPh sb="29" eb="30">
      <t>ツキ</t>
    </rPh>
    <rPh sb="31" eb="33">
      <t>ヒカク</t>
    </rPh>
    <rPh sb="35" eb="39">
      <t>シンニュウショクイン</t>
    </rPh>
    <rPh sb="41" eb="43">
      <t>タイオウ</t>
    </rPh>
    <rPh sb="52" eb="55">
      <t>ジカンガイ</t>
    </rPh>
    <rPh sb="55" eb="59">
      <t>ロウドウジカン</t>
    </rPh>
    <rPh sb="59" eb="60">
      <t>ゾウ</t>
    </rPh>
    <phoneticPr fontId="2"/>
  </si>
  <si>
    <t>勤怠管理システムより○月分の薬剤師、診療放射線技師、臨床検査技師、リハビリ（PT・OT・ST）、臨床工学技士、管理栄養士、MSWのデータを抽出。</t>
    <phoneticPr fontId="2"/>
  </si>
  <si>
    <t>勤怠管理システムより○月分の事務、医師事務作業補助者、人事、総務、その他事務全員のデータを抽出。</t>
    <rPh sb="38" eb="40">
      <t>ゼンイン</t>
    </rPh>
    <rPh sb="45" eb="47">
      <t>チュウシュツ</t>
    </rPh>
    <phoneticPr fontId="2"/>
  </si>
  <si>
    <t>・患者対応時間の増加　約XX分／日・人
打刻にかかる時間が削減できたことで、出勤から病棟や外来診察室に向かうまでの時間が短縮されたため、回診前の情報収集および回診、外来診察前のカルテ確認の時間に余裕ができた。
・カンファレンス時間の増加　約XX回／月・人
申請にかかる時間が減ったため、カンファレンスの時間を多く確保できるようになった。
・自己研鑽時間の増加　約XX時間／月・人
申請にかかる時間が減ったため、自己研鑽の時間を多く確保できるようになった。</t>
    <rPh sb="14" eb="15">
      <t>フン</t>
    </rPh>
    <rPh sb="16" eb="17">
      <t>ニチ</t>
    </rPh>
    <rPh sb="18" eb="19">
      <t>ヒト</t>
    </rPh>
    <rPh sb="38" eb="40">
      <t>シュッキン</t>
    </rPh>
    <rPh sb="42" eb="44">
      <t>ビョウトウ</t>
    </rPh>
    <rPh sb="45" eb="47">
      <t>ガイライ</t>
    </rPh>
    <rPh sb="47" eb="50">
      <t>シンサツシツ</t>
    </rPh>
    <rPh sb="51" eb="52">
      <t>ム</t>
    </rPh>
    <rPh sb="57" eb="59">
      <t>ジカン</t>
    </rPh>
    <rPh sb="60" eb="62">
      <t>タンシュク</t>
    </rPh>
    <rPh sb="68" eb="70">
      <t>カイシン</t>
    </rPh>
    <rPh sb="70" eb="71">
      <t>マエ</t>
    </rPh>
    <rPh sb="72" eb="76">
      <t>ジョウホウシュウシュウ</t>
    </rPh>
    <rPh sb="79" eb="81">
      <t>カイシン</t>
    </rPh>
    <rPh sb="82" eb="84">
      <t>ガイライ</t>
    </rPh>
    <rPh sb="84" eb="87">
      <t>シンサツマエ</t>
    </rPh>
    <rPh sb="91" eb="93">
      <t>カクニン</t>
    </rPh>
    <rPh sb="94" eb="96">
      <t>ジカン</t>
    </rPh>
    <rPh sb="97" eb="99">
      <t>ヨユウ</t>
    </rPh>
    <rPh sb="172" eb="176">
      <t>ジコケンサン</t>
    </rPh>
    <rPh sb="188" eb="189">
      <t>ツキ</t>
    </rPh>
    <rPh sb="190" eb="191">
      <t>ニン</t>
    </rPh>
    <rPh sb="207" eb="211">
      <t>ジコケンサン</t>
    </rPh>
    <phoneticPr fontId="2"/>
  </si>
  <si>
    <t>・患者対応時間の増加　約XX分／日・人
患者のベッドサイドにいる時間が増え、療養生活の不安を傾聴したり、細かな身の回りのケアをしたりすることができるようになってきている。
・看護計画の立案・評価時間の増加　約XX分／日・人
看護計画の立案・見直しの時間を増やせており、患者一人ひとりの状態に合わせた、より質の高い看護計画の立案・見直しに取り組め始めている。</t>
    <rPh sb="14" eb="15">
      <t>フン</t>
    </rPh>
    <rPh sb="16" eb="17">
      <t>ニチ</t>
    </rPh>
    <rPh sb="18" eb="19">
      <t>ニン</t>
    </rPh>
    <rPh sb="98" eb="100">
      <t>ジカン</t>
    </rPh>
    <rPh sb="101" eb="103">
      <t>ゾウカ</t>
    </rPh>
    <rPh sb="107" eb="108">
      <t>フン</t>
    </rPh>
    <rPh sb="109" eb="110">
      <t>ニチ</t>
    </rPh>
    <rPh sb="111" eb="112">
      <t>ヒト</t>
    </rPh>
    <rPh sb="128" eb="129">
      <t>フ</t>
    </rPh>
    <rPh sb="169" eb="170">
      <t>ト</t>
    </rPh>
    <rPh sb="171" eb="172">
      <t>ク</t>
    </rPh>
    <rPh sb="173" eb="174">
      <t>ハジ</t>
    </rPh>
    <phoneticPr fontId="2"/>
  </si>
  <si>
    <t>・（共通）患者対応時間の増加　約XX分／日・人
打刻にかかる時間が削減できたことで、出勤から勤務場所（検査室、訓練室、調剤室等）に向かうまでの時間が短縮されたため、検査やリハビリ、薬の服用などについて、患者への説明の時間が増え、より丁寧な説明を行えている。
特に採血室においては、診察前検査で混みあう朝の時間帯に数分でも早く職員が採血室に到着できることで、スムーズに案内ができるようになった。
上記については、先月の患者満足度アンケートからも把握できる。
・（理学療法士）リハビリテーション計画の立案・評価時間の増加　約XX時間／月・人
患者一人ひとりの状態に合わせたプログラムの設計や評価の時間を増やすことができるようになった。</t>
    <rPh sb="2" eb="4">
      <t>キョウツウ</t>
    </rPh>
    <rPh sb="18" eb="19">
      <t>フン</t>
    </rPh>
    <rPh sb="20" eb="21">
      <t>ヒ</t>
    </rPh>
    <rPh sb="22" eb="23">
      <t>ニン</t>
    </rPh>
    <rPh sb="46" eb="50">
      <t>キンムバショ</t>
    </rPh>
    <rPh sb="51" eb="54">
      <t>ケンサシツ</t>
    </rPh>
    <rPh sb="55" eb="58">
      <t>クンレンシツ</t>
    </rPh>
    <rPh sb="59" eb="62">
      <t>チョウザイシツ</t>
    </rPh>
    <rPh sb="62" eb="63">
      <t>トウ</t>
    </rPh>
    <rPh sb="65" eb="66">
      <t>ム</t>
    </rPh>
    <rPh sb="71" eb="73">
      <t>ジカン</t>
    </rPh>
    <rPh sb="74" eb="76">
      <t>タンシュク</t>
    </rPh>
    <rPh sb="129" eb="130">
      <t>トク</t>
    </rPh>
    <rPh sb="131" eb="134">
      <t>サイケツシツ</t>
    </rPh>
    <rPh sb="140" eb="143">
      <t>シンサツマエ</t>
    </rPh>
    <rPh sb="143" eb="145">
      <t>ケンサ</t>
    </rPh>
    <rPh sb="146" eb="147">
      <t>コ</t>
    </rPh>
    <rPh sb="150" eb="151">
      <t>アサ</t>
    </rPh>
    <rPh sb="152" eb="155">
      <t>ジカンタイ</t>
    </rPh>
    <rPh sb="156" eb="158">
      <t>スウフン</t>
    </rPh>
    <rPh sb="160" eb="161">
      <t>ハヤ</t>
    </rPh>
    <rPh sb="162" eb="164">
      <t>ショクイン</t>
    </rPh>
    <rPh sb="165" eb="168">
      <t>サイケツシツ</t>
    </rPh>
    <rPh sb="169" eb="171">
      <t>トウチャク</t>
    </rPh>
    <rPh sb="183" eb="185">
      <t>アンナイ</t>
    </rPh>
    <rPh sb="197" eb="199">
      <t>ジョウキ</t>
    </rPh>
    <rPh sb="205" eb="207">
      <t>センゲツ</t>
    </rPh>
    <rPh sb="208" eb="213">
      <t>カンジャマンゾクド</t>
    </rPh>
    <rPh sb="221" eb="223">
      <t>ハアク</t>
    </rPh>
    <rPh sb="266" eb="267">
      <t>ツキ</t>
    </rPh>
    <rPh sb="268" eb="269">
      <t>ヒト</t>
    </rPh>
    <rPh sb="278" eb="280">
      <t>ジョウタイ</t>
    </rPh>
    <rPh sb="300" eb="301">
      <t>フ</t>
    </rPh>
    <phoneticPr fontId="2"/>
  </si>
  <si>
    <t>・患者対応時間の増加　約XX分／日・人
人員が不足していた窓口対応業務や、電話対応業務にスタッフを割り当てることができるようになってきている。
打刻にかかる時間が削減できたことで、受付スタッフの出勤から窓口に到着するまでの時間が早くなり、外来患者で混みあう朝の時間帯の受付業務に余裕ができた。
・データ分析業務の増加　約XX回／月・人
勤怠管理システムで蓄積されたデータを分析し、職員の労働時間、残業時間の傾向を把握。
上記情報を院内の委員会（労務管理委員会）の報告項目の一部として組み込むこととした。</t>
    <rPh sb="3" eb="5">
      <t>タイオウ</t>
    </rPh>
    <rPh sb="5" eb="7">
      <t>ジカン</t>
    </rPh>
    <rPh sb="8" eb="10">
      <t>ゾウカ</t>
    </rPh>
    <rPh sb="11" eb="12">
      <t>ヤク</t>
    </rPh>
    <rPh sb="20" eb="22">
      <t>ジンイン</t>
    </rPh>
    <rPh sb="23" eb="25">
      <t>フソク</t>
    </rPh>
    <rPh sb="29" eb="31">
      <t>マドグチ</t>
    </rPh>
    <rPh sb="31" eb="33">
      <t>タイオウ</t>
    </rPh>
    <rPh sb="33" eb="35">
      <t>ギョウム</t>
    </rPh>
    <rPh sb="37" eb="39">
      <t>デンワ</t>
    </rPh>
    <rPh sb="39" eb="41">
      <t>タイオウ</t>
    </rPh>
    <rPh sb="41" eb="43">
      <t>ギョウム</t>
    </rPh>
    <rPh sb="49" eb="50">
      <t>ワ</t>
    </rPh>
    <rPh sb="51" eb="52">
      <t>ア</t>
    </rPh>
    <rPh sb="72" eb="74">
      <t>ダコク</t>
    </rPh>
    <rPh sb="78" eb="80">
      <t>ジカン</t>
    </rPh>
    <rPh sb="81" eb="83">
      <t>サクゲン</t>
    </rPh>
    <rPh sb="90" eb="92">
      <t>ウケツケ</t>
    </rPh>
    <rPh sb="97" eb="99">
      <t>シュッキン</t>
    </rPh>
    <rPh sb="101" eb="103">
      <t>マドグチ</t>
    </rPh>
    <rPh sb="104" eb="106">
      <t>トウチャク</t>
    </rPh>
    <rPh sb="111" eb="113">
      <t>ジカン</t>
    </rPh>
    <rPh sb="114" eb="115">
      <t>ハヤ</t>
    </rPh>
    <rPh sb="119" eb="121">
      <t>ガイライ</t>
    </rPh>
    <rPh sb="121" eb="123">
      <t>カンジャ</t>
    </rPh>
    <rPh sb="124" eb="125">
      <t>コ</t>
    </rPh>
    <rPh sb="128" eb="129">
      <t>アサ</t>
    </rPh>
    <rPh sb="130" eb="133">
      <t>ジカンタイ</t>
    </rPh>
    <rPh sb="134" eb="136">
      <t>ウケツケ</t>
    </rPh>
    <rPh sb="136" eb="138">
      <t>ギョウム</t>
    </rPh>
    <rPh sb="139" eb="141">
      <t>ヨユウ</t>
    </rPh>
    <rPh sb="157" eb="159">
      <t>ゾウカ</t>
    </rPh>
    <rPh sb="160" eb="161">
      <t>ヤク</t>
    </rPh>
    <rPh sb="163" eb="164">
      <t>カイ</t>
    </rPh>
    <rPh sb="165" eb="166">
      <t>ツキ</t>
    </rPh>
    <rPh sb="167" eb="168">
      <t>ヒト</t>
    </rPh>
    <rPh sb="211" eb="213">
      <t>ジョウキ</t>
    </rPh>
    <rPh sb="213" eb="215">
      <t>ジョウホウ</t>
    </rPh>
    <rPh sb="216" eb="218">
      <t>インナイ</t>
    </rPh>
    <rPh sb="219" eb="222">
      <t>イインカイ</t>
    </rPh>
    <rPh sb="223" eb="227">
      <t>ロウムカンリ</t>
    </rPh>
    <phoneticPr fontId="2"/>
  </si>
  <si>
    <t>2.一部解決した</t>
    <rPh sb="2" eb="4">
      <t>イチブ</t>
    </rPh>
    <rPh sb="4" eb="6">
      <t>カイケツ</t>
    </rPh>
    <phoneticPr fontId="2"/>
  </si>
  <si>
    <t>システムログより抽出。</t>
    <rPh sb="8" eb="10">
      <t>チュウシュツ</t>
    </rPh>
    <phoneticPr fontId="2"/>
  </si>
  <si>
    <t>解決したい課題として挙げていた３点と、それぞれの解決状況は下記のとおり。
1．医師の労働時間の適正管理
医師の打刻率について○月までに90％への向上を目指しており、92％を達成した。一方、時間外労働の自己申告・承認のリアルタイム性については、申請漏れが一定数見受けられ、目標の申請漏れゼロは達成できなかった。申請操作への習熟が不十分であることが主因と考えられるため、改めて医局会で説明の時間を設け、○月までに申請漏れゼロを目指す。
2．労働時間管理・追加的健康確保措置等に係る事務部門の業務負担
エラーへの対処のため手が取られている状況だが、業務時間の総数としては○時間減少している。申請側・管理側共に操作に慣れることにより、エラーも減少し、更なる業務負担軽減が見込まれ、○月までに目標の○時間を達成できる見込み。
3．医師の時間外・休日労働の縮減、及び生産性向上に向けた取り組みの強化
ビーコンによる位置情報等を活用したデータ集積・業務分析を行うことで、各診療科の責任者による生産性向上に向けたマネジメントの強化とチーム医療の推進を行うことを見込んでいたが、システムが稼働して間もないため実現には至っていない。
以上より、「2.一部解決した」との回答とした。</t>
    <rPh sb="0" eb="2">
      <t>カイケツ</t>
    </rPh>
    <rPh sb="5" eb="7">
      <t>カダイ</t>
    </rPh>
    <rPh sb="10" eb="11">
      <t>ア</t>
    </rPh>
    <rPh sb="16" eb="17">
      <t>テン</t>
    </rPh>
    <rPh sb="24" eb="26">
      <t>カイケツ</t>
    </rPh>
    <rPh sb="26" eb="28">
      <t>ジョウキョウ</t>
    </rPh>
    <rPh sb="29" eb="31">
      <t>カキ</t>
    </rPh>
    <rPh sb="183" eb="184">
      <t>アラタ</t>
    </rPh>
    <rPh sb="186" eb="189">
      <t>イキョクカイ</t>
    </rPh>
    <rPh sb="190" eb="192">
      <t>セツメイ</t>
    </rPh>
    <rPh sb="193" eb="195">
      <t>ジカン</t>
    </rPh>
    <rPh sb="196" eb="197">
      <t>モウ</t>
    </rPh>
    <rPh sb="253" eb="255">
      <t>タイショ</t>
    </rPh>
    <rPh sb="258" eb="259">
      <t>テ</t>
    </rPh>
    <rPh sb="260" eb="261">
      <t>ト</t>
    </rPh>
    <rPh sb="266" eb="268">
      <t>ジョウキョウ</t>
    </rPh>
    <rPh sb="271" eb="275">
      <t>ギョウムジカン</t>
    </rPh>
    <rPh sb="276" eb="278">
      <t>ソウスウ</t>
    </rPh>
    <rPh sb="283" eb="285">
      <t>ジカン</t>
    </rPh>
    <rPh sb="285" eb="287">
      <t>ゲンショウ</t>
    </rPh>
    <rPh sb="292" eb="294">
      <t>シンセイ</t>
    </rPh>
    <rPh sb="294" eb="295">
      <t>ガワ</t>
    </rPh>
    <rPh sb="296" eb="299">
      <t>カンリガワ</t>
    </rPh>
    <rPh sb="299" eb="300">
      <t>トモ</t>
    </rPh>
    <rPh sb="301" eb="303">
      <t>ソウサ</t>
    </rPh>
    <rPh sb="304" eb="305">
      <t>ナ</t>
    </rPh>
    <rPh sb="317" eb="319">
      <t>ゲンショウ</t>
    </rPh>
    <rPh sb="321" eb="322">
      <t>サラ</t>
    </rPh>
    <rPh sb="324" eb="326">
      <t>ギョウム</t>
    </rPh>
    <rPh sb="326" eb="328">
      <t>フタン</t>
    </rPh>
    <rPh sb="328" eb="330">
      <t>ケイゲン</t>
    </rPh>
    <rPh sb="331" eb="333">
      <t>ミコ</t>
    </rPh>
    <rPh sb="337" eb="338">
      <t>ガツ</t>
    </rPh>
    <rPh sb="341" eb="343">
      <t>モクヒョウ</t>
    </rPh>
    <rPh sb="345" eb="347">
      <t>ジカン</t>
    </rPh>
    <rPh sb="348" eb="350">
      <t>タッセイ</t>
    </rPh>
    <rPh sb="353" eb="355">
      <t>ミコ</t>
    </rPh>
    <rPh sb="467" eb="468">
      <t>オコナ</t>
    </rPh>
    <rPh sb="472" eb="474">
      <t>ミコ</t>
    </rPh>
    <rPh sb="485" eb="487">
      <t>カドウ</t>
    </rPh>
    <rPh sb="489" eb="490">
      <t>マ</t>
    </rPh>
    <rPh sb="495" eb="497">
      <t>ジツゲン</t>
    </rPh>
    <rPh sb="499" eb="500">
      <t>イタ</t>
    </rPh>
    <rPh sb="507" eb="509">
      <t>イジョウ</t>
    </rPh>
    <rPh sb="515" eb="517">
      <t>イチブ</t>
    </rPh>
    <rPh sb="517" eb="519">
      <t>カイケツ</t>
    </rPh>
    <rPh sb="524" eb="526">
      <t>カイトウ</t>
    </rPh>
    <phoneticPr fontId="2"/>
  </si>
  <si>
    <t>2.一部実現した</t>
    <rPh sb="2" eb="4">
      <t>イチブ</t>
    </rPh>
    <rPh sb="4" eb="6">
      <t>ジツゲン</t>
    </rPh>
    <phoneticPr fontId="2"/>
  </si>
  <si>
    <t>KPIとして挙げていた内容と、それぞれの達成状況は下記のとおり。
１．医師の労働時間の適正管理
①勤怠記録の正確性向上（記録エラー率を現行の○%から○%未満に低減）➡未達
未達理由：システム導入後も、一部医師が申請操作に不慣れなため、申請漏れや入力ミスによる記録エラーが継続して発生した。医局会での説明や操作指導を強化する。
②医師の打刻率の向上（○%台から90%以上）➡達成
達成理由：ビーコン導入により、医師の打刻率は目標の90％を超え、92％を達成した。
２．労働時間管理・追加的健康確保措置等に係る事務部門の業務負担
①勤怠管理業務の効率化（勤怠情報集計など人事部の勤怠管理関連業務時間を現行の月○時間から○時間未満に短縮）➡未達
未達理由：システム運用初期はエラー対応に時間を要しており、操作習熟が不十分なため、業務時間削減が目標値に届かず○時間に留まった。今後、操作教育や業務フローの改善が必要。
②人事部の時間外労働時間の短縮（繁忙期の時間外労働時間を月平均○時間から○時間未満に削減）➡未達
未達理由：新システム導入に伴うエラー対応や移行作業が発生し、時間外労働の短縮が進まなかった。今後はシステム安定化と業務分担の見直しで削減を目指す。
３．医師の時間外・休日労働の縮減、及び生産性向上に向けた取組みの強化
①ビーコン位置情報による現状分析・診療科責任者へのフィードバックによる生産性向上（医師1人あたり時間外労働・休日労働 年間○％以上削減）➡未達
システム稼働から間もなく、十分なデータが集積できていないため、現状分析やフィードバックによる生産性向上の取り組みが未着手となった。今後はデータ集積と分析体制の強化が必要。
以上より、「2.一部実現した」との回答とした。</t>
    <rPh sb="6" eb="7">
      <t>ア</t>
    </rPh>
    <rPh sb="11" eb="13">
      <t>ナイヨウ</t>
    </rPh>
    <rPh sb="20" eb="24">
      <t>タッセイジョウキョウ</t>
    </rPh>
    <rPh sb="25" eb="27">
      <t>カキ</t>
    </rPh>
    <rPh sb="86" eb="88">
      <t>ミタツ</t>
    </rPh>
    <rPh sb="88" eb="90">
      <t>リユウ</t>
    </rPh>
    <rPh sb="186" eb="188">
      <t>タッセイ</t>
    </rPh>
    <rPh sb="189" eb="193">
      <t>タッセイリユウ</t>
    </rPh>
    <rPh sb="198" eb="200">
      <t>ドウニュウ</t>
    </rPh>
    <rPh sb="317" eb="319">
      <t>ミタツ</t>
    </rPh>
    <rPh sb="376" eb="378">
      <t>ジカン</t>
    </rPh>
    <rPh sb="379" eb="380">
      <t>トド</t>
    </rPh>
    <rPh sb="451" eb="453">
      <t>ミタツ</t>
    </rPh>
    <rPh sb="632" eb="634">
      <t>ミタツ</t>
    </rPh>
    <rPh sb="721" eb="723">
      <t>イジョウ</t>
    </rPh>
    <rPh sb="731" eb="733">
      <t>ジツゲン</t>
    </rPh>
    <phoneticPr fontId="2"/>
  </si>
  <si>
    <t>XXXXXXX</t>
    <phoneticPr fontId="2"/>
  </si>
  <si>
    <t>・給与システムとの連携費用：XXXXXX円
・インフラ整備費用（ビーコン設置に伴う電源工事、ネットワーク改善工事）：XXXXXX円
・クラウドシステム利用料：XXXXXX円（月額XXXXX円×6ヶ月（2026年3月まで））</t>
    <rPh sb="1" eb="3">
      <t>キュウヨ</t>
    </rPh>
    <rPh sb="11" eb="13">
      <t>ヒヨウ</t>
    </rPh>
    <rPh sb="20" eb="21">
      <t>エン</t>
    </rPh>
    <rPh sb="27" eb="31">
      <t>セイビヒヨウ</t>
    </rPh>
    <rPh sb="36" eb="38">
      <t>セッチ</t>
    </rPh>
    <rPh sb="39" eb="40">
      <t>トモナ</t>
    </rPh>
    <rPh sb="41" eb="43">
      <t>デンゲン</t>
    </rPh>
    <rPh sb="43" eb="45">
      <t>コウジ</t>
    </rPh>
    <rPh sb="52" eb="54">
      <t>カイゼン</t>
    </rPh>
    <rPh sb="54" eb="56">
      <t>コウジ</t>
    </rPh>
    <rPh sb="75" eb="78">
      <t>リヨウリョウ</t>
    </rPh>
    <rPh sb="87" eb="88">
      <t>ゲツ</t>
    </rPh>
    <rPh sb="88" eb="89">
      <t>ガク</t>
    </rPh>
    <rPh sb="94" eb="95">
      <t>エン</t>
    </rPh>
    <rPh sb="98" eb="99">
      <t>ゲツ</t>
    </rPh>
    <rPh sb="104" eb="105">
      <t>ネン</t>
    </rPh>
    <rPh sb="106" eb="107">
      <t>ガツ</t>
    </rPh>
    <phoneticPr fontId="2"/>
  </si>
  <si>
    <t>効果検証　AI文書作成システム</t>
    <rPh sb="7" eb="9">
      <t>ブンショ</t>
    </rPh>
    <rPh sb="9" eb="11">
      <t>サクセイ</t>
    </rPh>
    <phoneticPr fontId="2"/>
  </si>
  <si>
    <t>○○AI文書作成システム</t>
    <rPh sb="4" eb="8">
      <t>ブンショサクセイ</t>
    </rPh>
    <phoneticPr fontId="2"/>
  </si>
  <si>
    <t>段階的導入の場合の拡大方針</t>
    <rPh sb="0" eb="5">
      <t>ダンカイテキドウニュウ</t>
    </rPh>
    <rPh sb="6" eb="8">
      <t>バアイ</t>
    </rPh>
    <rPh sb="9" eb="11">
      <t>カクダイ</t>
    </rPh>
    <rPh sb="11" eb="13">
      <t>ホウシン</t>
    </rPh>
    <phoneticPr fontId="2"/>
  </si>
  <si>
    <t>稼働初期においては、退院サマリの作成業務を対象とし、AIによる自動文書化の効果や運用上の課題を検証する。運用が安定し、現場での利便性や精度が確認でき次第、次の段階として診療情報提供書や、他の文書作成業務にも順次展開していく。議事録等への活用は予定していない。</t>
    <rPh sb="112" eb="115">
      <t>ギジロク</t>
    </rPh>
    <rPh sb="115" eb="116">
      <t>トウ</t>
    </rPh>
    <rPh sb="118" eb="120">
      <t>カツヨウ</t>
    </rPh>
    <rPh sb="121" eb="123">
      <t>ヨテイ</t>
    </rPh>
    <phoneticPr fontId="2"/>
  </si>
  <si>
    <t>退院サマリ</t>
    <rPh sb="0" eb="2">
      <t>タイイン</t>
    </rPh>
    <phoneticPr fontId="2"/>
  </si>
  <si>
    <t>対象職種・人数</t>
    <rPh sb="0" eb="4">
      <t>タイショウショクシュ</t>
    </rPh>
    <rPh sb="5" eb="7">
      <t>ニンズウ</t>
    </rPh>
    <phoneticPr fontId="2"/>
  </si>
  <si>
    <t>医師事務作業補助者30人</t>
    <rPh sb="0" eb="9">
      <t>イシジムサギョウホジョシャ</t>
    </rPh>
    <rPh sb="11" eb="12">
      <t>ニン</t>
    </rPh>
    <phoneticPr fontId="2"/>
  </si>
  <si>
    <t>記録時間
（A×B）</t>
    <rPh sb="0" eb="4">
      <t>キロクジカン</t>
    </rPh>
    <phoneticPr fontId="2"/>
  </si>
  <si>
    <t>時間／年</t>
  </si>
  <si>
    <t>A-1. 文書作成件数（AI文書作成システム利用）</t>
  </si>
  <si>
    <t>A-2. 文書作成件数（AI文書作成システム非利用）</t>
  </si>
  <si>
    <t>昨年度（○年○月～○年○月）実績。</t>
    <rPh sb="0" eb="3">
      <t>サクネンド</t>
    </rPh>
    <rPh sb="5" eb="6">
      <t>ネン</t>
    </rPh>
    <rPh sb="7" eb="8">
      <t>ガツ</t>
    </rPh>
    <rPh sb="14" eb="16">
      <t>ジッセキ</t>
    </rPh>
    <phoneticPr fontId="2"/>
  </si>
  <si>
    <t>B-1. 平均文書作成時間（AI文書作成システム利用時）</t>
  </si>
  <si>
    <t>B-2. 平均文書作成時間（AI文書作成システム非利用時）</t>
  </si>
  <si>
    <t>当院では、医師本人が作成する場合と、医師事務作業補助者が下書きをして医師が修正、確定保存する場合とがあるため、下記の合計10ケース（5ケースずつ）での時間の平均。
・○○科、××科の医師（合計5名）の退院サマリ作成時間をストップウォッチで計測。
・△△科、□□科の医師事務作業補助者の退院サマリ作成時間＋医師による修正にかかる時間（5ケース）をストップウォッチで計測。</t>
    <rPh sb="0" eb="2">
      <t>トウイン</t>
    </rPh>
    <rPh sb="5" eb="7">
      <t>イシ</t>
    </rPh>
    <rPh sb="7" eb="9">
      <t>ホンニン</t>
    </rPh>
    <rPh sb="10" eb="12">
      <t>サクセイ</t>
    </rPh>
    <rPh sb="14" eb="16">
      <t>バアイ</t>
    </rPh>
    <rPh sb="18" eb="27">
      <t>イシジムサギョウホジョシャ</t>
    </rPh>
    <rPh sb="28" eb="30">
      <t>シタガ</t>
    </rPh>
    <rPh sb="34" eb="36">
      <t>イシ</t>
    </rPh>
    <rPh sb="37" eb="39">
      <t>シュウセイ</t>
    </rPh>
    <rPh sb="40" eb="42">
      <t>カクテイ</t>
    </rPh>
    <rPh sb="42" eb="44">
      <t>ホゾン</t>
    </rPh>
    <rPh sb="46" eb="48">
      <t>バアイ</t>
    </rPh>
    <rPh sb="55" eb="57">
      <t>カキ</t>
    </rPh>
    <rPh sb="85" eb="86">
      <t>カ</t>
    </rPh>
    <rPh sb="89" eb="90">
      <t>カ</t>
    </rPh>
    <rPh sb="91" eb="93">
      <t>イシ</t>
    </rPh>
    <rPh sb="94" eb="96">
      <t>ゴウケイ</t>
    </rPh>
    <rPh sb="97" eb="98">
      <t>メイ</t>
    </rPh>
    <rPh sb="100" eb="102">
      <t>タイイン</t>
    </rPh>
    <rPh sb="105" eb="109">
      <t>サクセイジカン</t>
    </rPh>
    <rPh sb="119" eb="121">
      <t>ケイソク</t>
    </rPh>
    <rPh sb="126" eb="127">
      <t>カ</t>
    </rPh>
    <rPh sb="130" eb="131">
      <t>カ</t>
    </rPh>
    <rPh sb="132" eb="141">
      <t>イシジムサギョウホジョシャ</t>
    </rPh>
    <rPh sb="142" eb="144">
      <t>タイイン</t>
    </rPh>
    <rPh sb="147" eb="149">
      <t>サクセイ</t>
    </rPh>
    <rPh sb="149" eb="151">
      <t>ジカン</t>
    </rPh>
    <rPh sb="152" eb="154">
      <t>イシ</t>
    </rPh>
    <rPh sb="157" eb="159">
      <t>シュウセイ</t>
    </rPh>
    <rPh sb="163" eb="165">
      <t>ジカン</t>
    </rPh>
    <rPh sb="181" eb="183">
      <t>ケイソク</t>
    </rPh>
    <phoneticPr fontId="2"/>
  </si>
  <si>
    <t>看護サマリ</t>
    <rPh sb="0" eb="2">
      <t>カンゴ</t>
    </rPh>
    <phoneticPr fontId="2"/>
  </si>
  <si>
    <t>当院では、受け持ち看護師が作成後、師長もしくは副師長が承認する運用となっているため、[1件あたりの作成時間平均（差し戻し後の修正時間含む）＋1件あたりの承認時間の平均]の数値を算出。
・受け持ち看護師の作成は、患者の入院期間中に何度も仮保存して上書きを繰り返して作成されているためストップウォッチでの計測が難しく、作成までにかかる時間についてアンケートを実施。急性期、回復期等の偏りがないよう、4診療科（○○科、××科、△△科、□□科）の病棟で3名ずつの看護師を対象とし計12名で計測した。
・師長、副師長による承認作業についても、アンケートを実施。上記と同様、○○科、××科、△△科、□□科の病棟の師長、副師長の計8名を対象とした。</t>
    <rPh sb="0" eb="2">
      <t>トウイン</t>
    </rPh>
    <rPh sb="5" eb="6">
      <t>ウ</t>
    </rPh>
    <rPh sb="7" eb="8">
      <t>モ</t>
    </rPh>
    <rPh sb="9" eb="12">
      <t>カンゴシ</t>
    </rPh>
    <rPh sb="13" eb="15">
      <t>サクセイ</t>
    </rPh>
    <rPh sb="15" eb="16">
      <t>ゴ</t>
    </rPh>
    <rPh sb="17" eb="19">
      <t>シチョウ</t>
    </rPh>
    <rPh sb="27" eb="29">
      <t>ショウニン</t>
    </rPh>
    <rPh sb="31" eb="33">
      <t>ウンヨウ</t>
    </rPh>
    <rPh sb="44" eb="45">
      <t>ケン</t>
    </rPh>
    <rPh sb="49" eb="53">
      <t>サクセイジカン</t>
    </rPh>
    <rPh sb="53" eb="55">
      <t>ヘイキン</t>
    </rPh>
    <rPh sb="56" eb="57">
      <t>サ</t>
    </rPh>
    <rPh sb="58" eb="59">
      <t>モド</t>
    </rPh>
    <rPh sb="60" eb="61">
      <t>ゴ</t>
    </rPh>
    <rPh sb="62" eb="64">
      <t>シュウセイ</t>
    </rPh>
    <rPh sb="64" eb="66">
      <t>ジカン</t>
    </rPh>
    <rPh sb="66" eb="67">
      <t>フク</t>
    </rPh>
    <rPh sb="71" eb="72">
      <t>ケン</t>
    </rPh>
    <rPh sb="76" eb="80">
      <t>ショウニンジカン</t>
    </rPh>
    <rPh sb="81" eb="83">
      <t>ヘイキン</t>
    </rPh>
    <rPh sb="85" eb="87">
      <t>スウチ</t>
    </rPh>
    <rPh sb="88" eb="90">
      <t>サンシュツ</t>
    </rPh>
    <rPh sb="93" eb="94">
      <t>ウ</t>
    </rPh>
    <rPh sb="95" eb="96">
      <t>モ</t>
    </rPh>
    <rPh sb="97" eb="100">
      <t>カンゴシ</t>
    </rPh>
    <rPh sb="101" eb="103">
      <t>サクセイ</t>
    </rPh>
    <rPh sb="105" eb="107">
      <t>カンジャ</t>
    </rPh>
    <rPh sb="108" eb="113">
      <t>ニュウインキカンチュウ</t>
    </rPh>
    <rPh sb="114" eb="116">
      <t>ナンド</t>
    </rPh>
    <rPh sb="117" eb="120">
      <t>カリホゾン</t>
    </rPh>
    <rPh sb="122" eb="124">
      <t>ウワガ</t>
    </rPh>
    <rPh sb="126" eb="127">
      <t>ク</t>
    </rPh>
    <rPh sb="128" eb="129">
      <t>カエ</t>
    </rPh>
    <rPh sb="131" eb="133">
      <t>サクセイ</t>
    </rPh>
    <rPh sb="150" eb="152">
      <t>ケイソク</t>
    </rPh>
    <rPh sb="153" eb="154">
      <t>ムズカ</t>
    </rPh>
    <rPh sb="157" eb="159">
      <t>サクセイ</t>
    </rPh>
    <rPh sb="165" eb="167">
      <t>ジカン</t>
    </rPh>
    <rPh sb="177" eb="179">
      <t>ジッシ</t>
    </rPh>
    <rPh sb="198" eb="201">
      <t>シンリョウカ</t>
    </rPh>
    <rPh sb="216" eb="217">
      <t>カ</t>
    </rPh>
    <rPh sb="227" eb="230">
      <t>カンゴシ</t>
    </rPh>
    <rPh sb="231" eb="233">
      <t>タイショウ</t>
    </rPh>
    <rPh sb="235" eb="236">
      <t>ケイ</t>
    </rPh>
    <rPh sb="238" eb="239">
      <t>メイ</t>
    </rPh>
    <rPh sb="240" eb="242">
      <t>ケイソク</t>
    </rPh>
    <rPh sb="247" eb="249">
      <t>シチョウ</t>
    </rPh>
    <rPh sb="256" eb="258">
      <t>ショウニン</t>
    </rPh>
    <rPh sb="258" eb="260">
      <t>サギョウ</t>
    </rPh>
    <rPh sb="272" eb="274">
      <t>ジッシ</t>
    </rPh>
    <rPh sb="275" eb="277">
      <t>ジョウキ</t>
    </rPh>
    <rPh sb="278" eb="280">
      <t>ドウヨウ</t>
    </rPh>
    <rPh sb="300" eb="302">
      <t>シチョウ</t>
    </rPh>
    <rPh sb="307" eb="308">
      <t>ケイ</t>
    </rPh>
    <rPh sb="309" eb="310">
      <t>メイ</t>
    </rPh>
    <phoneticPr fontId="2"/>
  </si>
  <si>
    <t>診療情報提供書</t>
    <phoneticPr fontId="2"/>
  </si>
  <si>
    <t>現時点では、AI活用予定なし。</t>
    <rPh sb="0" eb="3">
      <t>ゲンジテン</t>
    </rPh>
    <rPh sb="8" eb="10">
      <t>カツヨウ</t>
    </rPh>
    <rPh sb="10" eb="12">
      <t>ヨテイ</t>
    </rPh>
    <phoneticPr fontId="2"/>
  </si>
  <si>
    <t>医療事務○人・医師事務作業補助者○人・人事○人・総務○人・その他事務○人</t>
    <rPh sb="0" eb="4">
      <t>イリョウジム</t>
    </rPh>
    <rPh sb="5" eb="6">
      <t>ニン</t>
    </rPh>
    <rPh sb="7" eb="16">
      <t>イシジムサギョウホジョシャ</t>
    </rPh>
    <rPh sb="17" eb="18">
      <t>ニン</t>
    </rPh>
    <rPh sb="19" eb="21">
      <t>ジンジ</t>
    </rPh>
    <rPh sb="22" eb="23">
      <t>ニン</t>
    </rPh>
    <rPh sb="24" eb="26">
      <t>ソウム</t>
    </rPh>
    <rPh sb="27" eb="28">
      <t>ニン</t>
    </rPh>
    <rPh sb="31" eb="32">
      <t>タ</t>
    </rPh>
    <rPh sb="32" eb="34">
      <t>ジム</t>
    </rPh>
    <rPh sb="35" eb="36">
      <t>ニン</t>
    </rPh>
    <phoneticPr fontId="2"/>
  </si>
  <si>
    <t>その他院内文書１</t>
    <rPh sb="2" eb="3">
      <t>タ</t>
    </rPh>
    <rPh sb="3" eb="5">
      <t>インナイ</t>
    </rPh>
    <rPh sb="5" eb="7">
      <t>ブンショ</t>
    </rPh>
    <phoneticPr fontId="2"/>
  </si>
  <si>
    <t>文書内容</t>
    <rPh sb="0" eb="2">
      <t>ブンショ</t>
    </rPh>
    <rPh sb="2" eb="4">
      <t>ナイヨウ</t>
    </rPh>
    <phoneticPr fontId="2"/>
  </si>
  <si>
    <t>対象職種・人数
（A×B）</t>
    <rPh sb="0" eb="4">
      <t>タイショウショクシュ</t>
    </rPh>
    <rPh sb="5" eb="7">
      <t>ニンズウ</t>
    </rPh>
    <phoneticPr fontId="2"/>
  </si>
  <si>
    <t>薬剤師○人・診療放射線技師○人・臨床検査技師○人・リハビリ（PT・OT・ST）○人・臨床工学技士○人・管理栄養士○人・MSW○人</t>
    <rPh sb="0" eb="3">
      <t>ヤクザイシ</t>
    </rPh>
    <rPh sb="4" eb="5">
      <t>ニン</t>
    </rPh>
    <rPh sb="6" eb="13">
      <t>シンリョウホウシャセンギシ</t>
    </rPh>
    <rPh sb="16" eb="22">
      <t>リンショウケンサギシ</t>
    </rPh>
    <rPh sb="42" eb="48">
      <t>リンショウコウガクギシ</t>
    </rPh>
    <rPh sb="51" eb="56">
      <t>カンリエイヨウシ</t>
    </rPh>
    <phoneticPr fontId="2"/>
  </si>
  <si>
    <t>その他院内文書２</t>
    <rPh sb="2" eb="3">
      <t>タ</t>
    </rPh>
    <rPh sb="3" eb="5">
      <t>インナイ</t>
    </rPh>
    <rPh sb="5" eb="7">
      <t>ブンショ</t>
    </rPh>
    <phoneticPr fontId="2"/>
  </si>
  <si>
    <t>AI文書作成システム利用による文書の質の変化（３段階評価）とその理由</t>
    <rPh sb="2" eb="4">
      <t>ブンショ</t>
    </rPh>
    <rPh sb="4" eb="6">
      <t>サクセイ</t>
    </rPh>
    <rPh sb="10" eb="12">
      <t>リヨウ</t>
    </rPh>
    <rPh sb="15" eb="17">
      <t>ブンショ</t>
    </rPh>
    <rPh sb="18" eb="19">
      <t>シツ</t>
    </rPh>
    <rPh sb="20" eb="22">
      <t>ヘンカ</t>
    </rPh>
    <rPh sb="24" eb="26">
      <t>ダンカイ</t>
    </rPh>
    <rPh sb="26" eb="28">
      <t>ヒョウカ</t>
    </rPh>
    <rPh sb="32" eb="34">
      <t>リユウ</t>
    </rPh>
    <phoneticPr fontId="2"/>
  </si>
  <si>
    <t>2.計画</t>
    <rPh sb="2" eb="4">
      <t>ケイカク</t>
    </rPh>
    <phoneticPr fontId="2"/>
  </si>
  <si>
    <t>A-1. 文書作成件数（AI文書作成システム利用）</t>
    <phoneticPr fontId="2"/>
  </si>
  <si>
    <t>（昨年度実績）18,000件／年×（AI文書システム想定利用割合）80％＝14,400件／年。</t>
    <rPh sb="15" eb="16">
      <t>ネン</t>
    </rPh>
    <rPh sb="20" eb="22">
      <t>ブンショ</t>
    </rPh>
    <rPh sb="26" eb="28">
      <t>ソウテイ</t>
    </rPh>
    <rPh sb="28" eb="30">
      <t>リヨウ</t>
    </rPh>
    <rPh sb="30" eb="32">
      <t>ワリアイ</t>
    </rPh>
    <rPh sb="43" eb="44">
      <t>ケン</t>
    </rPh>
    <rPh sb="45" eb="46">
      <t>ネン</t>
    </rPh>
    <phoneticPr fontId="2"/>
  </si>
  <si>
    <t>（昨年度実績）18,000件／年×（AI文書システム想定非利用割合）20％＝3,600件／年。</t>
    <rPh sb="15" eb="16">
      <t>ネン</t>
    </rPh>
    <rPh sb="28" eb="29">
      <t>ヒ</t>
    </rPh>
    <rPh sb="43" eb="44">
      <t>ケン</t>
    </rPh>
    <rPh sb="45" eb="46">
      <t>ネン</t>
    </rPh>
    <phoneticPr fontId="2"/>
  </si>
  <si>
    <t>昨年度実績の40分から、約80％減。</t>
    <rPh sb="0" eb="3">
      <t>サクネンド</t>
    </rPh>
    <rPh sb="3" eb="5">
      <t>ジッセキ</t>
    </rPh>
    <rPh sb="8" eb="9">
      <t>フン</t>
    </rPh>
    <rPh sb="12" eb="13">
      <t>ヤク</t>
    </rPh>
    <rPh sb="16" eb="17">
      <t>ゲン</t>
    </rPh>
    <phoneticPr fontId="2"/>
  </si>
  <si>
    <t>昨年度実績の80分から、約50％減。</t>
    <rPh sb="0" eb="3">
      <t>サクネンド</t>
    </rPh>
    <rPh sb="3" eb="5">
      <t>ジッセキ</t>
    </rPh>
    <rPh sb="8" eb="9">
      <t>フン</t>
    </rPh>
    <rPh sb="12" eb="13">
      <t>ヤク</t>
    </rPh>
    <rPh sb="16" eb="17">
      <t>ゲン</t>
    </rPh>
    <phoneticPr fontId="2"/>
  </si>
  <si>
    <t>・基本的な情報の記載漏れがなくなり、文書の正確性や網羅性が高ることを期待。
・文書の構成や表現が統一されて、一貫性のある簡潔な文章が作成されることを期待。</t>
    <rPh sb="18" eb="20">
      <t>ブンショ</t>
    </rPh>
    <rPh sb="34" eb="36">
      <t>キタイ</t>
    </rPh>
    <rPh sb="63" eb="65">
      <t>ブンショウ</t>
    </rPh>
    <rPh sb="66" eb="68">
      <t>サクセイ</t>
    </rPh>
    <rPh sb="74" eb="76">
      <t>キタイ</t>
    </rPh>
    <phoneticPr fontId="2"/>
  </si>
  <si>
    <t>・患者対応時間の増加　XX分／週・人
診療や指示出し等の業務に集中できる時間を確保する。
医師事務作業補助者へ資料素案作成をタスクシフトさせ、医師は作成された文書に関する修正、確認を行い最終的な文書情報としての確定を行うことにより業務削減を行い、患者対応時間の増加を図る。</t>
    <rPh sb="1" eb="3">
      <t>カンジャ</t>
    </rPh>
    <rPh sb="3" eb="5">
      <t>タイオウ</t>
    </rPh>
    <rPh sb="5" eb="7">
      <t>ジカン</t>
    </rPh>
    <rPh sb="8" eb="10">
      <t>ゾウカ</t>
    </rPh>
    <rPh sb="36" eb="38">
      <t>ジカン</t>
    </rPh>
    <rPh sb="39" eb="41">
      <t>カクホ</t>
    </rPh>
    <rPh sb="53" eb="54">
      <t>シャ</t>
    </rPh>
    <rPh sb="55" eb="57">
      <t>シリョウ</t>
    </rPh>
    <rPh sb="57" eb="59">
      <t>ソアン</t>
    </rPh>
    <rPh sb="59" eb="61">
      <t>サクセイ</t>
    </rPh>
    <rPh sb="71" eb="73">
      <t>イシ</t>
    </rPh>
    <rPh sb="74" eb="76">
      <t>サクセイ</t>
    </rPh>
    <rPh sb="79" eb="81">
      <t>ブンショ</t>
    </rPh>
    <rPh sb="82" eb="83">
      <t>カン</t>
    </rPh>
    <rPh sb="85" eb="87">
      <t>シュウセイ</t>
    </rPh>
    <rPh sb="88" eb="90">
      <t>カクニン</t>
    </rPh>
    <rPh sb="91" eb="92">
      <t>オコナ</t>
    </rPh>
    <rPh sb="93" eb="96">
      <t>サイシュウテキ</t>
    </rPh>
    <rPh sb="97" eb="99">
      <t>ブンショ</t>
    </rPh>
    <rPh sb="99" eb="101">
      <t>ジョウホウ</t>
    </rPh>
    <rPh sb="105" eb="107">
      <t>カクテイ</t>
    </rPh>
    <rPh sb="108" eb="109">
      <t>オコナ</t>
    </rPh>
    <rPh sb="115" eb="117">
      <t>ギョウム</t>
    </rPh>
    <rPh sb="117" eb="119">
      <t>サクゲン</t>
    </rPh>
    <rPh sb="120" eb="121">
      <t>オコナ</t>
    </rPh>
    <rPh sb="123" eb="125">
      <t>カンジャ</t>
    </rPh>
    <rPh sb="125" eb="129">
      <t>タイオウジカン</t>
    </rPh>
    <rPh sb="130" eb="132">
      <t>ゾウカ</t>
    </rPh>
    <rPh sb="133" eb="134">
      <t>ハカ</t>
    </rPh>
    <phoneticPr fontId="2"/>
  </si>
  <si>
    <t>・患者対応時間の増加　約XX分/週・人
看護の本質的業務への関与時間を増加させる。</t>
    <rPh sb="1" eb="5">
      <t>カンジャタイオウ</t>
    </rPh>
    <rPh sb="5" eb="7">
      <t>ジカン</t>
    </rPh>
    <rPh sb="8" eb="10">
      <t>ゾウカ</t>
    </rPh>
    <rPh sb="20" eb="22">
      <t>カンゴ</t>
    </rPh>
    <rPh sb="23" eb="26">
      <t>ホンシツテキ</t>
    </rPh>
    <rPh sb="26" eb="28">
      <t>ギョウム</t>
    </rPh>
    <rPh sb="30" eb="32">
      <t>カンヨ</t>
    </rPh>
    <rPh sb="32" eb="34">
      <t>ジカン</t>
    </rPh>
    <rPh sb="35" eb="37">
      <t>ゾウカ</t>
    </rPh>
    <phoneticPr fontId="2"/>
  </si>
  <si>
    <t>ー</t>
    <phoneticPr fontId="2"/>
  </si>
  <si>
    <t>カンファレンス・会議資料の作成支援業務　約XX時間／月（○％増）
各種統計・データ集計業務　約XX回／月（○％増）</t>
    <rPh sb="8" eb="10">
      <t>カイギ</t>
    </rPh>
    <rPh sb="10" eb="12">
      <t>シリョウ</t>
    </rPh>
    <rPh sb="13" eb="15">
      <t>サクセイ</t>
    </rPh>
    <rPh sb="15" eb="17">
      <t>シエン</t>
    </rPh>
    <rPh sb="17" eb="19">
      <t>ギョウム</t>
    </rPh>
    <rPh sb="20" eb="21">
      <t>ヤク</t>
    </rPh>
    <rPh sb="23" eb="25">
      <t>ジカン</t>
    </rPh>
    <rPh sb="26" eb="27">
      <t>ツキ</t>
    </rPh>
    <rPh sb="30" eb="31">
      <t>ゾウ</t>
    </rPh>
    <rPh sb="46" eb="47">
      <t>ヤク</t>
    </rPh>
    <rPh sb="49" eb="50">
      <t>カイ</t>
    </rPh>
    <rPh sb="51" eb="52">
      <t>ツキ</t>
    </rPh>
    <phoneticPr fontId="2"/>
  </si>
  <si>
    <t>・プロジェクトマネージャー（事業進捗管理、関係部署との調整、システムベンダーとの連絡）：医療情報部１名
・業務フロー設計担当（現場業務のヒアリング、業務フローの整理、現場との調整）：医師３名
・研修・教育担当（スタッフ向け操作研修の企画・実施、資料作成、現場からの問い合わせ対応）：医療情報部１名
・評価・改善担当（導入後の効果測定、現場からのフィードバック集約、改善策の検討）：医師３名、医療情報部３名
※体制図は別紙[○○○]添付</t>
    <rPh sb="193" eb="194">
      <t>メイ</t>
    </rPh>
    <phoneticPr fontId="2"/>
  </si>
  <si>
    <t>・システム運用管理者（システムの全体運用管理、設定変更、システム保守、ベンダー対応、障害発生時の一次対応）：医療情報部２名
・利用促進担当（各部署への利用促進、現場からの要望集約）：医師、医療情報部各１名
・ICT委員会に適宜状況報告し、システム活用の改善検討を実施
※体制図は別紙[○○○]添付</t>
    <phoneticPr fontId="2"/>
  </si>
  <si>
    <t>3.導入後1か月</t>
    <rPh sb="2" eb="5">
      <t>ドウニュウゴ</t>
    </rPh>
    <rPh sb="7" eb="8">
      <t>ゲツ</t>
    </rPh>
    <phoneticPr fontId="2"/>
  </si>
  <si>
    <t>B-1. 平均文書作成時間（AI文書作成システム利用時）</t>
    <phoneticPr fontId="2"/>
  </si>
  <si>
    <t>当院では、医師本人が作成する場合と、医師事務作業補助者が下書きをして医師が修正、確定保存するケースとがあるため、下記の合計10ケース（5ケースずつ）での時間の平均。
・○○科、××科の医師（合計5名）の退院サマリ作成時間をストップウォッチで計測。
・△△科、□□科の医師事務作業補助者の退院サマリ作成時間＋医師による修正にかかる時間（5ケース）をストップウォッチで計測。</t>
    <rPh sb="0" eb="2">
      <t>トウイン</t>
    </rPh>
    <rPh sb="5" eb="7">
      <t>イシ</t>
    </rPh>
    <rPh sb="7" eb="9">
      <t>ホンニン</t>
    </rPh>
    <rPh sb="10" eb="12">
      <t>サクセイ</t>
    </rPh>
    <rPh sb="14" eb="16">
      <t>バアイ</t>
    </rPh>
    <rPh sb="18" eb="27">
      <t>イシジムサギョウホジョシャ</t>
    </rPh>
    <rPh sb="28" eb="30">
      <t>シタガ</t>
    </rPh>
    <rPh sb="34" eb="36">
      <t>イシ</t>
    </rPh>
    <rPh sb="37" eb="39">
      <t>シュウセイ</t>
    </rPh>
    <rPh sb="40" eb="42">
      <t>カクテイ</t>
    </rPh>
    <rPh sb="42" eb="44">
      <t>ホゾン</t>
    </rPh>
    <rPh sb="56" eb="58">
      <t>カキ</t>
    </rPh>
    <rPh sb="86" eb="87">
      <t>カ</t>
    </rPh>
    <rPh sb="90" eb="91">
      <t>カ</t>
    </rPh>
    <rPh sb="92" eb="94">
      <t>イシ</t>
    </rPh>
    <rPh sb="95" eb="97">
      <t>ゴウケイ</t>
    </rPh>
    <rPh sb="98" eb="99">
      <t>メイ</t>
    </rPh>
    <rPh sb="101" eb="103">
      <t>タイイン</t>
    </rPh>
    <rPh sb="106" eb="110">
      <t>サクセイジカン</t>
    </rPh>
    <rPh sb="120" eb="122">
      <t>ケイソク</t>
    </rPh>
    <rPh sb="127" eb="128">
      <t>カ</t>
    </rPh>
    <rPh sb="131" eb="132">
      <t>カ</t>
    </rPh>
    <rPh sb="133" eb="142">
      <t>イシジムサギョウホジョシャ</t>
    </rPh>
    <rPh sb="143" eb="145">
      <t>タイイン</t>
    </rPh>
    <rPh sb="148" eb="150">
      <t>サクセイ</t>
    </rPh>
    <rPh sb="150" eb="152">
      <t>ジカン</t>
    </rPh>
    <rPh sb="153" eb="155">
      <t>イシ</t>
    </rPh>
    <rPh sb="158" eb="160">
      <t>シュウセイ</t>
    </rPh>
    <rPh sb="164" eb="166">
      <t>ジカン</t>
    </rPh>
    <rPh sb="182" eb="184">
      <t>ケイソク</t>
    </rPh>
    <phoneticPr fontId="2"/>
  </si>
  <si>
    <t>（同上）</t>
    <rPh sb="1" eb="3">
      <t>ドウジョウ</t>
    </rPh>
    <phoneticPr fontId="2"/>
  </si>
  <si>
    <t>3.良くなった</t>
    <rPh sb="2" eb="3">
      <t>ヨ</t>
    </rPh>
    <phoneticPr fontId="2"/>
  </si>
  <si>
    <t>退院サマリ、看護サマリの平均文書作成時間の計測対象の医師、医師事務作業補助者、看護師へのアンケートにより確認。</t>
    <phoneticPr fontId="2"/>
  </si>
  <si>
    <t>全体としては業務負担の軽減とともに文書の質も向上しているため、「3.良くなった」とした。
・（○○科医師）基本的な情報の記載漏れがなくなり、退院サマリの正確性や網羅性が高まったと感じる。
・（××科医師）複雑な症例や患者背景の特殊なケースでは、AIが十分に状況を反映できず、細かい修正が必要になる。
・（△△科医師事務作業補助者）文書の構成や表現が統一されて、一貫性がある。文章が簡潔で分かりやすくなった。・（○○科看護師）日々の看護記録や、患者基本情報、処方情報、検査結果が自動で行われるため、転記漏れがなくなった。
・（××科師長）記載項目の漏れや、看護師ごとの差が減った。ただし、患者ごとの細かな個別性の反映には、最終的な確認・修正が不可欠だと感じている。</t>
    <rPh sb="49" eb="50">
      <t>カ</t>
    </rPh>
    <rPh sb="50" eb="52">
      <t>イシ</t>
    </rPh>
    <rPh sb="154" eb="155">
      <t>カ</t>
    </rPh>
    <rPh sb="155" eb="164">
      <t>イシジムサギョウホジョシャ</t>
    </rPh>
    <phoneticPr fontId="2"/>
  </si>
  <si>
    <t>5.効率化された</t>
    <rPh sb="2" eb="5">
      <t>コウリツカ</t>
    </rPh>
    <phoneticPr fontId="2"/>
  </si>
  <si>
    <t>退院サマリ、看護サマリの平均文書作成時間の計測対象の医師、医師事務作業補助者、看護師へのアンケートにより確認。</t>
    <rPh sb="0" eb="2">
      <t>タイイン</t>
    </rPh>
    <rPh sb="6" eb="8">
      <t>カンゴ</t>
    </rPh>
    <rPh sb="21" eb="23">
      <t>ケイソク</t>
    </rPh>
    <rPh sb="23" eb="25">
      <t>タイショウ</t>
    </rPh>
    <rPh sb="26" eb="28">
      <t>イシ</t>
    </rPh>
    <rPh sb="29" eb="38">
      <t>イシジムサギョウホジョシャ</t>
    </rPh>
    <rPh sb="39" eb="42">
      <t>カンゴシ</t>
    </rPh>
    <rPh sb="52" eb="54">
      <t>カクニン</t>
    </rPh>
    <phoneticPr fontId="2"/>
  </si>
  <si>
    <t>一部複雑な症例や個別性の高いケースへの対応には課題があるものの、作業時間や負担は明らかに軽減されたため総合評価として「5.効率化された」とした。
・（○○科医師）従来は記録を確認しながら手入力していたが、作業負担が減り、他の診療業務や患者対応に時間を充てられるようになった。
・（××科医師）一部複雑な症例や個別性の高いケースでの退院サマリ作成は、AI作成後の文書を修正するより、自身で最初から作成した方が効率的だと感じる。
・（△△科医師事務作業補助者）診療記録や検査データの自動抽出により、退院サマリの作成時間が大幅に短縮された。
・（○○科看護師）日々の看護記録や、患者基本情報、処方情報、検査結果が自動で行われるため、手入力する箇所が減った。</t>
    <rPh sb="19" eb="21">
      <t>タイオウ</t>
    </rPh>
    <rPh sb="23" eb="25">
      <t>カダイ</t>
    </rPh>
    <rPh sb="51" eb="55">
      <t>ソウゴウヒョウカ</t>
    </rPh>
    <rPh sb="165" eb="167">
      <t>タイイン</t>
    </rPh>
    <rPh sb="170" eb="172">
      <t>サクセイ</t>
    </rPh>
    <rPh sb="176" eb="179">
      <t>サクセイゴ</t>
    </rPh>
    <rPh sb="180" eb="182">
      <t>ブンショ</t>
    </rPh>
    <rPh sb="183" eb="185">
      <t>シュウセイ</t>
    </rPh>
    <rPh sb="190" eb="192">
      <t>ジシン</t>
    </rPh>
    <rPh sb="193" eb="195">
      <t>サイショ</t>
    </rPh>
    <rPh sb="197" eb="199">
      <t>サクセイ</t>
    </rPh>
    <rPh sb="201" eb="202">
      <t>ホウ</t>
    </rPh>
    <rPh sb="203" eb="206">
      <t>コウリツテキ</t>
    </rPh>
    <rPh sb="208" eb="209">
      <t>カン</t>
    </rPh>
    <rPh sb="270" eb="273">
      <t>マルマルカ</t>
    </rPh>
    <rPh sb="273" eb="276">
      <t>カンゴシ</t>
    </rPh>
    <rPh sb="277" eb="279">
      <t>ヒビ</t>
    </rPh>
    <rPh sb="280" eb="284">
      <t>カンゴキロク</t>
    </rPh>
    <rPh sb="286" eb="288">
      <t>カンジャ</t>
    </rPh>
    <rPh sb="288" eb="292">
      <t>キホンジョウホウ</t>
    </rPh>
    <rPh sb="293" eb="297">
      <t>ショホウジョウホウ</t>
    </rPh>
    <rPh sb="298" eb="300">
      <t>ケンサ</t>
    </rPh>
    <rPh sb="300" eb="302">
      <t>ケッカ</t>
    </rPh>
    <rPh sb="303" eb="305">
      <t>ジドウ</t>
    </rPh>
    <rPh sb="306" eb="307">
      <t>オコナ</t>
    </rPh>
    <rPh sb="313" eb="316">
      <t>テニュウリョク</t>
    </rPh>
    <rPh sb="318" eb="320">
      <t>カショ</t>
    </rPh>
    <rPh sb="321" eb="322">
      <t>ヘ</t>
    </rPh>
    <phoneticPr fontId="2"/>
  </si>
  <si>
    <t>退院サマリ、看護サマリの平均文書作成時間の計測対象の医師、医師事務作業補助者、看護師へのアンケートにより確認。</t>
    <rPh sb="0" eb="2">
      <t>タイイン</t>
    </rPh>
    <rPh sb="6" eb="8">
      <t>カンゴ</t>
    </rPh>
    <rPh sb="12" eb="14">
      <t>ヘイキン</t>
    </rPh>
    <rPh sb="14" eb="16">
      <t>ブンショ</t>
    </rPh>
    <rPh sb="16" eb="18">
      <t>サクセイ</t>
    </rPh>
    <rPh sb="18" eb="20">
      <t>ジカン</t>
    </rPh>
    <rPh sb="21" eb="23">
      <t>ケイソク</t>
    </rPh>
    <rPh sb="23" eb="25">
      <t>タイショウ</t>
    </rPh>
    <rPh sb="26" eb="28">
      <t>イシ</t>
    </rPh>
    <rPh sb="29" eb="31">
      <t>イシ</t>
    </rPh>
    <rPh sb="31" eb="33">
      <t>ジム</t>
    </rPh>
    <rPh sb="33" eb="35">
      <t>サギョウ</t>
    </rPh>
    <rPh sb="35" eb="38">
      <t>ホジョシャ</t>
    </rPh>
    <rPh sb="39" eb="42">
      <t>カンゴシ</t>
    </rPh>
    <rPh sb="52" eb="54">
      <t>カクニン</t>
    </rPh>
    <phoneticPr fontId="2"/>
  </si>
  <si>
    <t>現時点では大きな不満はなく、全体として文書作成の利便性や業務負担軽減の効果が実感されているものの、細かな操作面や内容調整の課題も残されているため、総合評価として「4.やや満足」とした。
・（○○科医師）操作が分かりやすく、AIによる自動生成機能のおかげで退院サマリの作成時間が短縮され、業務負担が軽減された点を高く評価する。
・（××科医師）AIによる自動生成は便利だが、複雑な症例については追加修正が必要であり、今後の機能改善に期待している。
・（□□科医師）退院サマリの作成時間が短縮され、他の業務に集中できるようになった。診療情報提供書等、別の文書への活用も期待している。
・（△△科医師事務作業補助者）AIで下書きを作成した後、どの部分を自分で修正・加筆すべきか把握するのに慣れるまで多少時間を要したが、作業時間は大幅に短縮されて満足している。
・（△△科看護師）日々の看護記録から必要な情報が自動でまとめられるため、事務的作業の負担が軽減されたと感じる。
・（□□科師長）看護師の業務負担が軽減され、サマリ作成にかかる時間が大幅に短縮された点を評価している。一方で、記載内容の質や個別性を確保するためには、現場での最終確認・修正の重要性を感じており、スタッフへの操作研修やフィードバック体制の整備が今後の課題だと考えている。</t>
    <rPh sb="264" eb="271">
      <t>シンリョウジョウホウテイキョウショ</t>
    </rPh>
    <rPh sb="271" eb="272">
      <t>トウ</t>
    </rPh>
    <rPh sb="273" eb="274">
      <t>ベツ</t>
    </rPh>
    <rPh sb="275" eb="277">
      <t>ブンショ</t>
    </rPh>
    <rPh sb="279" eb="281">
      <t>カツヨウ</t>
    </rPh>
    <rPh sb="282" eb="284">
      <t>キタイ</t>
    </rPh>
    <rPh sb="356" eb="360">
      <t>サギョウジカン</t>
    </rPh>
    <rPh sb="361" eb="363">
      <t>オオハバ</t>
    </rPh>
    <rPh sb="364" eb="366">
      <t>タンシュク</t>
    </rPh>
    <rPh sb="369" eb="371">
      <t>マンゾク</t>
    </rPh>
    <phoneticPr fontId="2"/>
  </si>
  <si>
    <t>5.満足</t>
    <rPh sb="2" eb="4">
      <t>マンゾク</t>
    </rPh>
    <phoneticPr fontId="2"/>
  </si>
  <si>
    <t>システムの安定稼働、現場での定着の早さ、ITリテラシー向上など、導入目的を十分に達成できていると判断し、総合評価として「5.満足」とした。
・（システム管理者）導入後、大きなトラブルや障害は発生しておらず、安定した稼働が継続している。
・（システム管理者）ユーザーからの操作に関する問い合わせが当初想定より少なく、直感的なインターフェースが現場で受け入れられていると感じる。
・（システム管理者）導入による院内全体のITリテラシー向上や、システム活用意識の定着にも貢献したと感じている。</t>
    <phoneticPr fontId="2"/>
  </si>
  <si>
    <t>・一部の文書内容に誤記や表現の揺れが見られることがあり、現在ベンダーに相談し、改善策の検討を進めている。
・退院サマリ、看護サマリ以外の文書への展開を予定しているが、関係する職員数が増加するため、運用ルールの整備や研修の実施が課題となっている。今後、円滑な運用を図るため、マニュアル作成や職員向け説明会の開催を検討している。
・サマリ作成においては日々の記録レポートを基に作成しているため、個々のレポート精度向上が重要なことが分かってきた。そのため、サマリ作成を意識した個別レポートの記載方法の検討を始めている。</t>
    <rPh sb="60" eb="62">
      <t>カンゴ</t>
    </rPh>
    <rPh sb="167" eb="169">
      <t>サクセイ</t>
    </rPh>
    <rPh sb="174" eb="176">
      <t>ヒビ</t>
    </rPh>
    <rPh sb="177" eb="179">
      <t>キロク</t>
    </rPh>
    <rPh sb="184" eb="185">
      <t>モト</t>
    </rPh>
    <rPh sb="186" eb="188">
      <t>サクセイ</t>
    </rPh>
    <rPh sb="195" eb="197">
      <t>ココ</t>
    </rPh>
    <rPh sb="202" eb="204">
      <t>セイド</t>
    </rPh>
    <rPh sb="204" eb="206">
      <t>コウジョウ</t>
    </rPh>
    <rPh sb="207" eb="209">
      <t>ジュウヨウ</t>
    </rPh>
    <rPh sb="213" eb="214">
      <t>ワ</t>
    </rPh>
    <rPh sb="228" eb="230">
      <t>サクセイ</t>
    </rPh>
    <rPh sb="231" eb="233">
      <t>イシキ</t>
    </rPh>
    <rPh sb="235" eb="237">
      <t>コベツ</t>
    </rPh>
    <rPh sb="242" eb="244">
      <t>キサイ</t>
    </rPh>
    <rPh sb="244" eb="246">
      <t>ホウホウ</t>
    </rPh>
    <phoneticPr fontId="2"/>
  </si>
  <si>
    <t>退院サマリ、看護サマリの平均文書作成時間の計測対象の医師、医師事務作業補助者、看護師と、システム管理者へのアンケートにより確認。</t>
    <rPh sb="48" eb="51">
      <t>カンリシャ</t>
    </rPh>
    <phoneticPr fontId="2"/>
  </si>
  <si>
    <t>勤怠管理システムより○月分の看護師のデータを抽出。
他の月と比較し、新入職員への対応があったことにより時間外労働時間増。</t>
    <rPh sb="14" eb="17">
      <t>カンゴシ</t>
    </rPh>
    <rPh sb="22" eb="24">
      <t>チュウシュツ</t>
    </rPh>
    <rPh sb="26" eb="27">
      <t>ホカ</t>
    </rPh>
    <rPh sb="28" eb="29">
      <t>ツキ</t>
    </rPh>
    <rPh sb="30" eb="32">
      <t>ヒカク</t>
    </rPh>
    <rPh sb="34" eb="38">
      <t>シンニュウショクイン</t>
    </rPh>
    <rPh sb="40" eb="42">
      <t>タイオウ</t>
    </rPh>
    <rPh sb="51" eb="54">
      <t>ジカンガイ</t>
    </rPh>
    <rPh sb="54" eb="58">
      <t>ロウドウジカン</t>
    </rPh>
    <rPh sb="58" eb="59">
      <t>ゾウ</t>
    </rPh>
    <phoneticPr fontId="2"/>
  </si>
  <si>
    <t>勤怠管理システムより○月分の薬剤師、診療放射線技師、臨床検査技師、リハビリ（PT・OT・ST）、臨床工学技士、管理栄養士、MSWのデータを抽出。
現時点では、AI活用なし。</t>
    <rPh sb="73" eb="76">
      <t>ゲンジテン</t>
    </rPh>
    <rPh sb="81" eb="83">
      <t>カツヨウ</t>
    </rPh>
    <phoneticPr fontId="2"/>
  </si>
  <si>
    <t>勤怠管理システムより○月分の医療事務、医師事務作業補助者、人事、総務、その他事務全員のデータを抽出。
現時点では、AI活用は医師事務作業補助者のみ。</t>
    <rPh sb="40" eb="42">
      <t>ゼンイン</t>
    </rPh>
    <rPh sb="47" eb="49">
      <t>チュウシュツ</t>
    </rPh>
    <rPh sb="62" eb="71">
      <t>イシジムサギョウホジョシャ</t>
    </rPh>
    <phoneticPr fontId="2"/>
  </si>
  <si>
    <t>・患者対応時間の増加　約XX分／週・人
退院サマリ作成の業務負担が軽減され、診療や指示出し等の業務に集中できる時間が確保できるようになった。退院が決まった際、書類作成に追われることなく、患者本人や患者家族への退院に向けての説明に十分な時間を確保できるようになった。
また、医師事務作業補助者の資料作成時間が確保できるようになってタスクシフトが進み、医療業務の質向上に向けた内容チェックに時間を割くことができている。
現時点では利用開始直後のため、目で見える時間確保は継続的に改善していく予定である。
・カンファレンス時間の増加　約XX回／月・人
カンファレンスの時間を多く確保できるようになった。</t>
    <rPh sb="1" eb="5">
      <t>カンジャタイオウ</t>
    </rPh>
    <rPh sb="5" eb="7">
      <t>ジカン</t>
    </rPh>
    <rPh sb="8" eb="10">
      <t>ゾウカ</t>
    </rPh>
    <rPh sb="11" eb="12">
      <t>ヤク</t>
    </rPh>
    <rPh sb="14" eb="15">
      <t>フン</t>
    </rPh>
    <rPh sb="16" eb="17">
      <t>シュウ</t>
    </rPh>
    <rPh sb="18" eb="19">
      <t>ヒト</t>
    </rPh>
    <rPh sb="20" eb="22">
      <t>タイイン</t>
    </rPh>
    <rPh sb="25" eb="27">
      <t>サクセイ</t>
    </rPh>
    <rPh sb="28" eb="32">
      <t>ギョウムフタン</t>
    </rPh>
    <rPh sb="33" eb="35">
      <t>ケイゲン</t>
    </rPh>
    <rPh sb="38" eb="40">
      <t>シンリョウ</t>
    </rPh>
    <rPh sb="41" eb="44">
      <t>シジダ</t>
    </rPh>
    <rPh sb="45" eb="46">
      <t>トウ</t>
    </rPh>
    <rPh sb="47" eb="49">
      <t>ギョウム</t>
    </rPh>
    <rPh sb="50" eb="52">
      <t>シュウチュウ</t>
    </rPh>
    <rPh sb="55" eb="57">
      <t>ジカン</t>
    </rPh>
    <rPh sb="58" eb="60">
      <t>カクホ</t>
    </rPh>
    <rPh sb="79" eb="83">
      <t>ショルイサクセイ</t>
    </rPh>
    <rPh sb="84" eb="85">
      <t>オ</t>
    </rPh>
    <rPh sb="93" eb="95">
      <t>カンジャ</t>
    </rPh>
    <rPh sb="95" eb="97">
      <t>ホンニン</t>
    </rPh>
    <rPh sb="98" eb="100">
      <t>カンジャ</t>
    </rPh>
    <rPh sb="100" eb="102">
      <t>カゾク</t>
    </rPh>
    <rPh sb="104" eb="106">
      <t>タイイン</t>
    </rPh>
    <rPh sb="107" eb="108">
      <t>ム</t>
    </rPh>
    <rPh sb="111" eb="113">
      <t>セツメイ</t>
    </rPh>
    <rPh sb="114" eb="116">
      <t>ジュウブン</t>
    </rPh>
    <rPh sb="117" eb="119">
      <t>ジカン</t>
    </rPh>
    <rPh sb="120" eb="122">
      <t>カクホ</t>
    </rPh>
    <rPh sb="136" eb="140">
      <t>イシジム</t>
    </rPh>
    <rPh sb="140" eb="145">
      <t>サギョウホジョシャ</t>
    </rPh>
    <rPh sb="146" eb="150">
      <t>シリョウサクセイ</t>
    </rPh>
    <rPh sb="150" eb="152">
      <t>ジカン</t>
    </rPh>
    <rPh sb="153" eb="155">
      <t>カクホ</t>
    </rPh>
    <rPh sb="171" eb="172">
      <t>スス</t>
    </rPh>
    <rPh sb="174" eb="178">
      <t>イリョウギョウム</t>
    </rPh>
    <rPh sb="179" eb="182">
      <t>シツコウジョウ</t>
    </rPh>
    <rPh sb="183" eb="184">
      <t>ム</t>
    </rPh>
    <rPh sb="186" eb="188">
      <t>ナイヨウ</t>
    </rPh>
    <rPh sb="193" eb="195">
      <t>ジカン</t>
    </rPh>
    <rPh sb="196" eb="197">
      <t>サ</t>
    </rPh>
    <rPh sb="208" eb="211">
      <t>ゲンジテン</t>
    </rPh>
    <rPh sb="213" eb="217">
      <t>リヨウカイシ</t>
    </rPh>
    <rPh sb="217" eb="219">
      <t>チョクゴ</t>
    </rPh>
    <rPh sb="223" eb="224">
      <t>メ</t>
    </rPh>
    <rPh sb="225" eb="226">
      <t>ミ</t>
    </rPh>
    <rPh sb="228" eb="232">
      <t>ジカンカクホ</t>
    </rPh>
    <rPh sb="233" eb="236">
      <t>ケイゾクテキ</t>
    </rPh>
    <rPh sb="237" eb="239">
      <t>カイゼン</t>
    </rPh>
    <rPh sb="243" eb="245">
      <t>ヨテイ</t>
    </rPh>
    <rPh sb="272" eb="273">
      <t>ヒト</t>
    </rPh>
    <phoneticPr fontId="2"/>
  </si>
  <si>
    <t>退院サマリの平均文書作成時間の計測対象の医師へのアンケートにより確認。</t>
    <phoneticPr fontId="2"/>
  </si>
  <si>
    <t>・患者対応時間の増加　約XX分/週・人
看護の本質的業務への割り当てを師長等のリーダークラスから積極的に呼びかけを行っており、意識的に患者関与時間の増加に向けた取り組みを進めている。
看護サマリの作成時間が減ったことで、退院日が決まった患者本人や患者家族への退院に向けての説明・指導等、コミュニケーションの時間が増加した。
また、看護計画立案・評価・修正業務、休憩時間確保等に時間を使えるようになっている。</t>
    <rPh sb="11" eb="12">
      <t>ヤク</t>
    </rPh>
    <rPh sb="14" eb="15">
      <t>フン</t>
    </rPh>
    <rPh sb="16" eb="17">
      <t>シュウ</t>
    </rPh>
    <rPh sb="18" eb="19">
      <t>ヒト</t>
    </rPh>
    <rPh sb="20" eb="22">
      <t>カンゴ</t>
    </rPh>
    <rPh sb="23" eb="26">
      <t>ホンシツテキ</t>
    </rPh>
    <rPh sb="26" eb="28">
      <t>ギョウム</t>
    </rPh>
    <rPh sb="30" eb="31">
      <t>ワ</t>
    </rPh>
    <rPh sb="32" eb="33">
      <t>ア</t>
    </rPh>
    <rPh sb="35" eb="37">
      <t>シチョウ</t>
    </rPh>
    <rPh sb="37" eb="38">
      <t>トウ</t>
    </rPh>
    <rPh sb="48" eb="51">
      <t>セッキョクテキ</t>
    </rPh>
    <rPh sb="52" eb="53">
      <t>ヨ</t>
    </rPh>
    <rPh sb="57" eb="58">
      <t>オコナ</t>
    </rPh>
    <rPh sb="63" eb="66">
      <t>イシキテキ</t>
    </rPh>
    <rPh sb="67" eb="69">
      <t>カンジャ</t>
    </rPh>
    <rPh sb="69" eb="71">
      <t>カンヨ</t>
    </rPh>
    <rPh sb="71" eb="73">
      <t>ジカン</t>
    </rPh>
    <rPh sb="74" eb="76">
      <t>ゾウカ</t>
    </rPh>
    <rPh sb="77" eb="78">
      <t>ム</t>
    </rPh>
    <rPh sb="80" eb="81">
      <t>ト</t>
    </rPh>
    <rPh sb="82" eb="83">
      <t>ク</t>
    </rPh>
    <rPh sb="85" eb="86">
      <t>スス</t>
    </rPh>
    <rPh sb="92" eb="94">
      <t>カンゴ</t>
    </rPh>
    <rPh sb="98" eb="102">
      <t>サクセイジカン</t>
    </rPh>
    <rPh sb="103" eb="104">
      <t>ヘ</t>
    </rPh>
    <rPh sb="110" eb="113">
      <t>タイインビ</t>
    </rPh>
    <rPh sb="114" eb="115">
      <t>キ</t>
    </rPh>
    <rPh sb="118" eb="120">
      <t>カンジャ</t>
    </rPh>
    <rPh sb="120" eb="121">
      <t>ホン</t>
    </rPh>
    <rPh sb="121" eb="122">
      <t>ニン</t>
    </rPh>
    <rPh sb="123" eb="125">
      <t>カンジャ</t>
    </rPh>
    <rPh sb="125" eb="127">
      <t>カゾク</t>
    </rPh>
    <rPh sb="129" eb="131">
      <t>タイイン</t>
    </rPh>
    <rPh sb="132" eb="133">
      <t>ム</t>
    </rPh>
    <rPh sb="136" eb="138">
      <t>セツメイ</t>
    </rPh>
    <rPh sb="139" eb="141">
      <t>シドウ</t>
    </rPh>
    <rPh sb="141" eb="142">
      <t>トウ</t>
    </rPh>
    <rPh sb="153" eb="155">
      <t>ジカン</t>
    </rPh>
    <rPh sb="156" eb="158">
      <t>ゾウカ</t>
    </rPh>
    <rPh sb="169" eb="171">
      <t>リツアン</t>
    </rPh>
    <rPh sb="172" eb="174">
      <t>ヒョウカ</t>
    </rPh>
    <rPh sb="175" eb="177">
      <t>シュウセイ</t>
    </rPh>
    <rPh sb="177" eb="179">
      <t>ギョウム</t>
    </rPh>
    <rPh sb="184" eb="187">
      <t>カクホトウ</t>
    </rPh>
    <rPh sb="191" eb="192">
      <t>ツカ</t>
    </rPh>
    <phoneticPr fontId="2"/>
  </si>
  <si>
    <t>看護サマリの平均文書作成時間の計測対象の看護師へのアンケートにより確認。</t>
    <phoneticPr fontId="2"/>
  </si>
  <si>
    <t>ー</t>
  </si>
  <si>
    <t>・カンファレンス・会議資料の作成支援業務時間の増加　約XX時間／月・人（○％増）
・各種統計・データ集計業務時間の増加　約XX回／月・人（○％増）
現時点では各種会議資料の議事録・サマリ作成に関して事前に準備していたスクリプトを通じた完成物の精度を向上させる作業を進めている。以前は簡単な議事要旨のみであったのが、議論内容まで落とし込むことができるようになっており、ネクストアクションに向けた取組がスムーズにできる仕組みづくりを進めている。</t>
    <rPh sb="9" eb="11">
      <t>カイギ</t>
    </rPh>
    <rPh sb="11" eb="13">
      <t>シリョウ</t>
    </rPh>
    <rPh sb="14" eb="16">
      <t>サクセイ</t>
    </rPh>
    <rPh sb="16" eb="18">
      <t>シエン</t>
    </rPh>
    <rPh sb="18" eb="20">
      <t>ギョウム</t>
    </rPh>
    <rPh sb="20" eb="22">
      <t>ジカン</t>
    </rPh>
    <rPh sb="23" eb="25">
      <t>ゾウカ</t>
    </rPh>
    <rPh sb="26" eb="27">
      <t>ヤク</t>
    </rPh>
    <rPh sb="29" eb="31">
      <t>ジカン</t>
    </rPh>
    <rPh sb="32" eb="33">
      <t>ツキ</t>
    </rPh>
    <rPh sb="34" eb="35">
      <t>ヒト</t>
    </rPh>
    <rPh sb="38" eb="39">
      <t>ゾウ</t>
    </rPh>
    <rPh sb="55" eb="57">
      <t>ジカン</t>
    </rPh>
    <rPh sb="58" eb="60">
      <t>ゾウカ</t>
    </rPh>
    <rPh sb="61" eb="62">
      <t>ヤク</t>
    </rPh>
    <rPh sb="68" eb="69">
      <t>ヒト</t>
    </rPh>
    <rPh sb="75" eb="78">
      <t>ゲンジテン</t>
    </rPh>
    <rPh sb="80" eb="82">
      <t>カクシュ</t>
    </rPh>
    <rPh sb="82" eb="84">
      <t>カイギ</t>
    </rPh>
    <rPh sb="84" eb="86">
      <t>シリョウ</t>
    </rPh>
    <rPh sb="87" eb="90">
      <t>ギジロク</t>
    </rPh>
    <rPh sb="94" eb="96">
      <t>サクセイ</t>
    </rPh>
    <rPh sb="97" eb="98">
      <t>カン</t>
    </rPh>
    <rPh sb="100" eb="102">
      <t>ジゼン</t>
    </rPh>
    <rPh sb="103" eb="105">
      <t>ジュンビ</t>
    </rPh>
    <rPh sb="115" eb="116">
      <t>ツウ</t>
    </rPh>
    <rPh sb="118" eb="121">
      <t>カンセイブツ</t>
    </rPh>
    <rPh sb="122" eb="124">
      <t>セイド</t>
    </rPh>
    <rPh sb="125" eb="127">
      <t>コウジョウ</t>
    </rPh>
    <rPh sb="130" eb="132">
      <t>サギョウ</t>
    </rPh>
    <rPh sb="133" eb="134">
      <t>スス</t>
    </rPh>
    <rPh sb="139" eb="141">
      <t>イゼン</t>
    </rPh>
    <rPh sb="142" eb="144">
      <t>カンタン</t>
    </rPh>
    <rPh sb="145" eb="147">
      <t>ギジ</t>
    </rPh>
    <rPh sb="147" eb="149">
      <t>ヨウシ</t>
    </rPh>
    <rPh sb="158" eb="160">
      <t>ギロン</t>
    </rPh>
    <rPh sb="160" eb="162">
      <t>ナイヨウ</t>
    </rPh>
    <rPh sb="164" eb="165">
      <t>オ</t>
    </rPh>
    <rPh sb="167" eb="168">
      <t>コ</t>
    </rPh>
    <rPh sb="194" eb="195">
      <t>ム</t>
    </rPh>
    <rPh sb="197" eb="199">
      <t>トリクミ</t>
    </rPh>
    <rPh sb="208" eb="210">
      <t>シク</t>
    </rPh>
    <rPh sb="215" eb="216">
      <t>スス</t>
    </rPh>
    <phoneticPr fontId="2"/>
  </si>
  <si>
    <t>退院サマリの平均文書作成時間の計測対象の医師事務作業補助者へのアンケートにより確認。</t>
    <rPh sb="20" eb="29">
      <t>イシジムサギョウホジョシャ</t>
    </rPh>
    <phoneticPr fontId="2"/>
  </si>
  <si>
    <t>「解決したい課題」として、「退院サマリ作成にかかる医師事務作業補助者の労力を削減し、医師の別の業務のサポートに充てることで医師の負担軽減につなげたい」としていた。
現時点で、医師事務作業補助者の退院サマリ作成業務にかかる時間短縮は一部に留まるため、「2.一部解決した」とした。
今後は、退院サマリ、看護サマリ以外の文書への展開や個別症例への対応強化を図ることで、医師および医師事務作業補助者、看護師、さらには他の職種の負担軽減を目指していきたい。</t>
    <rPh sb="112" eb="114">
      <t>タンシュク</t>
    </rPh>
    <rPh sb="115" eb="117">
      <t>イチブ</t>
    </rPh>
    <rPh sb="118" eb="119">
      <t>トド</t>
    </rPh>
    <rPh sb="127" eb="129">
      <t>イチブ</t>
    </rPh>
    <rPh sb="129" eb="131">
      <t>カイケツ</t>
    </rPh>
    <rPh sb="143" eb="145">
      <t>タイイン</t>
    </rPh>
    <rPh sb="149" eb="151">
      <t>カンゴ</t>
    </rPh>
    <rPh sb="154" eb="156">
      <t>イガイ</t>
    </rPh>
    <rPh sb="157" eb="159">
      <t>ブンショ</t>
    </rPh>
    <rPh sb="161" eb="163">
      <t>テンカイ</t>
    </rPh>
    <rPh sb="181" eb="183">
      <t>イシ</t>
    </rPh>
    <rPh sb="186" eb="188">
      <t>イシ</t>
    </rPh>
    <rPh sb="188" eb="195">
      <t>ジムサギョウホジョシャ</t>
    </rPh>
    <rPh sb="196" eb="199">
      <t>カンゴシ</t>
    </rPh>
    <rPh sb="204" eb="205">
      <t>ホカ</t>
    </rPh>
    <rPh sb="206" eb="208">
      <t>ショクシュ</t>
    </rPh>
    <phoneticPr fontId="2"/>
  </si>
  <si>
    <t>KPIとして退院サマリの文書作成時間を平均40%削減することを目標としており、現時点で平均10％削減できているため、「2.一部実現した」とした。
・導入前
すべての退院サマリ作成時間：40分 × 1500件 = 60,000分（平均40分/件）
・ 現在
AI文書システム利用の1200件は35分、非利用の300件は40分、
→ 合計作成時間：（1200件 × 35分）＋（300件 × 40分）＝= 30,000分
→ 平均作成時間：54,000分 ÷ 1,500件 = 36分/件
・削減率（40分 − 36分）÷ 40分 × 100 ＝ 10%</t>
    <rPh sb="31" eb="33">
      <t>モクヒョウ</t>
    </rPh>
    <rPh sb="39" eb="42">
      <t>ゲンジテン</t>
    </rPh>
    <rPh sb="43" eb="45">
      <t>ヘイキン</t>
    </rPh>
    <rPh sb="48" eb="50">
      <t>サクゲン</t>
    </rPh>
    <rPh sb="61" eb="63">
      <t>イチブ</t>
    </rPh>
    <rPh sb="63" eb="65">
      <t>ジツゲン</t>
    </rPh>
    <rPh sb="74" eb="77">
      <t>ドウニュウマエ</t>
    </rPh>
    <rPh sb="130" eb="132">
      <t>ブンショ</t>
    </rPh>
    <rPh sb="136" eb="138">
      <t>リヨウ</t>
    </rPh>
    <rPh sb="149" eb="152">
      <t>ヒリヨウ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</si>
</sst>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9" formatCode="[$-F800]dddd\,\ mmmm\ dd\,\ yyyy"/>
    <numFmt numFmtId="180" formatCode="#,##0.00_ "/>
    <numFmt numFmtId="181" formatCode="#,##0_ "/>
    <numFmt numFmtId="182" formatCode="#,##0&quot;円&quot;"/>
  </numFmts>
  <fonts count="17" x14ac:knownFonts="1">
    <font>
      <sz val="11"/>
      <color theme="1"/>
      <name val="游ゴシック"/>
      <family val="2"/>
      <charset val="128"/>
      <scheme val="minor"/>
    </font>
    <font>
      <sz val="11"/>
      <color theme="1"/>
      <name val="Yu Gothic UI"/>
      <family val="3"/>
      <charset val="128"/>
    </font>
    <font>
      <sz val="6"/>
      <name val="游ゴシック"/>
      <family val="2"/>
      <charset val="128"/>
      <scheme val="minor"/>
    </font>
    <font>
      <b/>
      <sz val="16"/>
      <color theme="1"/>
      <name val="Yu Gothic UI"/>
      <family val="3"/>
      <charset val="128"/>
    </font>
    <font>
      <sz val="11"/>
      <name val="Yu Gothic UI"/>
      <family val="3"/>
      <charset val="128"/>
    </font>
    <font>
      <sz val="12"/>
      <color theme="1"/>
      <name val="Yu Gothic UI"/>
      <family val="3"/>
      <charset val="128"/>
    </font>
    <font>
      <b/>
      <sz val="11"/>
      <color theme="1"/>
      <name val="Yu Gothic UI"/>
      <family val="3"/>
      <charset val="128"/>
    </font>
    <font>
      <sz val="11"/>
      <color theme="1"/>
      <name val="游ゴシック"/>
      <family val="2"/>
      <charset val="128"/>
      <scheme val="minor"/>
    </font>
    <font>
      <sz val="12"/>
      <name val="Yu Gothic UI"/>
      <family val="3"/>
    </font>
    <font>
      <b/>
      <sz val="12"/>
      <name val="Yu Gothic UI"/>
      <family val="3"/>
    </font>
    <font>
      <b/>
      <sz val="12"/>
      <name val="Yu Gothic UI"/>
      <family val="3"/>
      <charset val="128"/>
    </font>
    <font>
      <sz val="12"/>
      <name val="Yu Gothic UI"/>
      <family val="3"/>
      <charset val="128"/>
    </font>
    <font>
      <b/>
      <sz val="16"/>
      <name val="Yu Gothic UI"/>
      <family val="3"/>
      <charset val="128"/>
    </font>
    <font>
      <b/>
      <sz val="12"/>
      <color theme="1"/>
      <name val="Yu Gothic UI"/>
      <family val="3"/>
      <charset val="128"/>
    </font>
    <font>
      <sz val="12"/>
      <color theme="1"/>
      <name val="Yu Gothic UI"/>
      <family val="3"/>
    </font>
    <font>
      <b/>
      <sz val="16"/>
      <color theme="1"/>
      <name val="Yu Gothic UI"/>
      <family val="3"/>
    </font>
    <font>
      <b/>
      <sz val="12"/>
      <color theme="1"/>
      <name val="Yu Gothic UI"/>
      <family val="3"/>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alignment vertical="center"/>
    </xf>
    <xf numFmtId="38" fontId="7" fillId="0" borderId="0" applyFont="0" applyFill="0" applyBorder="0" applyAlignment="0" applyProtection="0">
      <alignment vertical="center"/>
    </xf>
  </cellStyleXfs>
  <cellXfs count="166">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vertical="center" wrapText="1"/>
    </xf>
    <xf numFmtId="0" fontId="3"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4" fillId="0" borderId="1" xfId="0" applyFont="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5" fillId="0" borderId="0" xfId="0" applyFont="1">
      <alignment vertical="center"/>
    </xf>
    <xf numFmtId="0" fontId="6" fillId="0" borderId="0" xfId="0" applyFont="1">
      <alignment vertical="center"/>
    </xf>
    <xf numFmtId="0" fontId="8" fillId="0" borderId="0" xfId="0" applyFont="1">
      <alignment vertical="center"/>
    </xf>
    <xf numFmtId="0" fontId="9" fillId="3" borderId="0" xfId="0" applyFont="1" applyFill="1" applyAlignment="1">
      <alignment horizontal="center" vertical="center"/>
    </xf>
    <xf numFmtId="0" fontId="10" fillId="4" borderId="0" xfId="0" applyFont="1" applyFill="1" applyAlignment="1">
      <alignment horizontal="center" vertical="center"/>
    </xf>
    <xf numFmtId="0" fontId="10" fillId="5" borderId="0" xfId="0" applyFont="1" applyFill="1" applyAlignment="1">
      <alignment horizontal="center" vertical="center"/>
    </xf>
    <xf numFmtId="0" fontId="11" fillId="0" borderId="0" xfId="0" applyFont="1" applyAlignment="1">
      <alignment horizontal="center" vertical="center"/>
    </xf>
    <xf numFmtId="0" fontId="12" fillId="0" borderId="0" xfId="0" applyFont="1">
      <alignment vertical="center"/>
    </xf>
    <xf numFmtId="0" fontId="11" fillId="0" borderId="1" xfId="0" applyFont="1" applyBorder="1" applyAlignment="1">
      <alignment horizontal="center" vertical="center"/>
    </xf>
    <xf numFmtId="179" fontId="10" fillId="3" borderId="2" xfId="0" applyNumberFormat="1" applyFont="1" applyFill="1" applyBorder="1" applyAlignment="1">
      <alignment horizontal="center" vertical="center"/>
    </xf>
    <xf numFmtId="0" fontId="10" fillId="0" borderId="2" xfId="0" applyFont="1" applyBorder="1" applyAlignment="1">
      <alignment horizontal="center" vertical="center"/>
    </xf>
    <xf numFmtId="179" fontId="10" fillId="3" borderId="3" xfId="0" applyNumberFormat="1" applyFont="1" applyFill="1" applyBorder="1" applyAlignment="1">
      <alignment horizontal="center" vertical="center"/>
    </xf>
    <xf numFmtId="0" fontId="11" fillId="0" borderId="4" xfId="0" applyFont="1" applyBorder="1">
      <alignment vertical="center"/>
    </xf>
    <xf numFmtId="0" fontId="11" fillId="6"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0" fillId="3" borderId="1" xfId="0" applyFont="1" applyFill="1" applyBorder="1" applyAlignment="1">
      <alignment horizontal="left" vertical="center"/>
    </xf>
    <xf numFmtId="0" fontId="8" fillId="0" borderId="1" xfId="0" applyFont="1" applyBorder="1">
      <alignment vertical="center"/>
    </xf>
    <xf numFmtId="0" fontId="10" fillId="4" borderId="1" xfId="0" applyFont="1" applyFill="1" applyBorder="1" applyAlignment="1">
      <alignment horizontal="left" vertical="center"/>
    </xf>
    <xf numFmtId="0" fontId="11" fillId="0" borderId="1" xfId="0" applyFont="1" applyBorder="1" applyAlignment="1">
      <alignment horizontal="left" vertical="center" wrapText="1" indent="2"/>
    </xf>
    <xf numFmtId="0" fontId="10" fillId="3"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11" fillId="2" borderId="1" xfId="0" applyFont="1" applyFill="1" applyBorder="1" applyAlignment="1">
      <alignment horizontal="left" vertical="center" wrapText="1" indent="2"/>
    </xf>
    <xf numFmtId="0" fontId="10" fillId="3" borderId="5"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vertical="center" wrapText="1"/>
    </xf>
    <xf numFmtId="0" fontId="10" fillId="3" borderId="1" xfId="0" applyFont="1" applyFill="1" applyBorder="1" applyAlignment="1">
      <alignment horizontal="right" vertical="center" indent="5"/>
    </xf>
    <xf numFmtId="0" fontId="11" fillId="0" borderId="5" xfId="0" applyFont="1" applyBorder="1" applyAlignment="1">
      <alignment horizontal="center" vertical="center"/>
    </xf>
    <xf numFmtId="0" fontId="10" fillId="3" borderId="6" xfId="0" applyFont="1" applyFill="1" applyBorder="1" applyAlignment="1">
      <alignment horizontal="right" vertical="center" indent="5"/>
    </xf>
    <xf numFmtId="0" fontId="11" fillId="0" borderId="7" xfId="0" applyFont="1" applyBorder="1" applyAlignment="1">
      <alignment horizontal="center" vertical="center"/>
    </xf>
    <xf numFmtId="0" fontId="11" fillId="2" borderId="5" xfId="0" applyFont="1" applyFill="1" applyBorder="1" applyAlignment="1">
      <alignment horizontal="left" vertical="center" wrapText="1" indent="2"/>
    </xf>
    <xf numFmtId="38" fontId="10" fillId="3" borderId="1" xfId="1" applyFont="1" applyFill="1" applyBorder="1" applyAlignment="1">
      <alignment horizontal="left" vertical="center" wrapText="1"/>
    </xf>
    <xf numFmtId="0" fontId="10" fillId="3" borderId="8" xfId="0" applyFont="1" applyFill="1" applyBorder="1" applyAlignment="1">
      <alignment horizontal="right" vertical="center" indent="5"/>
    </xf>
    <xf numFmtId="0" fontId="11" fillId="0" borderId="9" xfId="0" applyFont="1" applyBorder="1" applyAlignment="1">
      <alignment horizontal="center" vertical="center"/>
    </xf>
    <xf numFmtId="0" fontId="11" fillId="2" borderId="1" xfId="0" applyFont="1" applyFill="1" applyBorder="1" applyAlignment="1">
      <alignment horizontal="left" vertical="center" wrapText="1" indent="2"/>
    </xf>
    <xf numFmtId="38" fontId="10" fillId="3" borderId="1" xfId="1" applyFont="1" applyFill="1" applyBorder="1" applyAlignment="1">
      <alignment horizontal="left" vertical="center"/>
    </xf>
    <xf numFmtId="38" fontId="10" fillId="3" borderId="5" xfId="1" applyFont="1" applyFill="1" applyBorder="1" applyAlignment="1">
      <alignment horizontal="left" vertical="center"/>
    </xf>
    <xf numFmtId="0" fontId="11" fillId="2" borderId="5" xfId="0" applyFont="1" applyFill="1" applyBorder="1" applyAlignment="1">
      <alignment horizontal="left" vertical="center" wrapText="1"/>
    </xf>
    <xf numFmtId="0" fontId="11" fillId="2" borderId="3" xfId="0" applyFont="1" applyFill="1" applyBorder="1" applyAlignment="1">
      <alignment vertical="center" wrapText="1"/>
    </xf>
    <xf numFmtId="0" fontId="10" fillId="0" borderId="1" xfId="0" applyFont="1" applyBorder="1" applyAlignment="1">
      <alignment horizontal="right" vertical="center" indent="5"/>
    </xf>
    <xf numFmtId="0" fontId="8" fillId="0" borderId="1" xfId="0" applyFont="1" applyBorder="1" applyAlignment="1">
      <alignment vertical="center" wrapText="1"/>
    </xf>
    <xf numFmtId="0" fontId="11" fillId="2" borderId="6" xfId="0" applyFont="1" applyFill="1" applyBorder="1" applyAlignment="1">
      <alignment horizontal="center" vertical="center" wrapText="1"/>
    </xf>
    <xf numFmtId="0" fontId="11" fillId="2" borderId="10" xfId="0" applyFont="1" applyFill="1" applyBorder="1" applyAlignment="1">
      <alignment horizontal="center" vertical="center" wrapText="1"/>
    </xf>
    <xf numFmtId="38" fontId="10" fillId="3" borderId="5" xfId="1" applyFont="1" applyFill="1" applyBorder="1" applyAlignment="1">
      <alignment horizontal="left" vertical="center" wrapText="1"/>
    </xf>
    <xf numFmtId="180" fontId="10" fillId="0" borderId="1" xfId="0" applyNumberFormat="1" applyFont="1" applyBorder="1" applyAlignment="1">
      <alignment horizontal="right" vertical="center" indent="5"/>
    </xf>
    <xf numFmtId="181" fontId="10" fillId="3" borderId="1" xfId="0" applyNumberFormat="1" applyFont="1" applyFill="1" applyBorder="1" applyAlignment="1">
      <alignment horizontal="right" vertical="center" indent="5"/>
    </xf>
    <xf numFmtId="0" fontId="10" fillId="3" borderId="1" xfId="0" applyFont="1" applyFill="1" applyBorder="1" applyAlignment="1">
      <alignment horizontal="right" vertical="center" wrapText="1" indent="5"/>
    </xf>
    <xf numFmtId="0" fontId="11" fillId="2" borderId="8" xfId="0" applyFont="1" applyFill="1" applyBorder="1" applyAlignment="1">
      <alignment horizontal="center" vertical="center" wrapText="1"/>
    </xf>
    <xf numFmtId="0" fontId="11" fillId="0" borderId="1" xfId="0" applyFont="1" applyBorder="1" applyAlignment="1">
      <alignment horizontal="left" vertical="center" wrapText="1"/>
    </xf>
    <xf numFmtId="0" fontId="10" fillId="5" borderId="1" xfId="0" applyFont="1" applyFill="1" applyBorder="1" applyAlignment="1">
      <alignment horizontal="center" vertical="center"/>
    </xf>
    <xf numFmtId="0" fontId="10" fillId="5" borderId="5" xfId="0" applyFont="1" applyFill="1" applyBorder="1" applyAlignment="1">
      <alignment horizontal="center" vertical="center"/>
    </xf>
    <xf numFmtId="0" fontId="8" fillId="0" borderId="6" xfId="0" applyFont="1" applyBorder="1" applyAlignment="1">
      <alignment horizontal="left" vertical="center"/>
    </xf>
    <xf numFmtId="0" fontId="10" fillId="5" borderId="1"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8" fillId="0" borderId="8" xfId="0" applyFont="1" applyBorder="1" applyAlignment="1">
      <alignment horizontal="left" vertical="center"/>
    </xf>
    <xf numFmtId="0" fontId="11" fillId="0" borderId="6" xfId="0" applyFont="1" applyBorder="1" applyAlignment="1">
      <alignment horizontal="left" vertical="center" wrapText="1"/>
    </xf>
    <xf numFmtId="0" fontId="11" fillId="0" borderId="1" xfId="0" applyFont="1" applyBorder="1" applyAlignment="1">
      <alignment vertical="center" wrapText="1"/>
    </xf>
    <xf numFmtId="0" fontId="5" fillId="0" borderId="1" xfId="0" applyFont="1" applyBorder="1" applyAlignment="1">
      <alignment horizontal="center" vertical="center"/>
    </xf>
    <xf numFmtId="0" fontId="11" fillId="0" borderId="10" xfId="0" applyFont="1" applyBorder="1" applyAlignment="1">
      <alignment horizontal="left" vertical="center" wrapText="1"/>
    </xf>
    <xf numFmtId="0" fontId="10" fillId="5" borderId="1" xfId="0" applyFont="1" applyFill="1" applyBorder="1" applyAlignment="1">
      <alignment horizontal="left" vertical="center" wrapText="1"/>
    </xf>
    <xf numFmtId="41" fontId="10" fillId="5" borderId="1" xfId="0" applyNumberFormat="1" applyFont="1" applyFill="1" applyBorder="1" applyAlignment="1">
      <alignment horizontal="right" vertical="center" indent="10"/>
    </xf>
    <xf numFmtId="182" fontId="10" fillId="5" borderId="1" xfId="0" applyNumberFormat="1" applyFont="1" applyFill="1" applyBorder="1" applyAlignment="1">
      <alignment horizontal="left" vertical="center" wrapText="1"/>
    </xf>
    <xf numFmtId="182" fontId="10" fillId="5" borderId="5" xfId="0" applyNumberFormat="1"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8" fillId="0" borderId="0" xfId="0" applyFont="1" applyAlignment="1">
      <alignment vertical="center" wrapText="1"/>
    </xf>
    <xf numFmtId="182" fontId="10" fillId="3" borderId="1" xfId="0" applyNumberFormat="1" applyFont="1" applyFill="1" applyBorder="1" applyAlignment="1">
      <alignment horizontal="left" vertical="center" wrapText="1"/>
    </xf>
    <xf numFmtId="0" fontId="12" fillId="0" borderId="0" xfId="0" applyFont="1" applyAlignment="1">
      <alignment vertical="center" wrapText="1"/>
    </xf>
    <xf numFmtId="0" fontId="11" fillId="0" borderId="1" xfId="0" applyFont="1" applyBorder="1" applyAlignment="1">
      <alignment horizontal="center" vertical="center" wrapText="1"/>
    </xf>
    <xf numFmtId="179" fontId="10" fillId="3" borderId="2"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179" fontId="10" fillId="3" borderId="3" xfId="0" applyNumberFormat="1" applyFont="1" applyFill="1" applyBorder="1" applyAlignment="1">
      <alignment horizontal="center" vertical="center" wrapText="1"/>
    </xf>
    <xf numFmtId="0" fontId="11" fillId="0" borderId="4" xfId="0" applyFont="1" applyBorder="1" applyAlignment="1">
      <alignment vertical="center" wrapText="1"/>
    </xf>
    <xf numFmtId="0" fontId="11" fillId="0" borderId="0" xfId="0" applyFont="1" applyAlignment="1">
      <alignment horizontal="center" vertical="center" wrapText="1"/>
    </xf>
    <xf numFmtId="0" fontId="11" fillId="6"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0" fillId="0" borderId="1" xfId="0" applyFont="1" applyBorder="1" applyAlignment="1">
      <alignment horizontal="right" vertical="center" wrapText="1" indent="5"/>
    </xf>
    <xf numFmtId="0" fontId="11" fillId="2" borderId="6"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0" fillId="5" borderId="1" xfId="0" applyFont="1" applyFill="1" applyBorder="1" applyAlignment="1">
      <alignment horizontal="left" vertical="center"/>
    </xf>
    <xf numFmtId="0" fontId="10" fillId="4" borderId="1" xfId="0" applyFont="1" applyFill="1" applyBorder="1" applyAlignment="1">
      <alignment horizontal="left" vertical="center" wrapText="1"/>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9" fillId="3" borderId="1" xfId="0" applyFont="1" applyFill="1" applyBorder="1" applyAlignment="1">
      <alignment horizontal="left" vertical="center" wrapText="1"/>
    </xf>
    <xf numFmtId="0" fontId="11" fillId="0" borderId="8" xfId="0" applyFont="1" applyBorder="1" applyAlignment="1">
      <alignment horizontal="left" vertical="center" wrapText="1"/>
    </xf>
    <xf numFmtId="41" fontId="10" fillId="3" borderId="1" xfId="0" applyNumberFormat="1" applyFont="1" applyFill="1" applyBorder="1" applyAlignment="1">
      <alignment horizontal="right" vertical="center" wrapText="1" indent="5"/>
    </xf>
    <xf numFmtId="0" fontId="10" fillId="3" borderId="0" xfId="0" applyFont="1" applyFill="1" applyAlignment="1">
      <alignment horizontal="center" vertical="center"/>
    </xf>
    <xf numFmtId="0" fontId="13" fillId="4" borderId="0" xfId="0" applyFont="1" applyFill="1" applyAlignment="1">
      <alignment horizontal="center" vertical="center"/>
    </xf>
    <xf numFmtId="0" fontId="13" fillId="5" borderId="0" xfId="0" applyFont="1" applyFill="1" applyAlignment="1">
      <alignment horizontal="center" vertical="center"/>
    </xf>
    <xf numFmtId="0" fontId="14" fillId="0" borderId="0" xfId="0" applyFont="1">
      <alignment vertical="center"/>
    </xf>
    <xf numFmtId="0" fontId="14" fillId="0" borderId="0" xfId="0" applyFont="1" applyAlignment="1">
      <alignment horizontal="center" vertical="center"/>
    </xf>
    <xf numFmtId="0" fontId="15" fillId="0" borderId="0" xfId="0" applyFont="1">
      <alignment vertical="center"/>
    </xf>
    <xf numFmtId="0" fontId="14" fillId="0" borderId="4" xfId="0" applyFont="1" applyBorder="1">
      <alignment vertical="center"/>
    </xf>
    <xf numFmtId="0" fontId="5" fillId="0" borderId="6" xfId="0" applyFont="1" applyBorder="1" applyAlignment="1">
      <alignment horizontal="center"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10" fillId="3" borderId="5" xfId="0" applyFont="1" applyFill="1" applyBorder="1" applyAlignment="1">
      <alignment horizontal="left" vertical="center"/>
    </xf>
    <xf numFmtId="0" fontId="5" fillId="0" borderId="10" xfId="0" applyFont="1" applyBorder="1" applyAlignment="1">
      <alignment horizontal="center" vertical="center"/>
    </xf>
    <xf numFmtId="0" fontId="10" fillId="4" borderId="5" xfId="0" applyFont="1" applyFill="1" applyBorder="1" applyAlignment="1">
      <alignment horizontal="left" vertical="center"/>
    </xf>
    <xf numFmtId="0" fontId="5" fillId="0" borderId="8" xfId="0" applyFont="1" applyBorder="1" applyAlignment="1">
      <alignment horizontal="center" vertical="center"/>
    </xf>
    <xf numFmtId="0" fontId="5" fillId="0" borderId="6" xfId="0" applyFont="1" applyBorder="1" applyAlignment="1">
      <alignment horizontal="center" vertical="center" wrapText="1"/>
    </xf>
    <xf numFmtId="0" fontId="5" fillId="2" borderId="6" xfId="0" applyFont="1" applyFill="1" applyBorder="1" applyAlignment="1">
      <alignment horizontal="left" vertical="center" wrapText="1"/>
    </xf>
    <xf numFmtId="0" fontId="5" fillId="2" borderId="1" xfId="0" applyFont="1" applyFill="1" applyBorder="1" applyAlignment="1">
      <alignment vertical="center" wrapText="1"/>
    </xf>
    <xf numFmtId="181" fontId="13" fillId="3" borderId="1" xfId="0" applyNumberFormat="1" applyFont="1" applyFill="1" applyBorder="1" applyAlignment="1">
      <alignment horizontal="right" vertical="center" indent="5"/>
    </xf>
    <xf numFmtId="0" fontId="14" fillId="0" borderId="1" xfId="0" applyFont="1" applyBorder="1" applyAlignment="1">
      <alignment horizontal="center" vertical="center"/>
    </xf>
    <xf numFmtId="0" fontId="5" fillId="0" borderId="10" xfId="0" applyFont="1" applyBorder="1" applyAlignment="1">
      <alignment horizontal="center" vertical="center" wrapText="1"/>
    </xf>
    <xf numFmtId="0" fontId="5" fillId="2" borderId="10"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 xfId="0" applyFont="1" applyFill="1" applyBorder="1" applyAlignment="1">
      <alignment horizontal="left" vertical="center" wrapText="1" indent="2"/>
    </xf>
    <xf numFmtId="38" fontId="16" fillId="3" borderId="5" xfId="1" applyFont="1" applyFill="1" applyBorder="1" applyAlignment="1">
      <alignment horizontal="left" vertical="center"/>
    </xf>
    <xf numFmtId="38" fontId="16" fillId="3" borderId="2" xfId="1" applyFont="1" applyFill="1" applyBorder="1" applyAlignment="1">
      <alignment horizontal="left" vertical="center"/>
    </xf>
    <xf numFmtId="38" fontId="16" fillId="3" borderId="3" xfId="1" applyFont="1" applyFill="1" applyBorder="1" applyAlignment="1">
      <alignment horizontal="left" vertical="center"/>
    </xf>
    <xf numFmtId="0" fontId="5" fillId="2" borderId="7" xfId="0" applyFont="1" applyFill="1" applyBorder="1" applyAlignment="1">
      <alignment horizontal="left" vertical="center" wrapText="1"/>
    </xf>
    <xf numFmtId="0" fontId="5" fillId="2" borderId="3" xfId="0" applyFont="1" applyFill="1" applyBorder="1" applyAlignment="1">
      <alignment vertical="center" wrapText="1"/>
    </xf>
    <xf numFmtId="180" fontId="13" fillId="0" borderId="8" xfId="0" applyNumberFormat="1" applyFont="1" applyBorder="1" applyAlignment="1">
      <alignment horizontal="right" vertical="center" indent="5"/>
    </xf>
    <xf numFmtId="180" fontId="13" fillId="0" borderId="11" xfId="0" applyNumberFormat="1" applyFont="1" applyBorder="1" applyAlignment="1">
      <alignment horizontal="right" vertical="center" indent="5"/>
    </xf>
    <xf numFmtId="180" fontId="13" fillId="0" borderId="12" xfId="0" applyNumberFormat="1" applyFont="1" applyBorder="1" applyAlignment="1">
      <alignment horizontal="right" vertical="center" indent="5"/>
    </xf>
    <xf numFmtId="0" fontId="5" fillId="2" borderId="4" xfId="0" applyFont="1" applyFill="1" applyBorder="1" applyAlignment="1">
      <alignment horizontal="left" vertical="center" wrapText="1"/>
    </xf>
    <xf numFmtId="181" fontId="13" fillId="5" borderId="1" xfId="0" applyNumberFormat="1" applyFont="1" applyFill="1" applyBorder="1" applyAlignment="1">
      <alignment horizontal="right" vertical="center" indent="5"/>
    </xf>
    <xf numFmtId="0" fontId="5" fillId="2" borderId="9"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4" fillId="2" borderId="10" xfId="0" applyFont="1" applyFill="1" applyBorder="1" applyAlignment="1">
      <alignment horizontal="center" vertical="center" wrapText="1"/>
    </xf>
    <xf numFmtId="38" fontId="16" fillId="3" borderId="5" xfId="1" applyFont="1" applyFill="1" applyBorder="1" applyAlignment="1">
      <alignment horizontal="left" vertical="center" wrapText="1"/>
    </xf>
    <xf numFmtId="38" fontId="16" fillId="3" borderId="2" xfId="1" applyFont="1" applyFill="1" applyBorder="1" applyAlignment="1">
      <alignment horizontal="left" vertical="center" wrapText="1"/>
    </xf>
    <xf numFmtId="38" fontId="16" fillId="3" borderId="3" xfId="1" applyFont="1" applyFill="1" applyBorder="1" applyAlignment="1">
      <alignment horizontal="left" vertical="center" wrapText="1"/>
    </xf>
    <xf numFmtId="0" fontId="14" fillId="2" borderId="8"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181" fontId="16" fillId="5" borderId="5" xfId="0" applyNumberFormat="1" applyFont="1" applyFill="1" applyBorder="1" applyAlignment="1">
      <alignment horizontal="right" vertical="center" indent="5"/>
    </xf>
    <xf numFmtId="181" fontId="16" fillId="5" borderId="2" xfId="0" applyNumberFormat="1" applyFont="1" applyFill="1" applyBorder="1" applyAlignment="1">
      <alignment horizontal="right" vertical="center" indent="5"/>
    </xf>
    <xf numFmtId="181" fontId="16" fillId="5" borderId="3" xfId="0" applyNumberFormat="1" applyFont="1" applyFill="1" applyBorder="1" applyAlignment="1">
      <alignment horizontal="right" vertical="center" indent="5"/>
    </xf>
    <xf numFmtId="182" fontId="16" fillId="5" borderId="1" xfId="0" applyNumberFormat="1" applyFont="1" applyFill="1" applyBorder="1" applyAlignment="1">
      <alignment horizontal="left" vertical="center" wrapText="1"/>
    </xf>
    <xf numFmtId="0" fontId="10" fillId="5" borderId="5" xfId="0" applyFont="1" applyFill="1" applyBorder="1" applyAlignment="1">
      <alignment horizontal="left" vertical="center" wrapText="1"/>
    </xf>
    <xf numFmtId="182" fontId="10" fillId="3" borderId="5" xfId="0" applyNumberFormat="1" applyFont="1" applyFill="1" applyBorder="1" applyAlignment="1">
      <alignment horizontal="left" vertical="center" wrapText="1"/>
    </xf>
    <xf numFmtId="182" fontId="10" fillId="3" borderId="2" xfId="0" applyNumberFormat="1" applyFont="1" applyFill="1" applyBorder="1" applyAlignment="1">
      <alignment horizontal="left" vertical="center" wrapText="1"/>
    </xf>
    <xf numFmtId="182" fontId="10" fillId="3" borderId="3" xfId="0" applyNumberFormat="1" applyFont="1" applyFill="1" applyBorder="1" applyAlignment="1">
      <alignment horizontal="left" vertical="center" wrapText="1"/>
    </xf>
    <xf numFmtId="181" fontId="13" fillId="3" borderId="5" xfId="0" applyNumberFormat="1" applyFont="1" applyFill="1" applyBorder="1" applyAlignment="1">
      <alignment horizontal="right" vertical="center" indent="5"/>
    </xf>
    <xf numFmtId="181" fontId="13" fillId="3" borderId="2" xfId="0" applyNumberFormat="1" applyFont="1" applyFill="1" applyBorder="1" applyAlignment="1">
      <alignment horizontal="right" vertical="center" indent="5"/>
    </xf>
    <xf numFmtId="181" fontId="13" fillId="3" borderId="3" xfId="0" applyNumberFormat="1" applyFont="1" applyFill="1" applyBorder="1" applyAlignment="1">
      <alignment horizontal="right" vertical="center" indent="5"/>
    </xf>
    <xf numFmtId="0" fontId="16" fillId="4" borderId="1" xfId="0" applyFont="1" applyFill="1" applyBorder="1" applyAlignment="1">
      <alignment horizontal="left" vertical="center" wrapText="1"/>
    </xf>
    <xf numFmtId="181" fontId="16" fillId="3" borderId="5" xfId="0" applyNumberFormat="1" applyFont="1" applyFill="1" applyBorder="1" applyAlignment="1">
      <alignment horizontal="right" vertical="center" indent="5"/>
    </xf>
    <xf numFmtId="181" fontId="16" fillId="3" borderId="2" xfId="0" applyNumberFormat="1" applyFont="1" applyFill="1" applyBorder="1" applyAlignment="1">
      <alignment horizontal="right" vertical="center" indent="5"/>
    </xf>
    <xf numFmtId="181" fontId="16" fillId="3" borderId="3" xfId="0" applyNumberFormat="1" applyFont="1" applyFill="1" applyBorder="1" applyAlignment="1">
      <alignment horizontal="right" vertical="center" indent="5"/>
    </xf>
    <xf numFmtId="182" fontId="16" fillId="3" borderId="1" xfId="0" applyNumberFormat="1" applyFont="1" applyFill="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89647</xdr:colOff>
      <xdr:row>13</xdr:row>
      <xdr:rowOff>806824</xdr:rowOff>
    </xdr:from>
    <xdr:to>
      <xdr:col>8</xdr:col>
      <xdr:colOff>2566147</xdr:colOff>
      <xdr:row>14</xdr:row>
      <xdr:rowOff>358587</xdr:rowOff>
    </xdr:to>
    <xdr:sp macro="" textlink="">
      <xdr:nvSpPr>
        <xdr:cNvPr id="2" name="吹き出し: 四角形 3">
          <a:extLst>
            <a:ext uri="{FF2B5EF4-FFF2-40B4-BE49-F238E27FC236}">
              <a16:creationId xmlns:a16="http://schemas.microsoft.com/office/drawing/2014/main" id="{301AA976-214E-4DFE-8581-0FD4D4F1D92C}"/>
            </a:ext>
          </a:extLst>
        </xdr:cNvPr>
        <xdr:cNvSpPr/>
      </xdr:nvSpPr>
      <xdr:spPr>
        <a:xfrm>
          <a:off x="13824697" y="6217024"/>
          <a:ext cx="2476500" cy="56141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b="1" kern="1200">
              <a:solidFill>
                <a:sysClr val="windowText" lastClr="000000"/>
              </a:solidFill>
            </a:rPr>
            <a:t>導入前</a:t>
          </a:r>
          <a:r>
            <a:rPr kumimoji="1" lang="ja-JP" altLang="en-US" sz="1100" kern="1200">
              <a:solidFill>
                <a:sysClr val="windowText" lastClr="000000"/>
              </a:solidFill>
            </a:rPr>
            <a:t>の業務に係る人数を記載</a:t>
          </a:r>
        </a:p>
      </xdr:txBody>
    </xdr:sp>
    <xdr:clientData/>
  </xdr:twoCellAnchor>
  <xdr:twoCellAnchor>
    <xdr:from>
      <xdr:col>8</xdr:col>
      <xdr:colOff>89647</xdr:colOff>
      <xdr:row>7</xdr:row>
      <xdr:rowOff>67236</xdr:rowOff>
    </xdr:from>
    <xdr:to>
      <xdr:col>8</xdr:col>
      <xdr:colOff>2913529</xdr:colOff>
      <xdr:row>8</xdr:row>
      <xdr:rowOff>392206</xdr:rowOff>
    </xdr:to>
    <xdr:sp macro="" textlink="">
      <xdr:nvSpPr>
        <xdr:cNvPr id="3" name="吹き出し: 四角形 3">
          <a:extLst>
            <a:ext uri="{FF2B5EF4-FFF2-40B4-BE49-F238E27FC236}">
              <a16:creationId xmlns:a16="http://schemas.microsoft.com/office/drawing/2014/main" id="{8A8AE616-25D6-42B0-9817-F468C426428C}"/>
            </a:ext>
          </a:extLst>
        </xdr:cNvPr>
        <xdr:cNvSpPr/>
      </xdr:nvSpPr>
      <xdr:spPr>
        <a:xfrm>
          <a:off x="13824697" y="1943661"/>
          <a:ext cx="2823882" cy="829795"/>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企画書の内容を参考に、最終契約した情報を記載</a:t>
          </a:r>
        </a:p>
      </xdr:txBody>
    </xdr:sp>
    <xdr:clientData/>
  </xdr:twoCellAnchor>
  <xdr:twoCellAnchor>
    <xdr:from>
      <xdr:col>8</xdr:col>
      <xdr:colOff>89647</xdr:colOff>
      <xdr:row>15</xdr:row>
      <xdr:rowOff>224118</xdr:rowOff>
    </xdr:from>
    <xdr:to>
      <xdr:col>8</xdr:col>
      <xdr:colOff>2566147</xdr:colOff>
      <xdr:row>17</xdr:row>
      <xdr:rowOff>235320</xdr:rowOff>
    </xdr:to>
    <xdr:sp macro="" textlink="">
      <xdr:nvSpPr>
        <xdr:cNvPr id="4" name="吹き出し: 四角形 6">
          <a:extLst>
            <a:ext uri="{FF2B5EF4-FFF2-40B4-BE49-F238E27FC236}">
              <a16:creationId xmlns:a16="http://schemas.microsoft.com/office/drawing/2014/main" id="{EA6CA6B3-7B07-4B19-83BC-B01685B37FC2}"/>
            </a:ext>
          </a:extLst>
        </xdr:cNvPr>
        <xdr:cNvSpPr/>
      </xdr:nvSpPr>
      <xdr:spPr>
        <a:xfrm>
          <a:off x="13824697" y="7148793"/>
          <a:ext cx="2476500" cy="1020852"/>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内訳には</a:t>
          </a:r>
          <a:r>
            <a:rPr kumimoji="1" lang="ja-JP" altLang="en-US" sz="1100" b="1" kern="1200">
              <a:solidFill>
                <a:sysClr val="windowText" lastClr="000000"/>
              </a:solidFill>
            </a:rPr>
            <a:t>職種名</a:t>
          </a:r>
          <a:r>
            <a:rPr kumimoji="1" lang="ja-JP" altLang="en-US" sz="1100" kern="1200">
              <a:solidFill>
                <a:sysClr val="windowText" lastClr="000000"/>
              </a:solidFill>
            </a:rPr>
            <a:t>と</a:t>
          </a:r>
          <a:r>
            <a:rPr kumimoji="1" lang="ja-JP" altLang="en-US" sz="1100" b="1" kern="1200">
              <a:solidFill>
                <a:sysClr val="windowText" lastClr="000000"/>
              </a:solidFill>
            </a:rPr>
            <a:t>人数</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職種が複数含まれる場合は</a:t>
          </a:r>
          <a:r>
            <a:rPr kumimoji="1" lang="ja-JP" altLang="en-US" sz="1100" b="1" kern="1200">
              <a:solidFill>
                <a:sysClr val="windowText" lastClr="000000"/>
              </a:solidFill>
            </a:rPr>
            <a:t>「・」で区切る</a:t>
          </a:r>
          <a:endParaRPr kumimoji="1" lang="ja-JP" altLang="en-US" sz="1100" kern="1200">
            <a:solidFill>
              <a:sysClr val="windowText" lastClr="000000"/>
            </a:solidFill>
          </a:endParaRPr>
        </a:p>
      </xdr:txBody>
    </xdr:sp>
    <xdr:clientData/>
  </xdr:twoCellAnchor>
  <xdr:twoCellAnchor>
    <xdr:from>
      <xdr:col>7</xdr:col>
      <xdr:colOff>739587</xdr:colOff>
      <xdr:row>38</xdr:row>
      <xdr:rowOff>100855</xdr:rowOff>
    </xdr:from>
    <xdr:to>
      <xdr:col>8</xdr:col>
      <xdr:colOff>2454087</xdr:colOff>
      <xdr:row>39</xdr:row>
      <xdr:rowOff>358584</xdr:rowOff>
    </xdr:to>
    <xdr:sp macro="" textlink="">
      <xdr:nvSpPr>
        <xdr:cNvPr id="5" name="吹き出し: 四角形 12">
          <a:extLst>
            <a:ext uri="{FF2B5EF4-FFF2-40B4-BE49-F238E27FC236}">
              <a16:creationId xmlns:a16="http://schemas.microsoft.com/office/drawing/2014/main" id="{37B775EC-E03F-4AAD-BFB5-3EFA9335D6EC}"/>
            </a:ext>
          </a:extLst>
        </xdr:cNvPr>
        <xdr:cNvSpPr/>
      </xdr:nvSpPr>
      <xdr:spPr>
        <a:xfrm>
          <a:off x="13712637" y="19131805"/>
          <a:ext cx="2476500" cy="762554"/>
        </a:xfrm>
        <a:prstGeom prst="wedgeRectCallout">
          <a:avLst>
            <a:gd name="adj1" fmla="val -59604"/>
            <a:gd name="adj2" fmla="val -44014"/>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導入前の業務において利用している機器があれば記載</a:t>
          </a:r>
        </a:p>
      </xdr:txBody>
    </xdr:sp>
    <xdr:clientData/>
  </xdr:twoCellAnchor>
  <xdr:twoCellAnchor>
    <xdr:from>
      <xdr:col>5</xdr:col>
      <xdr:colOff>414617</xdr:colOff>
      <xdr:row>1</xdr:row>
      <xdr:rowOff>145675</xdr:rowOff>
    </xdr:from>
    <xdr:to>
      <xdr:col>6</xdr:col>
      <xdr:colOff>2891117</xdr:colOff>
      <xdr:row>3</xdr:row>
      <xdr:rowOff>100853</xdr:rowOff>
    </xdr:to>
    <xdr:sp macro="" textlink="">
      <xdr:nvSpPr>
        <xdr:cNvPr id="6" name="吹き出し: 四角形 3">
          <a:extLst>
            <a:ext uri="{FF2B5EF4-FFF2-40B4-BE49-F238E27FC236}">
              <a16:creationId xmlns:a16="http://schemas.microsoft.com/office/drawing/2014/main" id="{9AAB116F-FF42-4A27-9715-F325FBB26AFB}"/>
            </a:ext>
          </a:extLst>
        </xdr:cNvPr>
        <xdr:cNvSpPr/>
      </xdr:nvSpPr>
      <xdr:spPr>
        <a:xfrm>
          <a:off x="9730067" y="383800"/>
          <a:ext cx="3000375" cy="545728"/>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導入前日までの</a:t>
          </a:r>
          <a:r>
            <a:rPr kumimoji="1" lang="en-US" altLang="ja-JP" sz="1100" kern="1200">
              <a:solidFill>
                <a:sysClr val="windowText" lastClr="000000"/>
              </a:solidFill>
            </a:rPr>
            <a:t>1</a:t>
          </a:r>
          <a:r>
            <a:rPr kumimoji="1" lang="ja-JP" altLang="en-US" sz="1100" kern="1200">
              <a:solidFill>
                <a:sysClr val="windowText" lastClr="000000"/>
              </a:solidFill>
            </a:rPr>
            <a:t>年間の日付を記載</a:t>
          </a:r>
          <a:endParaRPr kumimoji="1" lang="en-US" altLang="ja-JP" sz="1100" kern="1200">
            <a:solidFill>
              <a:sysClr val="windowText" lastClr="000000"/>
            </a:solidFill>
          </a:endParaRPr>
        </a:p>
      </xdr:txBody>
    </xdr:sp>
    <xdr:clientData/>
  </xdr:twoCellAnchor>
  <xdr:twoCellAnchor>
    <xdr:from>
      <xdr:col>8</xdr:col>
      <xdr:colOff>2666999</xdr:colOff>
      <xdr:row>19</xdr:row>
      <xdr:rowOff>369793</xdr:rowOff>
    </xdr:from>
    <xdr:to>
      <xdr:col>8</xdr:col>
      <xdr:colOff>5828177</xdr:colOff>
      <xdr:row>20</xdr:row>
      <xdr:rowOff>426382</xdr:rowOff>
    </xdr:to>
    <xdr:sp macro="" textlink="">
      <xdr:nvSpPr>
        <xdr:cNvPr id="7" name="吹き出し: 四角形 1">
          <a:extLst>
            <a:ext uri="{FF2B5EF4-FFF2-40B4-BE49-F238E27FC236}">
              <a16:creationId xmlns:a16="http://schemas.microsoft.com/office/drawing/2014/main" id="{EB4DD529-D78A-4FBE-9FD4-8893562C7850}"/>
            </a:ext>
          </a:extLst>
        </xdr:cNvPr>
        <xdr:cNvSpPr/>
      </xdr:nvSpPr>
      <xdr:spPr>
        <a:xfrm>
          <a:off x="16402049" y="9313768"/>
          <a:ext cx="3161178" cy="56141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algn="l"/>
          <a:r>
            <a:rPr kumimoji="1" lang="ja-JP" altLang="en-US" sz="1100" kern="1200">
              <a:solidFill>
                <a:sysClr val="windowText" lastClr="000000"/>
              </a:solidFill>
            </a:rPr>
            <a:t>導入前に計測したスタッフと計測方法を記載</a:t>
          </a:r>
        </a:p>
      </xdr:txBody>
    </xdr:sp>
    <xdr:clientData/>
  </xdr:twoCellAnchor>
  <xdr:twoCellAnchor>
    <xdr:from>
      <xdr:col>8</xdr:col>
      <xdr:colOff>0</xdr:colOff>
      <xdr:row>18</xdr:row>
      <xdr:rowOff>336176</xdr:rowOff>
    </xdr:from>
    <xdr:to>
      <xdr:col>8</xdr:col>
      <xdr:colOff>2711824</xdr:colOff>
      <xdr:row>19</xdr:row>
      <xdr:rowOff>392204</xdr:rowOff>
    </xdr:to>
    <xdr:sp macro="" textlink="">
      <xdr:nvSpPr>
        <xdr:cNvPr id="8" name="吹き出し: 四角形 3">
          <a:extLst>
            <a:ext uri="{FF2B5EF4-FFF2-40B4-BE49-F238E27FC236}">
              <a16:creationId xmlns:a16="http://schemas.microsoft.com/office/drawing/2014/main" id="{E1968905-9993-4BD9-B571-9FF4F453817C}"/>
            </a:ext>
          </a:extLst>
        </xdr:cNvPr>
        <xdr:cNvSpPr/>
      </xdr:nvSpPr>
      <xdr:spPr>
        <a:xfrm>
          <a:off x="13735050" y="8775326"/>
          <a:ext cx="2711824" cy="56085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各項目の</a:t>
          </a:r>
          <a:r>
            <a:rPr kumimoji="1" lang="ja-JP" altLang="en-US" sz="1100" b="1" kern="1200">
              <a:solidFill>
                <a:sysClr val="windowText" lastClr="000000"/>
              </a:solidFill>
            </a:rPr>
            <a:t>記載単位</a:t>
          </a:r>
          <a:r>
            <a:rPr kumimoji="1" lang="ja-JP" altLang="en-US" sz="1100" kern="1200">
              <a:solidFill>
                <a:sysClr val="windowText" lastClr="000000"/>
              </a:solidFill>
            </a:rPr>
            <a:t>に注意（年単位）</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89647</xdr:colOff>
      <xdr:row>7</xdr:row>
      <xdr:rowOff>257735</xdr:rowOff>
    </xdr:from>
    <xdr:to>
      <xdr:col>8</xdr:col>
      <xdr:colOff>2566147</xdr:colOff>
      <xdr:row>9</xdr:row>
      <xdr:rowOff>33617</xdr:rowOff>
    </xdr:to>
    <xdr:sp macro="" textlink="">
      <xdr:nvSpPr>
        <xdr:cNvPr id="2" name="吹き出し: 四角形 3">
          <a:extLst>
            <a:ext uri="{FF2B5EF4-FFF2-40B4-BE49-F238E27FC236}">
              <a16:creationId xmlns:a16="http://schemas.microsoft.com/office/drawing/2014/main" id="{DA66829F-9CAC-4546-B9FA-9D9880D74BE8}"/>
            </a:ext>
          </a:extLst>
        </xdr:cNvPr>
        <xdr:cNvSpPr/>
      </xdr:nvSpPr>
      <xdr:spPr>
        <a:xfrm>
          <a:off x="13824697" y="2134160"/>
          <a:ext cx="2476500" cy="78553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8</xdr:col>
      <xdr:colOff>89648</xdr:colOff>
      <xdr:row>13</xdr:row>
      <xdr:rowOff>773205</xdr:rowOff>
    </xdr:from>
    <xdr:to>
      <xdr:col>8</xdr:col>
      <xdr:colOff>2566148</xdr:colOff>
      <xdr:row>14</xdr:row>
      <xdr:rowOff>324968</xdr:rowOff>
    </xdr:to>
    <xdr:sp macro="" textlink="">
      <xdr:nvSpPr>
        <xdr:cNvPr id="3" name="吹き出し: 四角形 3">
          <a:extLst>
            <a:ext uri="{FF2B5EF4-FFF2-40B4-BE49-F238E27FC236}">
              <a16:creationId xmlns:a16="http://schemas.microsoft.com/office/drawing/2014/main" id="{EECB22AC-B236-41C9-93A7-55D03EF4F391}"/>
            </a:ext>
          </a:extLst>
        </xdr:cNvPr>
        <xdr:cNvSpPr/>
      </xdr:nvSpPr>
      <xdr:spPr>
        <a:xfrm>
          <a:off x="13824698" y="6183405"/>
          <a:ext cx="2476500" cy="56141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b="1" kern="1200">
              <a:solidFill>
                <a:sysClr val="windowText" lastClr="000000"/>
              </a:solidFill>
            </a:rPr>
            <a:t>導入予定</a:t>
          </a:r>
          <a:r>
            <a:rPr kumimoji="1" lang="ja-JP" altLang="en-US" sz="1100" kern="1200">
              <a:solidFill>
                <a:sysClr val="windowText" lastClr="000000"/>
              </a:solidFill>
            </a:rPr>
            <a:t>の業務に係る人数を記載</a:t>
          </a:r>
        </a:p>
      </xdr:txBody>
    </xdr:sp>
    <xdr:clientData/>
  </xdr:twoCellAnchor>
  <xdr:twoCellAnchor>
    <xdr:from>
      <xdr:col>8</xdr:col>
      <xdr:colOff>89648</xdr:colOff>
      <xdr:row>15</xdr:row>
      <xdr:rowOff>190499</xdr:rowOff>
    </xdr:from>
    <xdr:to>
      <xdr:col>8</xdr:col>
      <xdr:colOff>2566148</xdr:colOff>
      <xdr:row>17</xdr:row>
      <xdr:rowOff>201701</xdr:rowOff>
    </xdr:to>
    <xdr:sp macro="" textlink="">
      <xdr:nvSpPr>
        <xdr:cNvPr id="4" name="吹き出し: 四角形 6">
          <a:extLst>
            <a:ext uri="{FF2B5EF4-FFF2-40B4-BE49-F238E27FC236}">
              <a16:creationId xmlns:a16="http://schemas.microsoft.com/office/drawing/2014/main" id="{CEB8C0DE-CDAD-41DD-87EC-84CDAC40552A}"/>
            </a:ext>
          </a:extLst>
        </xdr:cNvPr>
        <xdr:cNvSpPr/>
      </xdr:nvSpPr>
      <xdr:spPr>
        <a:xfrm>
          <a:off x="13824698" y="7115174"/>
          <a:ext cx="2476500" cy="1020852"/>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内訳には</a:t>
          </a:r>
          <a:r>
            <a:rPr kumimoji="1" lang="ja-JP" altLang="en-US" sz="1100" b="1" kern="1200">
              <a:solidFill>
                <a:sysClr val="windowText" lastClr="000000"/>
              </a:solidFill>
            </a:rPr>
            <a:t>職種名</a:t>
          </a:r>
          <a:r>
            <a:rPr kumimoji="1" lang="ja-JP" altLang="en-US" sz="1100" kern="1200">
              <a:solidFill>
                <a:sysClr val="windowText" lastClr="000000"/>
              </a:solidFill>
            </a:rPr>
            <a:t>と</a:t>
          </a:r>
          <a:r>
            <a:rPr kumimoji="1" lang="ja-JP" altLang="en-US" sz="1100" b="1" kern="1200">
              <a:solidFill>
                <a:sysClr val="windowText" lastClr="000000"/>
              </a:solidFill>
            </a:rPr>
            <a:t>人数</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職種が複数含まれる場合は</a:t>
          </a:r>
          <a:r>
            <a:rPr kumimoji="1" lang="ja-JP" altLang="en-US" sz="1100" b="1" kern="1200">
              <a:solidFill>
                <a:sysClr val="windowText" lastClr="000000"/>
              </a:solidFill>
            </a:rPr>
            <a:t>「・」で区切る</a:t>
          </a:r>
          <a:endParaRPr kumimoji="1" lang="ja-JP" altLang="en-US" sz="1100" kern="1200">
            <a:solidFill>
              <a:sysClr val="windowText" lastClr="000000"/>
            </a:solidFill>
          </a:endParaRPr>
        </a:p>
      </xdr:txBody>
    </xdr:sp>
    <xdr:clientData/>
  </xdr:twoCellAnchor>
  <xdr:twoCellAnchor>
    <xdr:from>
      <xdr:col>8</xdr:col>
      <xdr:colOff>67236</xdr:colOff>
      <xdr:row>36</xdr:row>
      <xdr:rowOff>627529</xdr:rowOff>
    </xdr:from>
    <xdr:to>
      <xdr:col>8</xdr:col>
      <xdr:colOff>2543736</xdr:colOff>
      <xdr:row>38</xdr:row>
      <xdr:rowOff>123259</xdr:rowOff>
    </xdr:to>
    <xdr:sp macro="" textlink="">
      <xdr:nvSpPr>
        <xdr:cNvPr id="5" name="吹き出し: 四角形 6">
          <a:extLst>
            <a:ext uri="{FF2B5EF4-FFF2-40B4-BE49-F238E27FC236}">
              <a16:creationId xmlns:a16="http://schemas.microsoft.com/office/drawing/2014/main" id="{26A132A8-D81B-4AAF-A415-97A7780E5527}"/>
            </a:ext>
          </a:extLst>
        </xdr:cNvPr>
        <xdr:cNvSpPr/>
      </xdr:nvSpPr>
      <xdr:spPr>
        <a:xfrm>
          <a:off x="13802286" y="18153529"/>
          <a:ext cx="2476500" cy="762555"/>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導入後の業務において</a:t>
          </a:r>
          <a:r>
            <a:rPr kumimoji="1" lang="ja-JP" altLang="en-US" sz="1100" b="1" kern="1200">
              <a:solidFill>
                <a:sysClr val="windowText" lastClr="000000"/>
              </a:solidFill>
            </a:rPr>
            <a:t>利用する</a:t>
          </a:r>
          <a:br>
            <a:rPr kumimoji="1" lang="en-US" altLang="ja-JP" sz="1100" b="1" kern="1200">
              <a:solidFill>
                <a:sysClr val="windowText" lastClr="000000"/>
              </a:solidFill>
            </a:rPr>
          </a:br>
          <a:r>
            <a:rPr kumimoji="1" lang="ja-JP" altLang="en-US" sz="1100" b="1" kern="1200">
              <a:solidFill>
                <a:sysClr val="windowText" lastClr="000000"/>
              </a:solidFill>
            </a:rPr>
            <a:t>予定の機器</a:t>
          </a:r>
          <a:r>
            <a:rPr kumimoji="1" lang="ja-JP" altLang="en-US" sz="1100" kern="1200">
              <a:solidFill>
                <a:sysClr val="windowText" lastClr="000000"/>
              </a:solidFill>
            </a:rPr>
            <a:t>があれば記載</a:t>
          </a:r>
        </a:p>
      </xdr:txBody>
    </xdr:sp>
    <xdr:clientData/>
  </xdr:twoCellAnchor>
  <xdr:twoCellAnchor>
    <xdr:from>
      <xdr:col>8</xdr:col>
      <xdr:colOff>67235</xdr:colOff>
      <xdr:row>46</xdr:row>
      <xdr:rowOff>201706</xdr:rowOff>
    </xdr:from>
    <xdr:to>
      <xdr:col>8</xdr:col>
      <xdr:colOff>4123764</xdr:colOff>
      <xdr:row>50</xdr:row>
      <xdr:rowOff>470648</xdr:rowOff>
    </xdr:to>
    <xdr:sp macro="" textlink="">
      <xdr:nvSpPr>
        <xdr:cNvPr id="6" name="吹き出し: 四角形 7">
          <a:extLst>
            <a:ext uri="{FF2B5EF4-FFF2-40B4-BE49-F238E27FC236}">
              <a16:creationId xmlns:a16="http://schemas.microsoft.com/office/drawing/2014/main" id="{CD31A3ED-550D-4C14-B47B-CA2294943E24}"/>
            </a:ext>
          </a:extLst>
        </xdr:cNvPr>
        <xdr:cNvSpPr/>
      </xdr:nvSpPr>
      <xdr:spPr>
        <a:xfrm>
          <a:off x="13802285" y="26319256"/>
          <a:ext cx="4056529" cy="2288242"/>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機器導入により削減した時間の</a:t>
          </a:r>
          <a:r>
            <a:rPr kumimoji="1" lang="ja-JP" altLang="en-US" sz="1100" b="1" kern="1200">
              <a:solidFill>
                <a:sysClr val="windowText" lastClr="000000"/>
              </a:solidFill>
            </a:rPr>
            <a:t>活用方法（予定）や関連情報</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できる限り</a:t>
          </a:r>
          <a:r>
            <a:rPr kumimoji="1" lang="ja-JP" altLang="en-US" sz="1100" b="1" kern="1200">
              <a:solidFill>
                <a:sysClr val="windowText" lastClr="000000"/>
              </a:solidFill>
            </a:rPr>
            <a:t>定量的な数値（時間、件数、回数 等）を記載</a:t>
          </a:r>
        </a:p>
        <a:p>
          <a:pPr marL="171450" indent="-171450" algn="l">
            <a:buFont typeface="Arial" panose="020B0604020202020204" pitchFamily="34" charset="0"/>
            <a:buChar char="•"/>
          </a:pPr>
          <a:r>
            <a:rPr kumimoji="1" lang="ja-JP" altLang="en-US" sz="1100" b="1" kern="1200">
              <a:solidFill>
                <a:sysClr val="windowText" lastClr="000000"/>
              </a:solidFill>
            </a:rPr>
            <a:t>下記の観点で、具体的な内容を記載</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患者対応</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診療関連業務（カルテ記載、書類作成等）</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自己研鑽（研修参加等）</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院内業務（委員会、カンファレンス出席等）</a:t>
          </a:r>
        </a:p>
        <a:p>
          <a:pPr marL="171450" indent="-171450" algn="l">
            <a:buFont typeface="Arial" panose="020B0604020202020204" pitchFamily="34" charset="0"/>
            <a:buChar char="•"/>
          </a:pPr>
          <a:endParaRPr kumimoji="1" lang="ja-JP" altLang="en-US" sz="1100" kern="1200">
            <a:solidFill>
              <a:sysClr val="windowText" lastClr="000000"/>
            </a:solidFill>
          </a:endParaRPr>
        </a:p>
      </xdr:txBody>
    </xdr:sp>
    <xdr:clientData/>
  </xdr:twoCellAnchor>
  <xdr:twoCellAnchor>
    <xdr:from>
      <xdr:col>6</xdr:col>
      <xdr:colOff>0</xdr:colOff>
      <xdr:row>2</xdr:row>
      <xdr:rowOff>0</xdr:rowOff>
    </xdr:from>
    <xdr:to>
      <xdr:col>6</xdr:col>
      <xdr:colOff>3003177</xdr:colOff>
      <xdr:row>3</xdr:row>
      <xdr:rowOff>112060</xdr:rowOff>
    </xdr:to>
    <xdr:sp macro="" textlink="">
      <xdr:nvSpPr>
        <xdr:cNvPr id="7" name="吹き出し: 四角形 3">
          <a:extLst>
            <a:ext uri="{FF2B5EF4-FFF2-40B4-BE49-F238E27FC236}">
              <a16:creationId xmlns:a16="http://schemas.microsoft.com/office/drawing/2014/main" id="{2AE91042-4FA5-461D-A794-7D064E0AB8B0}"/>
            </a:ext>
          </a:extLst>
        </xdr:cNvPr>
        <xdr:cNvSpPr/>
      </xdr:nvSpPr>
      <xdr:spPr>
        <a:xfrm>
          <a:off x="9839325" y="390525"/>
          <a:ext cx="3003177" cy="550210"/>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導入後</a:t>
          </a:r>
          <a:r>
            <a:rPr kumimoji="1" lang="en-US" altLang="ja-JP" sz="1100" kern="1200">
              <a:solidFill>
                <a:sysClr val="windowText" lastClr="000000"/>
              </a:solidFill>
            </a:rPr>
            <a:t>1</a:t>
          </a:r>
          <a:r>
            <a:rPr kumimoji="1" lang="ja-JP" altLang="en-US" sz="1100" kern="1200">
              <a:solidFill>
                <a:sysClr val="windowText" lastClr="000000"/>
              </a:solidFill>
            </a:rPr>
            <a:t>年間の日付を記載</a:t>
          </a:r>
          <a:endParaRPr kumimoji="1" lang="en-US" altLang="ja-JP" sz="1100" kern="1200">
            <a:solidFill>
              <a:sysClr val="windowText" lastClr="000000"/>
            </a:solidFill>
          </a:endParaRPr>
        </a:p>
      </xdr:txBody>
    </xdr:sp>
    <xdr:clientData/>
  </xdr:twoCellAnchor>
  <xdr:twoCellAnchor>
    <xdr:from>
      <xdr:col>8</xdr:col>
      <xdr:colOff>19050</xdr:colOff>
      <xdr:row>19</xdr:row>
      <xdr:rowOff>104775</xdr:rowOff>
    </xdr:from>
    <xdr:to>
      <xdr:col>8</xdr:col>
      <xdr:colOff>2730874</xdr:colOff>
      <xdr:row>20</xdr:row>
      <xdr:rowOff>160243</xdr:rowOff>
    </xdr:to>
    <xdr:sp macro="" textlink="">
      <xdr:nvSpPr>
        <xdr:cNvPr id="8" name="吹き出し: 四角形 3">
          <a:extLst>
            <a:ext uri="{FF2B5EF4-FFF2-40B4-BE49-F238E27FC236}">
              <a16:creationId xmlns:a16="http://schemas.microsoft.com/office/drawing/2014/main" id="{311FF510-CFE1-4A4B-9BFA-D4023AE88C2A}"/>
            </a:ext>
          </a:extLst>
        </xdr:cNvPr>
        <xdr:cNvSpPr/>
      </xdr:nvSpPr>
      <xdr:spPr>
        <a:xfrm>
          <a:off x="13754100" y="9048750"/>
          <a:ext cx="2711824" cy="56029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各項目の</a:t>
          </a:r>
          <a:r>
            <a:rPr kumimoji="1" lang="ja-JP" altLang="en-US" sz="1100" b="1" kern="1200">
              <a:solidFill>
                <a:sysClr val="windowText" lastClr="000000"/>
              </a:solidFill>
            </a:rPr>
            <a:t>記載単位</a:t>
          </a:r>
          <a:r>
            <a:rPr kumimoji="1" lang="ja-JP" altLang="en-US" sz="1100" kern="1200">
              <a:solidFill>
                <a:sysClr val="windowText" lastClr="000000"/>
              </a:solidFill>
            </a:rPr>
            <a:t>に注意（年単位）</a:t>
          </a:r>
        </a:p>
      </xdr:txBody>
    </xdr:sp>
    <xdr:clientData/>
  </xdr:twoCellAnchor>
  <xdr:twoCellAnchor>
    <xdr:from>
      <xdr:col>8</xdr:col>
      <xdr:colOff>123825</xdr:colOff>
      <xdr:row>24</xdr:row>
      <xdr:rowOff>28575</xdr:rowOff>
    </xdr:from>
    <xdr:to>
      <xdr:col>8</xdr:col>
      <xdr:colOff>2813237</xdr:colOff>
      <xdr:row>25</xdr:row>
      <xdr:rowOff>84044</xdr:rowOff>
    </xdr:to>
    <xdr:sp macro="" textlink="">
      <xdr:nvSpPr>
        <xdr:cNvPr id="9" name="吹き出し: 四角形 3">
          <a:extLst>
            <a:ext uri="{FF2B5EF4-FFF2-40B4-BE49-F238E27FC236}">
              <a16:creationId xmlns:a16="http://schemas.microsoft.com/office/drawing/2014/main" id="{EF1454E3-ED06-429F-ABC0-88929C5FB391}"/>
            </a:ext>
          </a:extLst>
        </xdr:cNvPr>
        <xdr:cNvSpPr/>
      </xdr:nvSpPr>
      <xdr:spPr>
        <a:xfrm>
          <a:off x="13858875" y="11496675"/>
          <a:ext cx="2689412" cy="560294"/>
        </a:xfrm>
        <a:prstGeom prst="wedgeRectCallout">
          <a:avLst>
            <a:gd name="adj1" fmla="val -49943"/>
            <a:gd name="adj2" fmla="val -7384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算出方法を記載</a:t>
          </a:r>
        </a:p>
      </xdr:txBody>
    </xdr:sp>
    <xdr:clientData/>
  </xdr:twoCellAnchor>
  <xdr:twoCellAnchor>
    <xdr:from>
      <xdr:col>8</xdr:col>
      <xdr:colOff>67236</xdr:colOff>
      <xdr:row>39</xdr:row>
      <xdr:rowOff>322729</xdr:rowOff>
    </xdr:from>
    <xdr:to>
      <xdr:col>8</xdr:col>
      <xdr:colOff>2543736</xdr:colOff>
      <xdr:row>40</xdr:row>
      <xdr:rowOff>704284</xdr:rowOff>
    </xdr:to>
    <xdr:sp macro="" textlink="">
      <xdr:nvSpPr>
        <xdr:cNvPr id="10" name="吹き出し: 四角形 6">
          <a:extLst>
            <a:ext uri="{FF2B5EF4-FFF2-40B4-BE49-F238E27FC236}">
              <a16:creationId xmlns:a16="http://schemas.microsoft.com/office/drawing/2014/main" id="{47F24296-3E83-4878-8F5E-B4E7B90C4B92}"/>
            </a:ext>
          </a:extLst>
        </xdr:cNvPr>
        <xdr:cNvSpPr/>
      </xdr:nvSpPr>
      <xdr:spPr>
        <a:xfrm>
          <a:off x="13802286" y="19620379"/>
          <a:ext cx="2476500" cy="762555"/>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導入後の業務において</a:t>
          </a:r>
          <a:r>
            <a:rPr kumimoji="1" lang="ja-JP" altLang="en-US" sz="1100" b="1" kern="1200">
              <a:solidFill>
                <a:sysClr val="windowText" lastClr="000000"/>
              </a:solidFill>
            </a:rPr>
            <a:t>期待する変化</a:t>
          </a:r>
          <a:r>
            <a:rPr kumimoji="1" lang="ja-JP" altLang="en-US" sz="1100" b="0" kern="1200">
              <a:solidFill>
                <a:sysClr val="windowText" lastClr="000000"/>
              </a:solidFill>
            </a:rPr>
            <a:t>を記載</a:t>
          </a:r>
        </a:p>
      </xdr:txBody>
    </xdr:sp>
    <xdr:clientData/>
  </xdr:twoCellAnchor>
  <xdr:twoCellAnchor>
    <xdr:from>
      <xdr:col>8</xdr:col>
      <xdr:colOff>858051</xdr:colOff>
      <xdr:row>28</xdr:row>
      <xdr:rowOff>292952</xdr:rowOff>
    </xdr:from>
    <xdr:to>
      <xdr:col>8</xdr:col>
      <xdr:colOff>3334551</xdr:colOff>
      <xdr:row>29</xdr:row>
      <xdr:rowOff>348980</xdr:rowOff>
    </xdr:to>
    <xdr:sp macro="" textlink="">
      <xdr:nvSpPr>
        <xdr:cNvPr id="11" name="吹き出し: 四角形 3">
          <a:extLst>
            <a:ext uri="{FF2B5EF4-FFF2-40B4-BE49-F238E27FC236}">
              <a16:creationId xmlns:a16="http://schemas.microsoft.com/office/drawing/2014/main" id="{0EB227CE-74ED-4188-8DEF-9359F3FF39BD}"/>
            </a:ext>
          </a:extLst>
        </xdr:cNvPr>
        <xdr:cNvSpPr/>
      </xdr:nvSpPr>
      <xdr:spPr>
        <a:xfrm>
          <a:off x="14593101" y="13780352"/>
          <a:ext cx="2476500" cy="56085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項目の算出方法を記載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89647</xdr:colOff>
      <xdr:row>7</xdr:row>
      <xdr:rowOff>257735</xdr:rowOff>
    </xdr:from>
    <xdr:to>
      <xdr:col>8</xdr:col>
      <xdr:colOff>2566147</xdr:colOff>
      <xdr:row>9</xdr:row>
      <xdr:rowOff>33617</xdr:rowOff>
    </xdr:to>
    <xdr:sp macro="" textlink="">
      <xdr:nvSpPr>
        <xdr:cNvPr id="2" name="吹き出し: 四角形 3">
          <a:extLst>
            <a:ext uri="{FF2B5EF4-FFF2-40B4-BE49-F238E27FC236}">
              <a16:creationId xmlns:a16="http://schemas.microsoft.com/office/drawing/2014/main" id="{DBC26CE9-642B-4C7A-B305-B799B0674425}"/>
            </a:ext>
          </a:extLst>
        </xdr:cNvPr>
        <xdr:cNvSpPr/>
      </xdr:nvSpPr>
      <xdr:spPr>
        <a:xfrm>
          <a:off x="13824697" y="2134160"/>
          <a:ext cx="2476500" cy="78553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8</xdr:col>
      <xdr:colOff>78442</xdr:colOff>
      <xdr:row>60</xdr:row>
      <xdr:rowOff>0</xdr:rowOff>
    </xdr:from>
    <xdr:to>
      <xdr:col>8</xdr:col>
      <xdr:colOff>2554942</xdr:colOff>
      <xdr:row>60</xdr:row>
      <xdr:rowOff>784412</xdr:rowOff>
    </xdr:to>
    <xdr:sp macro="" textlink="">
      <xdr:nvSpPr>
        <xdr:cNvPr id="3" name="吹き出し: 四角形 3">
          <a:extLst>
            <a:ext uri="{FF2B5EF4-FFF2-40B4-BE49-F238E27FC236}">
              <a16:creationId xmlns:a16="http://schemas.microsoft.com/office/drawing/2014/main" id="{2408E83C-D6D9-429D-9E98-183EA3445EE9}"/>
            </a:ext>
          </a:extLst>
        </xdr:cNvPr>
        <xdr:cNvSpPr/>
      </xdr:nvSpPr>
      <xdr:spPr>
        <a:xfrm>
          <a:off x="13813492" y="49158525"/>
          <a:ext cx="2476500" cy="78441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8</xdr:col>
      <xdr:colOff>89647</xdr:colOff>
      <xdr:row>15</xdr:row>
      <xdr:rowOff>179295</xdr:rowOff>
    </xdr:from>
    <xdr:to>
      <xdr:col>8</xdr:col>
      <xdr:colOff>2566147</xdr:colOff>
      <xdr:row>17</xdr:row>
      <xdr:rowOff>190497</xdr:rowOff>
    </xdr:to>
    <xdr:sp macro="" textlink="">
      <xdr:nvSpPr>
        <xdr:cNvPr id="4" name="吹き出し: 四角形 6">
          <a:extLst>
            <a:ext uri="{FF2B5EF4-FFF2-40B4-BE49-F238E27FC236}">
              <a16:creationId xmlns:a16="http://schemas.microsoft.com/office/drawing/2014/main" id="{B383ED1A-E8EF-497D-B936-DCE1A931C46B}"/>
            </a:ext>
          </a:extLst>
        </xdr:cNvPr>
        <xdr:cNvSpPr/>
      </xdr:nvSpPr>
      <xdr:spPr>
        <a:xfrm>
          <a:off x="13824697" y="7103970"/>
          <a:ext cx="2476500" cy="1020852"/>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内訳には</a:t>
          </a:r>
          <a:r>
            <a:rPr kumimoji="1" lang="ja-JP" altLang="en-US" sz="1100" b="1" kern="1200">
              <a:solidFill>
                <a:sysClr val="windowText" lastClr="000000"/>
              </a:solidFill>
            </a:rPr>
            <a:t>職種名</a:t>
          </a:r>
          <a:r>
            <a:rPr kumimoji="1" lang="ja-JP" altLang="en-US" sz="1100" kern="1200">
              <a:solidFill>
                <a:sysClr val="windowText" lastClr="000000"/>
              </a:solidFill>
            </a:rPr>
            <a:t>と</a:t>
          </a:r>
          <a:r>
            <a:rPr kumimoji="1" lang="ja-JP" altLang="en-US" sz="1100" b="1" kern="1200">
              <a:solidFill>
                <a:sysClr val="windowText" lastClr="000000"/>
              </a:solidFill>
            </a:rPr>
            <a:t>人数</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職種が複数含まれる場合は</a:t>
          </a:r>
          <a:r>
            <a:rPr kumimoji="1" lang="ja-JP" altLang="en-US" sz="1100" b="1" kern="1200">
              <a:solidFill>
                <a:sysClr val="windowText" lastClr="000000"/>
              </a:solidFill>
            </a:rPr>
            <a:t>「・」で区切る</a:t>
          </a:r>
          <a:endParaRPr kumimoji="1" lang="ja-JP" altLang="en-US" sz="1100" kern="1200">
            <a:solidFill>
              <a:sysClr val="windowText" lastClr="000000"/>
            </a:solidFill>
          </a:endParaRPr>
        </a:p>
      </xdr:txBody>
    </xdr:sp>
    <xdr:clientData/>
  </xdr:twoCellAnchor>
  <xdr:twoCellAnchor>
    <xdr:from>
      <xdr:col>8</xdr:col>
      <xdr:colOff>89646</xdr:colOff>
      <xdr:row>19</xdr:row>
      <xdr:rowOff>0</xdr:rowOff>
    </xdr:from>
    <xdr:to>
      <xdr:col>8</xdr:col>
      <xdr:colOff>2819399</xdr:colOff>
      <xdr:row>20</xdr:row>
      <xdr:rowOff>56029</xdr:rowOff>
    </xdr:to>
    <xdr:sp macro="" textlink="">
      <xdr:nvSpPr>
        <xdr:cNvPr id="5" name="吹き出し: 四角形 3">
          <a:extLst>
            <a:ext uri="{FF2B5EF4-FFF2-40B4-BE49-F238E27FC236}">
              <a16:creationId xmlns:a16="http://schemas.microsoft.com/office/drawing/2014/main" id="{46110A8B-5BC4-4481-806B-6C240574E432}"/>
            </a:ext>
          </a:extLst>
        </xdr:cNvPr>
        <xdr:cNvSpPr/>
      </xdr:nvSpPr>
      <xdr:spPr>
        <a:xfrm>
          <a:off x="13824696" y="8943975"/>
          <a:ext cx="2729753" cy="56085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各項目の</a:t>
          </a:r>
          <a:r>
            <a:rPr kumimoji="1" lang="ja-JP" altLang="en-US" sz="1100" b="1" kern="1200">
              <a:solidFill>
                <a:sysClr val="windowText" lastClr="000000"/>
              </a:solidFill>
            </a:rPr>
            <a:t>記載単位</a:t>
          </a:r>
          <a:r>
            <a:rPr kumimoji="1" lang="ja-JP" altLang="en-US" sz="1100" kern="1200">
              <a:solidFill>
                <a:sysClr val="windowText" lastClr="000000"/>
              </a:solidFill>
            </a:rPr>
            <a:t>に注意（月単位）</a:t>
          </a:r>
        </a:p>
      </xdr:txBody>
    </xdr:sp>
    <xdr:clientData/>
  </xdr:twoCellAnchor>
  <xdr:twoCellAnchor>
    <xdr:from>
      <xdr:col>8</xdr:col>
      <xdr:colOff>507467</xdr:colOff>
      <xdr:row>29</xdr:row>
      <xdr:rowOff>291351</xdr:rowOff>
    </xdr:from>
    <xdr:to>
      <xdr:col>8</xdr:col>
      <xdr:colOff>2983967</xdr:colOff>
      <xdr:row>30</xdr:row>
      <xdr:rowOff>347379</xdr:rowOff>
    </xdr:to>
    <xdr:sp macro="" textlink="">
      <xdr:nvSpPr>
        <xdr:cNvPr id="6" name="吹き出し: 四角形 3">
          <a:extLst>
            <a:ext uri="{FF2B5EF4-FFF2-40B4-BE49-F238E27FC236}">
              <a16:creationId xmlns:a16="http://schemas.microsoft.com/office/drawing/2014/main" id="{E8633631-32EC-43CC-B85E-24AD8B00EDD9}"/>
            </a:ext>
          </a:extLst>
        </xdr:cNvPr>
        <xdr:cNvSpPr/>
      </xdr:nvSpPr>
      <xdr:spPr>
        <a:xfrm>
          <a:off x="14242517" y="14283576"/>
          <a:ext cx="2476500" cy="56085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項目の算出方法を記載</a:t>
          </a:r>
        </a:p>
      </xdr:txBody>
    </xdr:sp>
    <xdr:clientData/>
  </xdr:twoCellAnchor>
  <xdr:twoCellAnchor>
    <xdr:from>
      <xdr:col>8</xdr:col>
      <xdr:colOff>123265</xdr:colOff>
      <xdr:row>38</xdr:row>
      <xdr:rowOff>44823</xdr:rowOff>
    </xdr:from>
    <xdr:to>
      <xdr:col>8</xdr:col>
      <xdr:colOff>2599765</xdr:colOff>
      <xdr:row>39</xdr:row>
      <xdr:rowOff>324970</xdr:rowOff>
    </xdr:to>
    <xdr:sp macro="" textlink="">
      <xdr:nvSpPr>
        <xdr:cNvPr id="7" name="吹き出し: 四角形 11">
          <a:extLst>
            <a:ext uri="{FF2B5EF4-FFF2-40B4-BE49-F238E27FC236}">
              <a16:creationId xmlns:a16="http://schemas.microsoft.com/office/drawing/2014/main" id="{00C86066-B512-407F-8D05-3E7B1C1A5814}"/>
            </a:ext>
          </a:extLst>
        </xdr:cNvPr>
        <xdr:cNvSpPr/>
      </xdr:nvSpPr>
      <xdr:spPr>
        <a:xfrm>
          <a:off x="13858315" y="18837648"/>
          <a:ext cx="2476500" cy="784972"/>
        </a:xfrm>
        <a:prstGeom prst="wedgeRectCallout">
          <a:avLst>
            <a:gd name="adj1" fmla="val -55984"/>
            <a:gd name="adj2" fmla="val -6012"/>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6</xdr:col>
      <xdr:colOff>2400300</xdr:colOff>
      <xdr:row>1</xdr:row>
      <xdr:rowOff>133350</xdr:rowOff>
    </xdr:from>
    <xdr:to>
      <xdr:col>8</xdr:col>
      <xdr:colOff>1507752</xdr:colOff>
      <xdr:row>3</xdr:row>
      <xdr:rowOff>91889</xdr:rowOff>
    </xdr:to>
    <xdr:sp macro="" textlink="">
      <xdr:nvSpPr>
        <xdr:cNvPr id="8" name="吹き出し: 四角形 3">
          <a:extLst>
            <a:ext uri="{FF2B5EF4-FFF2-40B4-BE49-F238E27FC236}">
              <a16:creationId xmlns:a16="http://schemas.microsoft.com/office/drawing/2014/main" id="{59D1070E-7D1E-4639-893B-DDB1BDAD8BAA}"/>
            </a:ext>
          </a:extLst>
        </xdr:cNvPr>
        <xdr:cNvSpPr/>
      </xdr:nvSpPr>
      <xdr:spPr>
        <a:xfrm>
          <a:off x="12239625" y="371475"/>
          <a:ext cx="3003177" cy="549089"/>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a:t>
          </a:r>
          <a:r>
            <a:rPr kumimoji="1" lang="en-US" altLang="ja-JP" sz="1100" kern="1200">
              <a:solidFill>
                <a:sysClr val="windowText" lastClr="000000"/>
              </a:solidFill>
            </a:rPr>
            <a:t>1</a:t>
          </a:r>
          <a:r>
            <a:rPr kumimoji="1" lang="ja-JP" altLang="en-US" sz="1100" kern="1200">
              <a:solidFill>
                <a:sysClr val="windowText" lastClr="000000"/>
              </a:solidFill>
            </a:rPr>
            <a:t>ヶ月の日付を記載</a:t>
          </a:r>
          <a:endParaRPr kumimoji="1" lang="en-US" altLang="ja-JP" sz="1100" kern="1200">
            <a:solidFill>
              <a:sysClr val="windowText" lastClr="000000"/>
            </a:solidFill>
          </a:endParaRPr>
        </a:p>
      </xdr:txBody>
    </xdr:sp>
    <xdr:clientData/>
  </xdr:twoCellAnchor>
  <xdr:twoCellAnchor>
    <xdr:from>
      <xdr:col>8</xdr:col>
      <xdr:colOff>3519210</xdr:colOff>
      <xdr:row>19</xdr:row>
      <xdr:rowOff>342900</xdr:rowOff>
    </xdr:from>
    <xdr:to>
      <xdr:col>8</xdr:col>
      <xdr:colOff>6208622</xdr:colOff>
      <xdr:row>20</xdr:row>
      <xdr:rowOff>398369</xdr:rowOff>
    </xdr:to>
    <xdr:sp macro="" textlink="">
      <xdr:nvSpPr>
        <xdr:cNvPr id="9" name="吹き出し: 四角形 3">
          <a:extLst>
            <a:ext uri="{FF2B5EF4-FFF2-40B4-BE49-F238E27FC236}">
              <a16:creationId xmlns:a16="http://schemas.microsoft.com/office/drawing/2014/main" id="{950D6A9E-B71F-41F8-BA48-80241767C71C}"/>
            </a:ext>
          </a:extLst>
        </xdr:cNvPr>
        <xdr:cNvSpPr/>
      </xdr:nvSpPr>
      <xdr:spPr>
        <a:xfrm>
          <a:off x="17254260" y="9286875"/>
          <a:ext cx="2689412" cy="560294"/>
        </a:xfrm>
        <a:prstGeom prst="wedgeRectCallout">
          <a:avLst>
            <a:gd name="adj1" fmla="val -59151"/>
            <a:gd name="adj2" fmla="val 116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項目の算出方法を記載</a:t>
          </a:r>
        </a:p>
      </xdr:txBody>
    </xdr:sp>
    <xdr:clientData/>
  </xdr:twoCellAnchor>
  <xdr:twoCellAnchor>
    <xdr:from>
      <xdr:col>8</xdr:col>
      <xdr:colOff>2028825</xdr:colOff>
      <xdr:row>24</xdr:row>
      <xdr:rowOff>98613</xdr:rowOff>
    </xdr:from>
    <xdr:to>
      <xdr:col>8</xdr:col>
      <xdr:colOff>4758578</xdr:colOff>
      <xdr:row>25</xdr:row>
      <xdr:rowOff>154082</xdr:rowOff>
    </xdr:to>
    <xdr:sp macro="" textlink="">
      <xdr:nvSpPr>
        <xdr:cNvPr id="10" name="吹き出し: 四角形 3">
          <a:extLst>
            <a:ext uri="{FF2B5EF4-FFF2-40B4-BE49-F238E27FC236}">
              <a16:creationId xmlns:a16="http://schemas.microsoft.com/office/drawing/2014/main" id="{13B72843-2B48-47D3-AADD-365CB084E5D8}"/>
            </a:ext>
          </a:extLst>
        </xdr:cNvPr>
        <xdr:cNvSpPr/>
      </xdr:nvSpPr>
      <xdr:spPr>
        <a:xfrm>
          <a:off x="15763875" y="11566713"/>
          <a:ext cx="2729753" cy="560294"/>
        </a:xfrm>
        <a:prstGeom prst="wedgeRectCallout">
          <a:avLst>
            <a:gd name="adj1" fmla="val -59086"/>
            <a:gd name="adj2" fmla="val -9254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導入前に計測したスタッフと同じ</a:t>
          </a:r>
        </a:p>
      </xdr:txBody>
    </xdr:sp>
    <xdr:clientData/>
  </xdr:twoCellAnchor>
  <xdr:twoCellAnchor>
    <xdr:from>
      <xdr:col>8</xdr:col>
      <xdr:colOff>57150</xdr:colOff>
      <xdr:row>40</xdr:row>
      <xdr:rowOff>1314450</xdr:rowOff>
    </xdr:from>
    <xdr:to>
      <xdr:col>8</xdr:col>
      <xdr:colOff>3082738</xdr:colOff>
      <xdr:row>40</xdr:row>
      <xdr:rowOff>2513480</xdr:rowOff>
    </xdr:to>
    <xdr:sp macro="" textlink="">
      <xdr:nvSpPr>
        <xdr:cNvPr id="11" name="吹き出し: 四角形 11">
          <a:extLst>
            <a:ext uri="{FF2B5EF4-FFF2-40B4-BE49-F238E27FC236}">
              <a16:creationId xmlns:a16="http://schemas.microsoft.com/office/drawing/2014/main" id="{2C86F532-657A-4FE8-8CBF-AB7B8ED7E13C}"/>
            </a:ext>
          </a:extLst>
        </xdr:cNvPr>
        <xdr:cNvSpPr/>
      </xdr:nvSpPr>
      <xdr:spPr>
        <a:xfrm>
          <a:off x="13792200" y="20993100"/>
          <a:ext cx="3025588" cy="1199030"/>
        </a:xfrm>
        <a:prstGeom prst="wedgeRectCallout">
          <a:avLst>
            <a:gd name="adj1" fmla="val -55984"/>
            <a:gd name="adj2" fmla="val -6012"/>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上記の各記録の平均作成時間の計測対象者に対して導入</a:t>
          </a:r>
          <a:r>
            <a:rPr kumimoji="1" lang="en-US" altLang="ja-JP" sz="1100" kern="1200">
              <a:solidFill>
                <a:sysClr val="windowText" lastClr="000000"/>
              </a:solidFill>
            </a:rPr>
            <a:t>1</a:t>
          </a:r>
          <a:r>
            <a:rPr kumimoji="1" lang="ja-JP" altLang="en-US" sz="1100" kern="1200">
              <a:solidFill>
                <a:sysClr val="windowText" lastClr="000000"/>
              </a:solidFill>
            </a:rPr>
            <a:t>カ月後の状況をアンケート・ヒアリングし記載（以下同様）</a:t>
          </a:r>
        </a:p>
      </xdr:txBody>
    </xdr:sp>
    <xdr:clientData/>
  </xdr:twoCellAnchor>
  <xdr:twoCellAnchor>
    <xdr:from>
      <xdr:col>8</xdr:col>
      <xdr:colOff>133350</xdr:colOff>
      <xdr:row>45</xdr:row>
      <xdr:rowOff>657225</xdr:rowOff>
    </xdr:from>
    <xdr:to>
      <xdr:col>8</xdr:col>
      <xdr:colOff>3158938</xdr:colOff>
      <xdr:row>45</xdr:row>
      <xdr:rowOff>1323975</xdr:rowOff>
    </xdr:to>
    <xdr:sp macro="" textlink="">
      <xdr:nvSpPr>
        <xdr:cNvPr id="12" name="吹き出し: 四角形 11">
          <a:extLst>
            <a:ext uri="{FF2B5EF4-FFF2-40B4-BE49-F238E27FC236}">
              <a16:creationId xmlns:a16="http://schemas.microsoft.com/office/drawing/2014/main" id="{089DCE6A-1971-4108-8B11-07B6242B76CB}"/>
            </a:ext>
          </a:extLst>
        </xdr:cNvPr>
        <xdr:cNvSpPr/>
      </xdr:nvSpPr>
      <xdr:spPr>
        <a:xfrm>
          <a:off x="13868400" y="26450925"/>
          <a:ext cx="3025588" cy="666750"/>
        </a:xfrm>
        <a:prstGeom prst="wedgeRectCallout">
          <a:avLst>
            <a:gd name="adj1" fmla="val -55984"/>
            <a:gd name="adj2" fmla="val -6012"/>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a:t>
          </a:r>
          <a:r>
            <a:rPr kumimoji="1" lang="en-US" altLang="ja-JP" sz="1100" kern="1200">
              <a:solidFill>
                <a:sysClr val="windowText" lastClr="000000"/>
              </a:solidFill>
            </a:rPr>
            <a:t>1</a:t>
          </a:r>
          <a:r>
            <a:rPr kumimoji="1" lang="ja-JP" altLang="en-US" sz="1100" kern="1200">
              <a:solidFill>
                <a:sysClr val="windowText" lastClr="000000"/>
              </a:solidFill>
            </a:rPr>
            <a:t>カ月後の時間外労働時間を記載</a:t>
          </a:r>
        </a:p>
      </xdr:txBody>
    </xdr:sp>
    <xdr:clientData/>
  </xdr:twoCellAnchor>
  <xdr:twoCellAnchor>
    <xdr:from>
      <xdr:col>8</xdr:col>
      <xdr:colOff>76200</xdr:colOff>
      <xdr:row>57</xdr:row>
      <xdr:rowOff>4743450</xdr:rowOff>
    </xdr:from>
    <xdr:to>
      <xdr:col>8</xdr:col>
      <xdr:colOff>2552700</xdr:colOff>
      <xdr:row>58</xdr:row>
      <xdr:rowOff>248771</xdr:rowOff>
    </xdr:to>
    <xdr:sp macro="" textlink="">
      <xdr:nvSpPr>
        <xdr:cNvPr id="13" name="吹き出し: 四角形 3">
          <a:extLst>
            <a:ext uri="{FF2B5EF4-FFF2-40B4-BE49-F238E27FC236}">
              <a16:creationId xmlns:a16="http://schemas.microsoft.com/office/drawing/2014/main" id="{D1C15D8D-DAD9-4155-AF2B-216BCF90FC82}"/>
            </a:ext>
          </a:extLst>
        </xdr:cNvPr>
        <xdr:cNvSpPr/>
      </xdr:nvSpPr>
      <xdr:spPr>
        <a:xfrm>
          <a:off x="13811250" y="47377350"/>
          <a:ext cx="2476500" cy="705971"/>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申請以外で発生した場合に記載</a:t>
          </a:r>
        </a:p>
      </xdr:txBody>
    </xdr:sp>
    <xdr:clientData/>
  </xdr:twoCellAnchor>
  <xdr:twoCellAnchor>
    <xdr:from>
      <xdr:col>8</xdr:col>
      <xdr:colOff>56030</xdr:colOff>
      <xdr:row>47</xdr:row>
      <xdr:rowOff>89647</xdr:rowOff>
    </xdr:from>
    <xdr:to>
      <xdr:col>8</xdr:col>
      <xdr:colOff>4459941</xdr:colOff>
      <xdr:row>50</xdr:row>
      <xdr:rowOff>829236</xdr:rowOff>
    </xdr:to>
    <xdr:sp macro="" textlink="">
      <xdr:nvSpPr>
        <xdr:cNvPr id="14" name="吹き出し: 四角形 12">
          <a:extLst>
            <a:ext uri="{FF2B5EF4-FFF2-40B4-BE49-F238E27FC236}">
              <a16:creationId xmlns:a16="http://schemas.microsoft.com/office/drawing/2014/main" id="{2CAD5A40-B8F3-436E-BE6E-0BC21CC296BB}"/>
            </a:ext>
          </a:extLst>
        </xdr:cNvPr>
        <xdr:cNvSpPr/>
      </xdr:nvSpPr>
      <xdr:spPr>
        <a:xfrm>
          <a:off x="13791080" y="27931222"/>
          <a:ext cx="4403911" cy="2625539"/>
        </a:xfrm>
        <a:prstGeom prst="wedgeRectCallout">
          <a:avLst>
            <a:gd name="adj1" fmla="val -55293"/>
            <a:gd name="adj2" fmla="val 42508"/>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機器導入により削減した時間の活用方法（実績）や関連情報を記載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できる限り</a:t>
          </a:r>
          <a:r>
            <a:rPr kumimoji="1" lang="ja-JP" altLang="en-US" sz="1100" b="1" kern="1200">
              <a:solidFill>
                <a:sysClr val="windowText" lastClr="000000"/>
              </a:solidFill>
            </a:rPr>
            <a:t>定量的な数値（時間、件数、回数 等）</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b="1" kern="1200">
              <a:solidFill>
                <a:sysClr val="windowText" lastClr="000000"/>
              </a:solidFill>
            </a:rPr>
            <a:t>下記の観点で、具体的な内容を記載</a:t>
          </a:r>
          <a:br>
            <a:rPr kumimoji="1" lang="en-US" altLang="ja-JP" sz="1100" b="1" kern="1200">
              <a:solidFill>
                <a:sysClr val="windowText" lastClr="000000"/>
              </a:solidFill>
            </a:rPr>
          </a:br>
          <a:r>
            <a:rPr kumimoji="1" lang="en-US" altLang="ja-JP" sz="1100" b="0" kern="1200">
              <a:solidFill>
                <a:sysClr val="windowText" lastClr="000000"/>
              </a:solidFill>
            </a:rPr>
            <a:t>-</a:t>
          </a:r>
          <a:r>
            <a:rPr kumimoji="1" lang="ja-JP" altLang="en-US" sz="1100" b="0" kern="1200">
              <a:solidFill>
                <a:sysClr val="windowText" lastClr="000000"/>
              </a:solidFill>
            </a:rPr>
            <a:t>患者対応</a:t>
          </a:r>
          <a:br>
            <a:rPr kumimoji="1" lang="en-US" altLang="ja-JP" sz="1100" b="0" kern="1200">
              <a:solidFill>
                <a:sysClr val="windowText" lastClr="000000"/>
              </a:solidFill>
            </a:rPr>
          </a:br>
          <a:r>
            <a:rPr kumimoji="1" lang="en-US" altLang="ja-JP" sz="1100" b="0">
              <a:solidFill>
                <a:sysClr val="windowText" lastClr="000000"/>
              </a:solidFill>
              <a:effectLst/>
              <a:latin typeface="+mn-lt"/>
              <a:ea typeface="+mn-ea"/>
              <a:cs typeface="+mn-cs"/>
            </a:rPr>
            <a:t>-</a:t>
          </a:r>
          <a:r>
            <a:rPr kumimoji="1" lang="ja-JP" altLang="en-US" sz="1100" b="0" kern="1200">
              <a:solidFill>
                <a:sysClr val="windowText" lastClr="000000"/>
              </a:solidFill>
            </a:rPr>
            <a:t>診療関連業務（カルテ記載、書類作成等）</a:t>
          </a:r>
          <a:br>
            <a:rPr kumimoji="1" lang="en-US" altLang="ja-JP" sz="1100" b="0" kern="1200">
              <a:solidFill>
                <a:sysClr val="windowText" lastClr="000000"/>
              </a:solidFill>
            </a:rPr>
          </a:br>
          <a:r>
            <a:rPr kumimoji="1" lang="en-US" altLang="ja-JP" sz="1100" b="0">
              <a:solidFill>
                <a:sysClr val="windowText" lastClr="000000"/>
              </a:solidFill>
              <a:effectLst/>
              <a:latin typeface="+mn-lt"/>
              <a:ea typeface="+mn-ea"/>
              <a:cs typeface="+mn-cs"/>
            </a:rPr>
            <a:t>-</a:t>
          </a:r>
          <a:r>
            <a:rPr kumimoji="1" lang="ja-JP" altLang="en-US" sz="1100" b="0" kern="1200">
              <a:solidFill>
                <a:sysClr val="windowText" lastClr="000000"/>
              </a:solidFill>
            </a:rPr>
            <a:t>自己研鑽（研修参加等）</a:t>
          </a:r>
          <a:br>
            <a:rPr kumimoji="1" lang="en-US" altLang="ja-JP" sz="1100" b="0" kern="1200">
              <a:solidFill>
                <a:sysClr val="windowText" lastClr="000000"/>
              </a:solidFill>
            </a:rPr>
          </a:br>
          <a:r>
            <a:rPr kumimoji="1" lang="en-US" altLang="ja-JP" sz="1100" b="0">
              <a:solidFill>
                <a:sysClr val="windowText" lastClr="000000"/>
              </a:solidFill>
              <a:effectLst/>
              <a:latin typeface="+mn-lt"/>
              <a:ea typeface="+mn-ea"/>
              <a:cs typeface="+mn-cs"/>
            </a:rPr>
            <a:t>-</a:t>
          </a:r>
          <a:r>
            <a:rPr kumimoji="1" lang="ja-JP" altLang="en-US" sz="1100" b="0" kern="1200">
              <a:solidFill>
                <a:sysClr val="windowText" lastClr="000000"/>
              </a:solidFill>
            </a:rPr>
            <a:t>院内業務（委員会、カンファレンス出席等</a:t>
          </a:r>
          <a:r>
            <a:rPr kumimoji="1" lang="ja-JP" altLang="en-US" sz="1100" b="1" kern="1200">
              <a:solidFill>
                <a:sysClr val="windowText" lastClr="000000"/>
              </a:solidFill>
            </a:rPr>
            <a:t>）</a:t>
          </a:r>
        </a:p>
      </xdr:txBody>
    </xdr:sp>
    <xdr:clientData/>
  </xdr:twoCellAnchor>
  <xdr:twoCellAnchor>
    <xdr:from>
      <xdr:col>8</xdr:col>
      <xdr:colOff>47625</xdr:colOff>
      <xdr:row>57</xdr:row>
      <xdr:rowOff>200025</xdr:rowOff>
    </xdr:from>
    <xdr:to>
      <xdr:col>8</xdr:col>
      <xdr:colOff>3162861</xdr:colOff>
      <xdr:row>57</xdr:row>
      <xdr:rowOff>1096495</xdr:rowOff>
    </xdr:to>
    <xdr:sp macro="" textlink="">
      <xdr:nvSpPr>
        <xdr:cNvPr id="15" name="吹き出し: 四角形 14">
          <a:extLst>
            <a:ext uri="{FF2B5EF4-FFF2-40B4-BE49-F238E27FC236}">
              <a16:creationId xmlns:a16="http://schemas.microsoft.com/office/drawing/2014/main" id="{CE76A8F6-5ED2-495D-8D45-C407824C363E}"/>
            </a:ext>
          </a:extLst>
        </xdr:cNvPr>
        <xdr:cNvSpPr/>
      </xdr:nvSpPr>
      <xdr:spPr>
        <a:xfrm>
          <a:off x="13782675" y="42833925"/>
          <a:ext cx="3115236" cy="896470"/>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申請時の企画書に記載していた内容に対し</a:t>
          </a:r>
          <a:br>
            <a:rPr kumimoji="1" lang="en-US" altLang="ja-JP" sz="1100" kern="1200">
              <a:solidFill>
                <a:sysClr val="windowText" lastClr="000000"/>
              </a:solidFill>
            </a:rPr>
          </a:br>
          <a:r>
            <a:rPr kumimoji="1" lang="ja-JP" altLang="en-US" sz="1100" kern="1200">
              <a:solidFill>
                <a:sysClr val="windowText" lastClr="000000"/>
              </a:solidFill>
            </a:rPr>
            <a:t>実現状況とその詳細を記載</a:t>
          </a:r>
        </a:p>
      </xdr:txBody>
    </xdr:sp>
    <xdr:clientData/>
  </xdr:twoCellAnchor>
  <xdr:twoCellAnchor>
    <xdr:from>
      <xdr:col>8</xdr:col>
      <xdr:colOff>0</xdr:colOff>
      <xdr:row>54</xdr:row>
      <xdr:rowOff>0</xdr:rowOff>
    </xdr:from>
    <xdr:to>
      <xdr:col>8</xdr:col>
      <xdr:colOff>3115236</xdr:colOff>
      <xdr:row>55</xdr:row>
      <xdr:rowOff>515470</xdr:rowOff>
    </xdr:to>
    <xdr:sp macro="" textlink="">
      <xdr:nvSpPr>
        <xdr:cNvPr id="16" name="吹き出し: 四角形 15">
          <a:extLst>
            <a:ext uri="{FF2B5EF4-FFF2-40B4-BE49-F238E27FC236}">
              <a16:creationId xmlns:a16="http://schemas.microsoft.com/office/drawing/2014/main" id="{2CD1EA64-AE57-44A4-8529-69BF238BB877}"/>
            </a:ext>
          </a:extLst>
        </xdr:cNvPr>
        <xdr:cNvSpPr/>
      </xdr:nvSpPr>
      <xdr:spPr>
        <a:xfrm>
          <a:off x="13735050" y="38109525"/>
          <a:ext cx="3115236" cy="896470"/>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申請時の企画書に記載していた内容に対し</a:t>
          </a:r>
          <a:br>
            <a:rPr kumimoji="1" lang="en-US" altLang="ja-JP" sz="1100" kern="1200">
              <a:solidFill>
                <a:sysClr val="windowText" lastClr="000000"/>
              </a:solidFill>
            </a:rPr>
          </a:br>
          <a:r>
            <a:rPr kumimoji="1" lang="ja-JP" altLang="en-US" sz="1100" kern="1200">
              <a:solidFill>
                <a:sysClr val="windowText" lastClr="000000"/>
              </a:solidFill>
            </a:rPr>
            <a:t>解決状況とその詳細を記載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20731</xdr:colOff>
      <xdr:row>11</xdr:row>
      <xdr:rowOff>313765</xdr:rowOff>
    </xdr:from>
    <xdr:to>
      <xdr:col>8</xdr:col>
      <xdr:colOff>2497231</xdr:colOff>
      <xdr:row>12</xdr:row>
      <xdr:rowOff>123263</xdr:rowOff>
    </xdr:to>
    <xdr:sp macro="" textlink="">
      <xdr:nvSpPr>
        <xdr:cNvPr id="2" name="吹き出し: 四角形 3">
          <a:extLst>
            <a:ext uri="{FF2B5EF4-FFF2-40B4-BE49-F238E27FC236}">
              <a16:creationId xmlns:a16="http://schemas.microsoft.com/office/drawing/2014/main" id="{4B147949-1012-43E5-A498-3B9B494AC518}"/>
            </a:ext>
          </a:extLst>
        </xdr:cNvPr>
        <xdr:cNvSpPr/>
      </xdr:nvSpPr>
      <xdr:spPr>
        <a:xfrm>
          <a:off x="13755781" y="4190440"/>
          <a:ext cx="2476500" cy="561973"/>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b="1" kern="1200">
              <a:solidFill>
                <a:sysClr val="windowText" lastClr="000000"/>
              </a:solidFill>
            </a:rPr>
            <a:t>導入前</a:t>
          </a:r>
          <a:r>
            <a:rPr kumimoji="1" lang="ja-JP" altLang="en-US" sz="1100" kern="1200">
              <a:solidFill>
                <a:sysClr val="windowText" lastClr="000000"/>
              </a:solidFill>
            </a:rPr>
            <a:t>の業務に係る人数を記載</a:t>
          </a:r>
        </a:p>
      </xdr:txBody>
    </xdr:sp>
    <xdr:clientData/>
  </xdr:twoCellAnchor>
  <xdr:twoCellAnchor>
    <xdr:from>
      <xdr:col>8</xdr:col>
      <xdr:colOff>44823</xdr:colOff>
      <xdr:row>15</xdr:row>
      <xdr:rowOff>156323</xdr:rowOff>
    </xdr:from>
    <xdr:to>
      <xdr:col>8</xdr:col>
      <xdr:colOff>2756647</xdr:colOff>
      <xdr:row>16</xdr:row>
      <xdr:rowOff>212352</xdr:rowOff>
    </xdr:to>
    <xdr:sp macro="" textlink="">
      <xdr:nvSpPr>
        <xdr:cNvPr id="3" name="吹き出し: 四角形 3">
          <a:extLst>
            <a:ext uri="{FF2B5EF4-FFF2-40B4-BE49-F238E27FC236}">
              <a16:creationId xmlns:a16="http://schemas.microsoft.com/office/drawing/2014/main" id="{78268A4C-5A31-486C-B25E-C4F142132DF9}"/>
            </a:ext>
          </a:extLst>
        </xdr:cNvPr>
        <xdr:cNvSpPr/>
      </xdr:nvSpPr>
      <xdr:spPr>
        <a:xfrm>
          <a:off x="13779873" y="6299948"/>
          <a:ext cx="2711824" cy="56085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各項目の</a:t>
          </a:r>
          <a:r>
            <a:rPr kumimoji="1" lang="ja-JP" altLang="en-US" sz="1100" b="1" kern="1200">
              <a:solidFill>
                <a:sysClr val="windowText" lastClr="000000"/>
              </a:solidFill>
            </a:rPr>
            <a:t>記載単位</a:t>
          </a:r>
          <a:r>
            <a:rPr kumimoji="1" lang="ja-JP" altLang="en-US" sz="1100" kern="1200">
              <a:solidFill>
                <a:sysClr val="windowText" lastClr="000000"/>
              </a:solidFill>
            </a:rPr>
            <a:t>に注意（年単位）</a:t>
          </a:r>
        </a:p>
      </xdr:txBody>
    </xdr:sp>
    <xdr:clientData/>
  </xdr:twoCellAnchor>
  <xdr:twoCellAnchor>
    <xdr:from>
      <xdr:col>6</xdr:col>
      <xdr:colOff>0</xdr:colOff>
      <xdr:row>1</xdr:row>
      <xdr:rowOff>161925</xdr:rowOff>
    </xdr:from>
    <xdr:to>
      <xdr:col>6</xdr:col>
      <xdr:colOff>3003177</xdr:colOff>
      <xdr:row>3</xdr:row>
      <xdr:rowOff>215714</xdr:rowOff>
    </xdr:to>
    <xdr:sp macro="" textlink="">
      <xdr:nvSpPr>
        <xdr:cNvPr id="4" name="吹き出し: 四角形 3">
          <a:extLst>
            <a:ext uri="{FF2B5EF4-FFF2-40B4-BE49-F238E27FC236}">
              <a16:creationId xmlns:a16="http://schemas.microsoft.com/office/drawing/2014/main" id="{1BC06834-FFCE-4A62-BA4E-7632430F13F8}"/>
            </a:ext>
          </a:extLst>
        </xdr:cNvPr>
        <xdr:cNvSpPr/>
      </xdr:nvSpPr>
      <xdr:spPr>
        <a:xfrm>
          <a:off x="9839325" y="400050"/>
          <a:ext cx="3003177" cy="549089"/>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導入前日までの</a:t>
          </a:r>
          <a:r>
            <a:rPr kumimoji="1" lang="en-US" altLang="ja-JP" sz="1100" kern="1200">
              <a:solidFill>
                <a:sysClr val="windowText" lastClr="000000"/>
              </a:solidFill>
            </a:rPr>
            <a:t>1</a:t>
          </a:r>
          <a:r>
            <a:rPr kumimoji="1" lang="ja-JP" altLang="en-US" sz="1100" kern="1200">
              <a:solidFill>
                <a:sysClr val="windowText" lastClr="000000"/>
              </a:solidFill>
            </a:rPr>
            <a:t>年間の日付を記載</a:t>
          </a:r>
          <a:endParaRPr kumimoji="1" lang="en-US" altLang="ja-JP" sz="1100" kern="1200">
            <a:solidFill>
              <a:sysClr val="windowText" lastClr="000000"/>
            </a:solidFill>
          </a:endParaRPr>
        </a:p>
      </xdr:txBody>
    </xdr:sp>
    <xdr:clientData/>
  </xdr:twoCellAnchor>
  <xdr:twoCellAnchor>
    <xdr:from>
      <xdr:col>8</xdr:col>
      <xdr:colOff>47625</xdr:colOff>
      <xdr:row>12</xdr:row>
      <xdr:rowOff>419100</xdr:rowOff>
    </xdr:from>
    <xdr:to>
      <xdr:col>8</xdr:col>
      <xdr:colOff>2524125</xdr:colOff>
      <xdr:row>14</xdr:row>
      <xdr:rowOff>429182</xdr:rowOff>
    </xdr:to>
    <xdr:sp macro="" textlink="">
      <xdr:nvSpPr>
        <xdr:cNvPr id="5" name="吹き出し: 四角形 6">
          <a:extLst>
            <a:ext uri="{FF2B5EF4-FFF2-40B4-BE49-F238E27FC236}">
              <a16:creationId xmlns:a16="http://schemas.microsoft.com/office/drawing/2014/main" id="{3791936F-B0EB-4186-995C-93A6EFDD412A}"/>
            </a:ext>
          </a:extLst>
        </xdr:cNvPr>
        <xdr:cNvSpPr/>
      </xdr:nvSpPr>
      <xdr:spPr>
        <a:xfrm>
          <a:off x="13782675" y="5048250"/>
          <a:ext cx="2476500" cy="1019732"/>
        </a:xfrm>
        <a:prstGeom prst="wedgeRectCallout">
          <a:avLst>
            <a:gd name="adj1" fmla="val -55848"/>
            <a:gd name="adj2" fmla="val 35457"/>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内訳には</a:t>
          </a:r>
          <a:r>
            <a:rPr kumimoji="1" lang="ja-JP" altLang="en-US" sz="1100" b="1" kern="1200">
              <a:solidFill>
                <a:sysClr val="windowText" lastClr="000000"/>
              </a:solidFill>
            </a:rPr>
            <a:t>職種名</a:t>
          </a:r>
          <a:r>
            <a:rPr kumimoji="1" lang="ja-JP" altLang="en-US" sz="1100" kern="1200">
              <a:solidFill>
                <a:sysClr val="windowText" lastClr="000000"/>
              </a:solidFill>
            </a:rPr>
            <a:t>と</a:t>
          </a:r>
          <a:r>
            <a:rPr kumimoji="1" lang="ja-JP" altLang="en-US" sz="1100" b="1" kern="1200">
              <a:solidFill>
                <a:sysClr val="windowText" lastClr="000000"/>
              </a:solidFill>
            </a:rPr>
            <a:t>人数</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職種が複数含まれる場合は</a:t>
          </a:r>
          <a:r>
            <a:rPr kumimoji="1" lang="ja-JP" altLang="en-US" sz="1100" b="1" kern="1200">
              <a:solidFill>
                <a:sysClr val="windowText" lastClr="000000"/>
              </a:solidFill>
            </a:rPr>
            <a:t>「・」で区切る</a:t>
          </a:r>
          <a:endParaRPr kumimoji="1" lang="ja-JP" altLang="en-US" sz="1100" kern="1200">
            <a:solidFill>
              <a:sysClr val="windowText" lastClr="000000"/>
            </a:solidFill>
          </a:endParaRPr>
        </a:p>
      </xdr:txBody>
    </xdr:sp>
    <xdr:clientData/>
  </xdr:twoCellAnchor>
  <xdr:twoCellAnchor>
    <xdr:from>
      <xdr:col>8</xdr:col>
      <xdr:colOff>1905560</xdr:colOff>
      <xdr:row>27</xdr:row>
      <xdr:rowOff>68356</xdr:rowOff>
    </xdr:from>
    <xdr:to>
      <xdr:col>8</xdr:col>
      <xdr:colOff>5300382</xdr:colOff>
      <xdr:row>28</xdr:row>
      <xdr:rowOff>318807</xdr:rowOff>
    </xdr:to>
    <xdr:sp macro="" textlink="">
      <xdr:nvSpPr>
        <xdr:cNvPr id="6" name="吹き出し: 四角形 3">
          <a:extLst>
            <a:ext uri="{FF2B5EF4-FFF2-40B4-BE49-F238E27FC236}">
              <a16:creationId xmlns:a16="http://schemas.microsoft.com/office/drawing/2014/main" id="{9AE6FE3F-A2A4-452D-AD89-67626B91F724}"/>
            </a:ext>
          </a:extLst>
        </xdr:cNvPr>
        <xdr:cNvSpPr/>
      </xdr:nvSpPr>
      <xdr:spPr>
        <a:xfrm>
          <a:off x="15640610" y="14422531"/>
          <a:ext cx="3394822" cy="755276"/>
        </a:xfrm>
        <a:prstGeom prst="wedgeRectCallout">
          <a:avLst>
            <a:gd name="adj1" fmla="val -54527"/>
            <a:gd name="adj2" fmla="val -67403"/>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自院で導入する</a:t>
          </a:r>
          <a:r>
            <a:rPr kumimoji="1" lang="en-US" altLang="ja-JP" sz="1100" kern="1200">
              <a:solidFill>
                <a:sysClr val="windowText" lastClr="000000"/>
              </a:solidFill>
            </a:rPr>
            <a:t>ICT</a:t>
          </a:r>
          <a:r>
            <a:rPr kumimoji="1" lang="ja-JP" altLang="en-US" sz="1100" kern="1200">
              <a:solidFill>
                <a:sysClr val="windowText" lastClr="000000"/>
              </a:solidFill>
            </a:rPr>
            <a:t>機器の導入範囲外の項目は、対象外の旨を記載</a:t>
          </a:r>
        </a:p>
      </xdr:txBody>
    </xdr:sp>
    <xdr:clientData/>
  </xdr:twoCellAnchor>
  <xdr:twoCellAnchor>
    <xdr:from>
      <xdr:col>8</xdr:col>
      <xdr:colOff>2654672</xdr:colOff>
      <xdr:row>17</xdr:row>
      <xdr:rowOff>280148</xdr:rowOff>
    </xdr:from>
    <xdr:to>
      <xdr:col>8</xdr:col>
      <xdr:colOff>5924549</xdr:colOff>
      <xdr:row>18</xdr:row>
      <xdr:rowOff>336177</xdr:rowOff>
    </xdr:to>
    <xdr:sp macro="" textlink="">
      <xdr:nvSpPr>
        <xdr:cNvPr id="7" name="吹き出し: 四角形 6">
          <a:extLst>
            <a:ext uri="{FF2B5EF4-FFF2-40B4-BE49-F238E27FC236}">
              <a16:creationId xmlns:a16="http://schemas.microsoft.com/office/drawing/2014/main" id="{D3C841DF-425B-48AB-9902-55CBD42F4506}"/>
            </a:ext>
          </a:extLst>
        </xdr:cNvPr>
        <xdr:cNvSpPr/>
      </xdr:nvSpPr>
      <xdr:spPr>
        <a:xfrm>
          <a:off x="16389722" y="7433423"/>
          <a:ext cx="3269877" cy="56085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導入前に計測したスタッフと計測方法を記載</a:t>
          </a:r>
        </a:p>
      </xdr:txBody>
    </xdr:sp>
    <xdr:clientData/>
  </xdr:twoCellAnchor>
  <xdr:twoCellAnchor>
    <xdr:from>
      <xdr:col>8</xdr:col>
      <xdr:colOff>2645147</xdr:colOff>
      <xdr:row>20</xdr:row>
      <xdr:rowOff>22972</xdr:rowOff>
    </xdr:from>
    <xdr:to>
      <xdr:col>8</xdr:col>
      <xdr:colOff>5915024</xdr:colOff>
      <xdr:row>22</xdr:row>
      <xdr:rowOff>276225</xdr:rowOff>
    </xdr:to>
    <xdr:sp macro="" textlink="">
      <xdr:nvSpPr>
        <xdr:cNvPr id="8" name="吹き出し: 四角形 7">
          <a:extLst>
            <a:ext uri="{FF2B5EF4-FFF2-40B4-BE49-F238E27FC236}">
              <a16:creationId xmlns:a16="http://schemas.microsoft.com/office/drawing/2014/main" id="{738D65EB-0BE1-4441-B410-6391170EDD1C}"/>
            </a:ext>
          </a:extLst>
        </xdr:cNvPr>
        <xdr:cNvSpPr/>
      </xdr:nvSpPr>
      <xdr:spPr>
        <a:xfrm>
          <a:off x="16380197" y="9386047"/>
          <a:ext cx="3269877" cy="1262903"/>
        </a:xfrm>
        <a:prstGeom prst="wedgeRectCallout">
          <a:avLst>
            <a:gd name="adj1" fmla="val -56467"/>
            <a:gd name="adj2" fmla="val -70287"/>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測定対象者の</a:t>
          </a:r>
          <a:r>
            <a:rPr kumimoji="1" lang="ja-JP" altLang="en-US" sz="1100" b="1" kern="1200">
              <a:solidFill>
                <a:sysClr val="windowText" lastClr="000000"/>
              </a:solidFill>
            </a:rPr>
            <a:t>業務経験年数、診療科、部署等が偏らないよう</a:t>
          </a:r>
          <a:r>
            <a:rPr kumimoji="1" lang="ja-JP" altLang="en-US" sz="1100" kern="1200">
              <a:solidFill>
                <a:sysClr val="windowText" lastClr="000000"/>
              </a:solidFill>
            </a:rPr>
            <a:t>選定</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運用が異なる場合は、それぞれのケースで時間を測定し、平均値を算出</a:t>
          </a:r>
        </a:p>
      </xdr:txBody>
    </xdr:sp>
    <xdr:clientData/>
  </xdr:twoCellAnchor>
  <xdr:twoCellAnchor>
    <xdr:from>
      <xdr:col>8</xdr:col>
      <xdr:colOff>11206</xdr:colOff>
      <xdr:row>4</xdr:row>
      <xdr:rowOff>336177</xdr:rowOff>
    </xdr:from>
    <xdr:to>
      <xdr:col>8</xdr:col>
      <xdr:colOff>2835088</xdr:colOff>
      <xdr:row>7</xdr:row>
      <xdr:rowOff>291353</xdr:rowOff>
    </xdr:to>
    <xdr:sp macro="" textlink="">
      <xdr:nvSpPr>
        <xdr:cNvPr id="9" name="吹き出し: 四角形 3">
          <a:extLst>
            <a:ext uri="{FF2B5EF4-FFF2-40B4-BE49-F238E27FC236}">
              <a16:creationId xmlns:a16="http://schemas.microsoft.com/office/drawing/2014/main" id="{FDE2B7B8-AA90-43CB-82A6-57B31AD6373F}"/>
            </a:ext>
          </a:extLst>
        </xdr:cNvPr>
        <xdr:cNvSpPr/>
      </xdr:nvSpPr>
      <xdr:spPr>
        <a:xfrm>
          <a:off x="13746256" y="1317252"/>
          <a:ext cx="2823882" cy="831476"/>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企画書の内容を参考に、最終契約した情報を記載</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xdr:row>
      <xdr:rowOff>190500</xdr:rowOff>
    </xdr:from>
    <xdr:to>
      <xdr:col>6</xdr:col>
      <xdr:colOff>3003177</xdr:colOff>
      <xdr:row>4</xdr:row>
      <xdr:rowOff>1</xdr:rowOff>
    </xdr:to>
    <xdr:sp macro="" textlink="">
      <xdr:nvSpPr>
        <xdr:cNvPr id="2" name="吹き出し: 四角形 3">
          <a:extLst>
            <a:ext uri="{FF2B5EF4-FFF2-40B4-BE49-F238E27FC236}">
              <a16:creationId xmlns:a16="http://schemas.microsoft.com/office/drawing/2014/main" id="{65993F95-ABE0-428C-A011-6B36C252FEE4}"/>
            </a:ext>
          </a:extLst>
        </xdr:cNvPr>
        <xdr:cNvSpPr/>
      </xdr:nvSpPr>
      <xdr:spPr>
        <a:xfrm>
          <a:off x="9839325" y="428625"/>
          <a:ext cx="3003177" cy="552451"/>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導入後</a:t>
          </a:r>
          <a:r>
            <a:rPr kumimoji="1" lang="en-US" altLang="ja-JP" sz="1100" kern="1200">
              <a:solidFill>
                <a:sysClr val="windowText" lastClr="000000"/>
              </a:solidFill>
            </a:rPr>
            <a:t>1</a:t>
          </a:r>
          <a:r>
            <a:rPr kumimoji="1" lang="ja-JP" altLang="en-US" sz="1100" kern="1200">
              <a:solidFill>
                <a:sysClr val="windowText" lastClr="000000"/>
              </a:solidFill>
            </a:rPr>
            <a:t>年間の日付を記載</a:t>
          </a:r>
          <a:endParaRPr kumimoji="1" lang="en-US" altLang="ja-JP" sz="1100" kern="1200">
            <a:solidFill>
              <a:sysClr val="windowText" lastClr="000000"/>
            </a:solidFill>
          </a:endParaRPr>
        </a:p>
      </xdr:txBody>
    </xdr:sp>
    <xdr:clientData/>
  </xdr:twoCellAnchor>
  <xdr:twoCellAnchor>
    <xdr:from>
      <xdr:col>7</xdr:col>
      <xdr:colOff>257735</xdr:colOff>
      <xdr:row>8</xdr:row>
      <xdr:rowOff>56030</xdr:rowOff>
    </xdr:from>
    <xdr:to>
      <xdr:col>8</xdr:col>
      <xdr:colOff>1972235</xdr:colOff>
      <xdr:row>9</xdr:row>
      <xdr:rowOff>336177</xdr:rowOff>
    </xdr:to>
    <xdr:sp macro="" textlink="">
      <xdr:nvSpPr>
        <xdr:cNvPr id="3" name="吹き出し: 四角形 3">
          <a:extLst>
            <a:ext uri="{FF2B5EF4-FFF2-40B4-BE49-F238E27FC236}">
              <a16:creationId xmlns:a16="http://schemas.microsoft.com/office/drawing/2014/main" id="{0840EC50-3827-4D9D-92E0-60E0A0E77D9B}"/>
            </a:ext>
          </a:extLst>
        </xdr:cNvPr>
        <xdr:cNvSpPr/>
      </xdr:nvSpPr>
      <xdr:spPr>
        <a:xfrm>
          <a:off x="13230785" y="2418230"/>
          <a:ext cx="2476500" cy="78497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8</xdr:col>
      <xdr:colOff>93009</xdr:colOff>
      <xdr:row>16</xdr:row>
      <xdr:rowOff>372036</xdr:rowOff>
    </xdr:from>
    <xdr:to>
      <xdr:col>8</xdr:col>
      <xdr:colOff>2782421</xdr:colOff>
      <xdr:row>17</xdr:row>
      <xdr:rowOff>428625</xdr:rowOff>
    </xdr:to>
    <xdr:sp macro="" textlink="">
      <xdr:nvSpPr>
        <xdr:cNvPr id="4" name="吹き出し: 四角形 3">
          <a:extLst>
            <a:ext uri="{FF2B5EF4-FFF2-40B4-BE49-F238E27FC236}">
              <a16:creationId xmlns:a16="http://schemas.microsoft.com/office/drawing/2014/main" id="{0AE920F2-883E-4421-86AD-D93809BB8CCA}"/>
            </a:ext>
          </a:extLst>
        </xdr:cNvPr>
        <xdr:cNvSpPr/>
      </xdr:nvSpPr>
      <xdr:spPr>
        <a:xfrm>
          <a:off x="13828059" y="7020486"/>
          <a:ext cx="2689412" cy="561414"/>
        </a:xfrm>
        <a:prstGeom prst="wedgeRectCallout">
          <a:avLst>
            <a:gd name="adj1" fmla="val -57484"/>
            <a:gd name="adj2" fmla="val -344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各項目の</a:t>
          </a:r>
          <a:r>
            <a:rPr kumimoji="1" lang="ja-JP" altLang="en-US" sz="1100" b="1" kern="1200">
              <a:solidFill>
                <a:sysClr val="windowText" lastClr="000000"/>
              </a:solidFill>
            </a:rPr>
            <a:t>記載単位</a:t>
          </a:r>
          <a:r>
            <a:rPr kumimoji="1" lang="ja-JP" altLang="en-US" sz="1100" kern="1200">
              <a:solidFill>
                <a:sysClr val="windowText" lastClr="000000"/>
              </a:solidFill>
            </a:rPr>
            <a:t>に注意（年単位）</a:t>
          </a:r>
        </a:p>
      </xdr:txBody>
    </xdr:sp>
    <xdr:clientData/>
  </xdr:twoCellAnchor>
  <xdr:twoCellAnchor>
    <xdr:from>
      <xdr:col>8</xdr:col>
      <xdr:colOff>649941</xdr:colOff>
      <xdr:row>14</xdr:row>
      <xdr:rowOff>190500</xdr:rowOff>
    </xdr:from>
    <xdr:to>
      <xdr:col>8</xdr:col>
      <xdr:colOff>3339353</xdr:colOff>
      <xdr:row>15</xdr:row>
      <xdr:rowOff>246529</xdr:rowOff>
    </xdr:to>
    <xdr:sp macro="" textlink="">
      <xdr:nvSpPr>
        <xdr:cNvPr id="5" name="吹き出し: 四角形 3">
          <a:extLst>
            <a:ext uri="{FF2B5EF4-FFF2-40B4-BE49-F238E27FC236}">
              <a16:creationId xmlns:a16="http://schemas.microsoft.com/office/drawing/2014/main" id="{39745B76-4653-473C-9086-517B8FE76841}"/>
            </a:ext>
          </a:extLst>
        </xdr:cNvPr>
        <xdr:cNvSpPr/>
      </xdr:nvSpPr>
      <xdr:spPr>
        <a:xfrm>
          <a:off x="14384991" y="5829300"/>
          <a:ext cx="2689412" cy="560854"/>
        </a:xfrm>
        <a:prstGeom prst="wedgeRectCallout">
          <a:avLst>
            <a:gd name="adj1" fmla="val -59151"/>
            <a:gd name="adj2" fmla="val 116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項目の算出方法を記載</a:t>
          </a:r>
        </a:p>
      </xdr:txBody>
    </xdr:sp>
    <xdr:clientData/>
  </xdr:twoCellAnchor>
  <xdr:twoCellAnchor>
    <xdr:from>
      <xdr:col>8</xdr:col>
      <xdr:colOff>56030</xdr:colOff>
      <xdr:row>12</xdr:row>
      <xdr:rowOff>0</xdr:rowOff>
    </xdr:from>
    <xdr:to>
      <xdr:col>8</xdr:col>
      <xdr:colOff>2532530</xdr:colOff>
      <xdr:row>14</xdr:row>
      <xdr:rowOff>11203</xdr:rowOff>
    </xdr:to>
    <xdr:sp macro="" textlink="">
      <xdr:nvSpPr>
        <xdr:cNvPr id="6" name="吹き出し: 四角形 6">
          <a:extLst>
            <a:ext uri="{FF2B5EF4-FFF2-40B4-BE49-F238E27FC236}">
              <a16:creationId xmlns:a16="http://schemas.microsoft.com/office/drawing/2014/main" id="{DB17E498-D98C-4F67-8270-CCF98DB337B0}"/>
            </a:ext>
          </a:extLst>
        </xdr:cNvPr>
        <xdr:cNvSpPr/>
      </xdr:nvSpPr>
      <xdr:spPr>
        <a:xfrm>
          <a:off x="13791080" y="4629150"/>
          <a:ext cx="2476500" cy="1020853"/>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内訳には</a:t>
          </a:r>
          <a:r>
            <a:rPr kumimoji="1" lang="ja-JP" altLang="en-US" sz="1100" b="1" kern="1200">
              <a:solidFill>
                <a:sysClr val="windowText" lastClr="000000"/>
              </a:solidFill>
            </a:rPr>
            <a:t>職種名</a:t>
          </a:r>
          <a:r>
            <a:rPr kumimoji="1" lang="ja-JP" altLang="en-US" sz="1100" kern="1200">
              <a:solidFill>
                <a:sysClr val="windowText" lastClr="000000"/>
              </a:solidFill>
            </a:rPr>
            <a:t>と</a:t>
          </a:r>
          <a:r>
            <a:rPr kumimoji="1" lang="ja-JP" altLang="en-US" sz="1100" b="1" kern="1200">
              <a:solidFill>
                <a:sysClr val="windowText" lastClr="000000"/>
              </a:solidFill>
            </a:rPr>
            <a:t>人数</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職種が複数含まれる場合は</a:t>
          </a:r>
          <a:r>
            <a:rPr kumimoji="1" lang="ja-JP" altLang="en-US" sz="1100" b="1" kern="1200">
              <a:solidFill>
                <a:sysClr val="windowText" lastClr="000000"/>
              </a:solidFill>
            </a:rPr>
            <a:t>「・」で区切る</a:t>
          </a:r>
          <a:endParaRPr kumimoji="1" lang="ja-JP" altLang="en-US" sz="1100" kern="1200">
            <a:solidFill>
              <a:sysClr val="windowText" lastClr="000000"/>
            </a:solidFill>
          </a:endParaRPr>
        </a:p>
      </xdr:txBody>
    </xdr:sp>
    <xdr:clientData/>
  </xdr:twoCellAnchor>
  <xdr:twoCellAnchor>
    <xdr:from>
      <xdr:col>7</xdr:col>
      <xdr:colOff>672352</xdr:colOff>
      <xdr:row>58</xdr:row>
      <xdr:rowOff>89647</xdr:rowOff>
    </xdr:from>
    <xdr:to>
      <xdr:col>8</xdr:col>
      <xdr:colOff>2386852</xdr:colOff>
      <xdr:row>59</xdr:row>
      <xdr:rowOff>471202</xdr:rowOff>
    </xdr:to>
    <xdr:sp macro="" textlink="">
      <xdr:nvSpPr>
        <xdr:cNvPr id="7" name="吹き出し: 四角形 6">
          <a:extLst>
            <a:ext uri="{FF2B5EF4-FFF2-40B4-BE49-F238E27FC236}">
              <a16:creationId xmlns:a16="http://schemas.microsoft.com/office/drawing/2014/main" id="{D8FBF285-01F0-4A51-B409-1DAE95CD65B6}"/>
            </a:ext>
          </a:extLst>
        </xdr:cNvPr>
        <xdr:cNvSpPr/>
      </xdr:nvSpPr>
      <xdr:spPr>
        <a:xfrm>
          <a:off x="13645402" y="28331272"/>
          <a:ext cx="2476500" cy="762555"/>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導入後の業務において</a:t>
          </a:r>
          <a:r>
            <a:rPr kumimoji="1" lang="ja-JP" altLang="en-US" sz="1100" b="1" kern="1200">
              <a:solidFill>
                <a:sysClr val="windowText" lastClr="000000"/>
              </a:solidFill>
            </a:rPr>
            <a:t>期待する変化</a:t>
          </a:r>
          <a:r>
            <a:rPr kumimoji="1" lang="ja-JP" altLang="en-US" sz="1100" b="0" kern="1200">
              <a:solidFill>
                <a:sysClr val="windowText" lastClr="000000"/>
              </a:solidFill>
            </a:rPr>
            <a:t>を記載</a:t>
          </a:r>
        </a:p>
      </xdr:txBody>
    </xdr:sp>
    <xdr:clientData/>
  </xdr:twoCellAnchor>
  <xdr:twoCellAnchor>
    <xdr:from>
      <xdr:col>8</xdr:col>
      <xdr:colOff>22412</xdr:colOff>
      <xdr:row>67</xdr:row>
      <xdr:rowOff>448236</xdr:rowOff>
    </xdr:from>
    <xdr:to>
      <xdr:col>8</xdr:col>
      <xdr:colOff>4078941</xdr:colOff>
      <xdr:row>71</xdr:row>
      <xdr:rowOff>717178</xdr:rowOff>
    </xdr:to>
    <xdr:sp macro="" textlink="">
      <xdr:nvSpPr>
        <xdr:cNvPr id="8" name="吹き出し: 四角形 7">
          <a:extLst>
            <a:ext uri="{FF2B5EF4-FFF2-40B4-BE49-F238E27FC236}">
              <a16:creationId xmlns:a16="http://schemas.microsoft.com/office/drawing/2014/main" id="{0B5FB232-97DD-4A18-AEBF-8C707AE5AE21}"/>
            </a:ext>
          </a:extLst>
        </xdr:cNvPr>
        <xdr:cNvSpPr/>
      </xdr:nvSpPr>
      <xdr:spPr>
        <a:xfrm>
          <a:off x="13757462" y="37309986"/>
          <a:ext cx="4056529" cy="2288242"/>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機器導入により削減した時間の</a:t>
          </a:r>
          <a:r>
            <a:rPr kumimoji="1" lang="ja-JP" altLang="en-US" sz="1100" b="1" kern="1200">
              <a:solidFill>
                <a:sysClr val="windowText" lastClr="000000"/>
              </a:solidFill>
            </a:rPr>
            <a:t>活用方法（予定）や関連情報</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できる限り</a:t>
          </a:r>
          <a:r>
            <a:rPr kumimoji="1" lang="ja-JP" altLang="en-US" sz="1100" b="1" kern="1200">
              <a:solidFill>
                <a:sysClr val="windowText" lastClr="000000"/>
              </a:solidFill>
            </a:rPr>
            <a:t>定量的な数値（時間、件数、回数 等）を記載</a:t>
          </a:r>
        </a:p>
        <a:p>
          <a:pPr marL="171450" indent="-171450" algn="l">
            <a:buFont typeface="Arial" panose="020B0604020202020204" pitchFamily="34" charset="0"/>
            <a:buChar char="•"/>
          </a:pPr>
          <a:r>
            <a:rPr kumimoji="1" lang="ja-JP" altLang="en-US" sz="1100" b="1" kern="1200">
              <a:solidFill>
                <a:sysClr val="windowText" lastClr="000000"/>
              </a:solidFill>
            </a:rPr>
            <a:t>下記の観点で、具体的な内容を記載</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患者対応</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診療関連業務（カルテ記載、書類作成等）</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自己研鑽（研修参加等）</a:t>
          </a:r>
          <a:br>
            <a:rPr kumimoji="1" lang="ja-JP" altLang="en-US" sz="1100" kern="1200">
              <a:solidFill>
                <a:sysClr val="windowText" lastClr="000000"/>
              </a:solidFill>
            </a:rPr>
          </a:br>
          <a:r>
            <a:rPr kumimoji="1" lang="en-US" altLang="ja-JP" sz="1100" kern="1200">
              <a:solidFill>
                <a:sysClr val="windowText" lastClr="000000"/>
              </a:solidFill>
            </a:rPr>
            <a:t>-</a:t>
          </a:r>
          <a:r>
            <a:rPr kumimoji="1" lang="ja-JP" altLang="en-US" sz="1100" kern="1200">
              <a:solidFill>
                <a:sysClr val="windowText" lastClr="000000"/>
              </a:solidFill>
            </a:rPr>
            <a:t>院内業務（委員会、カンファレンス出席等）</a:t>
          </a:r>
        </a:p>
        <a:p>
          <a:pPr marL="171450" indent="-171450" algn="l">
            <a:buFont typeface="Arial" panose="020B0604020202020204" pitchFamily="34" charset="0"/>
            <a:buChar char="•"/>
          </a:pPr>
          <a:endParaRPr kumimoji="1" lang="ja-JP" altLang="en-US" sz="1100" kern="12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750794</xdr:colOff>
      <xdr:row>35</xdr:row>
      <xdr:rowOff>268941</xdr:rowOff>
    </xdr:from>
    <xdr:to>
      <xdr:col>3</xdr:col>
      <xdr:colOff>728383</xdr:colOff>
      <xdr:row>36</xdr:row>
      <xdr:rowOff>324970</xdr:rowOff>
    </xdr:to>
    <xdr:sp macro="" textlink="">
      <xdr:nvSpPr>
        <xdr:cNvPr id="2" name="吹き出し: 四角形 9">
          <a:extLst>
            <a:ext uri="{FF2B5EF4-FFF2-40B4-BE49-F238E27FC236}">
              <a16:creationId xmlns:a16="http://schemas.microsoft.com/office/drawing/2014/main" id="{1C9CEFD4-46BC-4530-813D-ADD41CFBACB9}"/>
            </a:ext>
          </a:extLst>
        </xdr:cNvPr>
        <xdr:cNvSpPr/>
      </xdr:nvSpPr>
      <xdr:spPr>
        <a:xfrm>
          <a:off x="1865219" y="19299891"/>
          <a:ext cx="2949389" cy="56085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algn="l"/>
          <a:r>
            <a:rPr kumimoji="1" lang="ja-JP" altLang="en-US" sz="1100" kern="1200">
              <a:solidFill>
                <a:sysClr val="windowText" lastClr="000000"/>
              </a:solidFill>
            </a:rPr>
            <a:t>上記以外の文書作成に利用した場合に記載</a:t>
          </a:r>
        </a:p>
      </xdr:txBody>
    </xdr:sp>
    <xdr:clientData/>
  </xdr:twoCellAnchor>
  <xdr:twoCellAnchor>
    <xdr:from>
      <xdr:col>6</xdr:col>
      <xdr:colOff>2599764</xdr:colOff>
      <xdr:row>1</xdr:row>
      <xdr:rowOff>145677</xdr:rowOff>
    </xdr:from>
    <xdr:to>
      <xdr:col>8</xdr:col>
      <xdr:colOff>1703294</xdr:colOff>
      <xdr:row>3</xdr:row>
      <xdr:rowOff>201708</xdr:rowOff>
    </xdr:to>
    <xdr:sp macro="" textlink="">
      <xdr:nvSpPr>
        <xdr:cNvPr id="3" name="吹き出し: 四角形 3">
          <a:extLst>
            <a:ext uri="{FF2B5EF4-FFF2-40B4-BE49-F238E27FC236}">
              <a16:creationId xmlns:a16="http://schemas.microsoft.com/office/drawing/2014/main" id="{3557F5D5-128E-4724-9BCC-E1161C8CECD1}"/>
            </a:ext>
          </a:extLst>
        </xdr:cNvPr>
        <xdr:cNvSpPr/>
      </xdr:nvSpPr>
      <xdr:spPr>
        <a:xfrm>
          <a:off x="12439089" y="383802"/>
          <a:ext cx="2999255" cy="551331"/>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a:t>
          </a:r>
          <a:r>
            <a:rPr kumimoji="1" lang="en-US" altLang="ja-JP" sz="1100" kern="1200">
              <a:solidFill>
                <a:sysClr val="windowText" lastClr="000000"/>
              </a:solidFill>
            </a:rPr>
            <a:t>1</a:t>
          </a:r>
          <a:r>
            <a:rPr kumimoji="1" lang="ja-JP" altLang="en-US" sz="1100" kern="1200">
              <a:solidFill>
                <a:sysClr val="windowText" lastClr="000000"/>
              </a:solidFill>
            </a:rPr>
            <a:t>ヶ月の日付を記載</a:t>
          </a:r>
          <a:endParaRPr kumimoji="1" lang="en-US" altLang="ja-JP" sz="1100" kern="1200">
            <a:solidFill>
              <a:sysClr val="windowText" lastClr="000000"/>
            </a:solidFill>
          </a:endParaRPr>
        </a:p>
      </xdr:txBody>
    </xdr:sp>
    <xdr:clientData/>
  </xdr:twoCellAnchor>
  <xdr:twoCellAnchor>
    <xdr:from>
      <xdr:col>7</xdr:col>
      <xdr:colOff>739588</xdr:colOff>
      <xdr:row>8</xdr:row>
      <xdr:rowOff>100853</xdr:rowOff>
    </xdr:from>
    <xdr:to>
      <xdr:col>8</xdr:col>
      <xdr:colOff>2454088</xdr:colOff>
      <xdr:row>9</xdr:row>
      <xdr:rowOff>381000</xdr:rowOff>
    </xdr:to>
    <xdr:sp macro="" textlink="">
      <xdr:nvSpPr>
        <xdr:cNvPr id="4" name="吹き出し: 四角形 3">
          <a:extLst>
            <a:ext uri="{FF2B5EF4-FFF2-40B4-BE49-F238E27FC236}">
              <a16:creationId xmlns:a16="http://schemas.microsoft.com/office/drawing/2014/main" id="{6BAAD4EC-36F7-44F2-9596-E6E71B8C6DB2}"/>
            </a:ext>
          </a:extLst>
        </xdr:cNvPr>
        <xdr:cNvSpPr/>
      </xdr:nvSpPr>
      <xdr:spPr>
        <a:xfrm>
          <a:off x="13712638" y="2463053"/>
          <a:ext cx="2476500" cy="78497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8</xdr:col>
      <xdr:colOff>89647</xdr:colOff>
      <xdr:row>14</xdr:row>
      <xdr:rowOff>100853</xdr:rowOff>
    </xdr:from>
    <xdr:to>
      <xdr:col>8</xdr:col>
      <xdr:colOff>2819400</xdr:colOff>
      <xdr:row>15</xdr:row>
      <xdr:rowOff>156882</xdr:rowOff>
    </xdr:to>
    <xdr:sp macro="" textlink="">
      <xdr:nvSpPr>
        <xdr:cNvPr id="5" name="吹き出し: 四角形 3">
          <a:extLst>
            <a:ext uri="{FF2B5EF4-FFF2-40B4-BE49-F238E27FC236}">
              <a16:creationId xmlns:a16="http://schemas.microsoft.com/office/drawing/2014/main" id="{AF301648-C1BB-4FA5-A5EA-778CE42B52C5}"/>
            </a:ext>
          </a:extLst>
        </xdr:cNvPr>
        <xdr:cNvSpPr/>
      </xdr:nvSpPr>
      <xdr:spPr>
        <a:xfrm>
          <a:off x="13824697" y="5739653"/>
          <a:ext cx="2729753" cy="56085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各項目の</a:t>
          </a:r>
          <a:r>
            <a:rPr kumimoji="1" lang="ja-JP" altLang="en-US" sz="1100" b="1" kern="1200">
              <a:solidFill>
                <a:sysClr val="windowText" lastClr="000000"/>
              </a:solidFill>
            </a:rPr>
            <a:t>記載単位</a:t>
          </a:r>
          <a:r>
            <a:rPr kumimoji="1" lang="ja-JP" altLang="en-US" sz="1100" kern="1200">
              <a:solidFill>
                <a:sysClr val="windowText" lastClr="000000"/>
              </a:solidFill>
            </a:rPr>
            <a:t>に注意（月単位）</a:t>
          </a:r>
        </a:p>
      </xdr:txBody>
    </xdr:sp>
    <xdr:clientData/>
  </xdr:twoCellAnchor>
  <xdr:twoCellAnchor>
    <xdr:from>
      <xdr:col>8</xdr:col>
      <xdr:colOff>78442</xdr:colOff>
      <xdr:row>11</xdr:row>
      <xdr:rowOff>705971</xdr:rowOff>
    </xdr:from>
    <xdr:to>
      <xdr:col>8</xdr:col>
      <xdr:colOff>2554942</xdr:colOff>
      <xdr:row>13</xdr:row>
      <xdr:rowOff>470644</xdr:rowOff>
    </xdr:to>
    <xdr:sp macro="" textlink="">
      <xdr:nvSpPr>
        <xdr:cNvPr id="6" name="吹き出し: 四角形 6">
          <a:extLst>
            <a:ext uri="{FF2B5EF4-FFF2-40B4-BE49-F238E27FC236}">
              <a16:creationId xmlns:a16="http://schemas.microsoft.com/office/drawing/2014/main" id="{B53FA49B-5D7B-4CED-9C90-BB3CEE95B761}"/>
            </a:ext>
          </a:extLst>
        </xdr:cNvPr>
        <xdr:cNvSpPr/>
      </xdr:nvSpPr>
      <xdr:spPr>
        <a:xfrm>
          <a:off x="13813492" y="4582646"/>
          <a:ext cx="2476500" cy="1021973"/>
        </a:xfrm>
        <a:prstGeom prst="wedgeRectCallout">
          <a:avLst>
            <a:gd name="adj1" fmla="val -55079"/>
            <a:gd name="adj2" fmla="val 6628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内訳には</a:t>
          </a:r>
          <a:r>
            <a:rPr kumimoji="1" lang="ja-JP" altLang="en-US" sz="1100" b="1" kern="1200">
              <a:solidFill>
                <a:sysClr val="windowText" lastClr="000000"/>
              </a:solidFill>
            </a:rPr>
            <a:t>職種名</a:t>
          </a:r>
          <a:r>
            <a:rPr kumimoji="1" lang="ja-JP" altLang="en-US" sz="1100" kern="1200">
              <a:solidFill>
                <a:sysClr val="windowText" lastClr="000000"/>
              </a:solidFill>
            </a:rPr>
            <a:t>と</a:t>
          </a:r>
          <a:r>
            <a:rPr kumimoji="1" lang="ja-JP" altLang="en-US" sz="1100" b="1" kern="1200">
              <a:solidFill>
                <a:sysClr val="windowText" lastClr="000000"/>
              </a:solidFill>
            </a:rPr>
            <a:t>人数</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職種が複数含まれる場合は</a:t>
          </a:r>
          <a:r>
            <a:rPr kumimoji="1" lang="ja-JP" altLang="en-US" sz="1100" b="1" kern="1200">
              <a:solidFill>
                <a:sysClr val="windowText" lastClr="000000"/>
              </a:solidFill>
            </a:rPr>
            <a:t>「・」で区切る</a:t>
          </a:r>
          <a:endParaRPr kumimoji="1" lang="ja-JP" altLang="en-US" sz="1100" kern="1200">
            <a:solidFill>
              <a:sysClr val="windowText" lastClr="000000"/>
            </a:solidFill>
          </a:endParaRPr>
        </a:p>
      </xdr:txBody>
    </xdr:sp>
    <xdr:clientData/>
  </xdr:twoCellAnchor>
  <xdr:twoCellAnchor>
    <xdr:from>
      <xdr:col>8</xdr:col>
      <xdr:colOff>2935942</xdr:colOff>
      <xdr:row>14</xdr:row>
      <xdr:rowOff>190500</xdr:rowOff>
    </xdr:from>
    <xdr:to>
      <xdr:col>8</xdr:col>
      <xdr:colOff>5625354</xdr:colOff>
      <xdr:row>15</xdr:row>
      <xdr:rowOff>246529</xdr:rowOff>
    </xdr:to>
    <xdr:sp macro="" textlink="">
      <xdr:nvSpPr>
        <xdr:cNvPr id="7" name="吹き出し: 四角形 3">
          <a:extLst>
            <a:ext uri="{FF2B5EF4-FFF2-40B4-BE49-F238E27FC236}">
              <a16:creationId xmlns:a16="http://schemas.microsoft.com/office/drawing/2014/main" id="{AECA2280-C64C-4CB0-8EED-7A2058E32C8D}"/>
            </a:ext>
          </a:extLst>
        </xdr:cNvPr>
        <xdr:cNvSpPr/>
      </xdr:nvSpPr>
      <xdr:spPr>
        <a:xfrm>
          <a:off x="16670992" y="5829300"/>
          <a:ext cx="2689412" cy="560854"/>
        </a:xfrm>
        <a:prstGeom prst="wedgeRectCallout">
          <a:avLst>
            <a:gd name="adj1" fmla="val -59151"/>
            <a:gd name="adj2" fmla="val 116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項目の算出方法を記載</a:t>
          </a:r>
        </a:p>
      </xdr:txBody>
    </xdr:sp>
    <xdr:clientData/>
  </xdr:twoCellAnchor>
  <xdr:twoCellAnchor>
    <xdr:from>
      <xdr:col>8</xdr:col>
      <xdr:colOff>2398057</xdr:colOff>
      <xdr:row>16</xdr:row>
      <xdr:rowOff>347384</xdr:rowOff>
    </xdr:from>
    <xdr:to>
      <xdr:col>8</xdr:col>
      <xdr:colOff>5127810</xdr:colOff>
      <xdr:row>17</xdr:row>
      <xdr:rowOff>403413</xdr:rowOff>
    </xdr:to>
    <xdr:sp macro="" textlink="">
      <xdr:nvSpPr>
        <xdr:cNvPr id="8" name="吹き出し: 四角形 3">
          <a:extLst>
            <a:ext uri="{FF2B5EF4-FFF2-40B4-BE49-F238E27FC236}">
              <a16:creationId xmlns:a16="http://schemas.microsoft.com/office/drawing/2014/main" id="{1C2791DA-B908-47FE-AB9D-D756BED42AEF}"/>
            </a:ext>
          </a:extLst>
        </xdr:cNvPr>
        <xdr:cNvSpPr/>
      </xdr:nvSpPr>
      <xdr:spPr>
        <a:xfrm>
          <a:off x="16133107" y="6995834"/>
          <a:ext cx="2729753" cy="560854"/>
        </a:xfrm>
        <a:prstGeom prst="wedgeRectCallout">
          <a:avLst>
            <a:gd name="adj1" fmla="val -57341"/>
            <a:gd name="adj2" fmla="val 8256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導入前に計測したスタッフと同じ</a:t>
          </a:r>
        </a:p>
      </xdr:txBody>
    </xdr:sp>
    <xdr:clientData/>
  </xdr:twoCellAnchor>
  <xdr:twoCellAnchor>
    <xdr:from>
      <xdr:col>8</xdr:col>
      <xdr:colOff>324971</xdr:colOff>
      <xdr:row>56</xdr:row>
      <xdr:rowOff>56029</xdr:rowOff>
    </xdr:from>
    <xdr:to>
      <xdr:col>8</xdr:col>
      <xdr:colOff>3350559</xdr:colOff>
      <xdr:row>58</xdr:row>
      <xdr:rowOff>246530</xdr:rowOff>
    </xdr:to>
    <xdr:sp macro="" textlink="">
      <xdr:nvSpPr>
        <xdr:cNvPr id="9" name="吹き出し: 四角形 11">
          <a:extLst>
            <a:ext uri="{FF2B5EF4-FFF2-40B4-BE49-F238E27FC236}">
              <a16:creationId xmlns:a16="http://schemas.microsoft.com/office/drawing/2014/main" id="{D1DB4E3F-C7A7-47D0-9B9D-7DEA7C0696A3}"/>
            </a:ext>
          </a:extLst>
        </xdr:cNvPr>
        <xdr:cNvSpPr/>
      </xdr:nvSpPr>
      <xdr:spPr>
        <a:xfrm>
          <a:off x="14060021" y="29688304"/>
          <a:ext cx="3025588" cy="1200151"/>
        </a:xfrm>
        <a:prstGeom prst="wedgeRectCallout">
          <a:avLst>
            <a:gd name="adj1" fmla="val -71910"/>
            <a:gd name="adj2" fmla="val 78100"/>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上記の各記録の平均作成時間の計測対象者に対して導入</a:t>
          </a:r>
          <a:r>
            <a:rPr kumimoji="1" lang="en-US" altLang="ja-JP" sz="1100" kern="1200">
              <a:solidFill>
                <a:sysClr val="windowText" lastClr="000000"/>
              </a:solidFill>
            </a:rPr>
            <a:t>1</a:t>
          </a:r>
          <a:r>
            <a:rPr kumimoji="1" lang="ja-JP" altLang="en-US" sz="1100" kern="1200">
              <a:solidFill>
                <a:sysClr val="windowText" lastClr="000000"/>
              </a:solidFill>
            </a:rPr>
            <a:t>カ月後の状況をアンケート・ヒアリングし記載（以下同様）</a:t>
          </a:r>
        </a:p>
      </xdr:txBody>
    </xdr:sp>
    <xdr:clientData/>
  </xdr:twoCellAnchor>
  <xdr:twoCellAnchor>
    <xdr:from>
      <xdr:col>8</xdr:col>
      <xdr:colOff>22411</xdr:colOff>
      <xdr:row>66</xdr:row>
      <xdr:rowOff>582706</xdr:rowOff>
    </xdr:from>
    <xdr:to>
      <xdr:col>8</xdr:col>
      <xdr:colOff>3047999</xdr:colOff>
      <xdr:row>66</xdr:row>
      <xdr:rowOff>1252818</xdr:rowOff>
    </xdr:to>
    <xdr:sp macro="" textlink="">
      <xdr:nvSpPr>
        <xdr:cNvPr id="10" name="吹き出し: 四角形 11">
          <a:extLst>
            <a:ext uri="{FF2B5EF4-FFF2-40B4-BE49-F238E27FC236}">
              <a16:creationId xmlns:a16="http://schemas.microsoft.com/office/drawing/2014/main" id="{D8A26239-3632-414A-B5C0-80B0D88179A0}"/>
            </a:ext>
          </a:extLst>
        </xdr:cNvPr>
        <xdr:cNvSpPr/>
      </xdr:nvSpPr>
      <xdr:spPr>
        <a:xfrm>
          <a:off x="13757461" y="42845131"/>
          <a:ext cx="3025588" cy="670112"/>
        </a:xfrm>
        <a:prstGeom prst="wedgeRectCallout">
          <a:avLst>
            <a:gd name="adj1" fmla="val -60428"/>
            <a:gd name="adj2" fmla="val 57533"/>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導入</a:t>
          </a:r>
          <a:r>
            <a:rPr kumimoji="1" lang="en-US" altLang="ja-JP" sz="1100" kern="1200">
              <a:solidFill>
                <a:sysClr val="windowText" lastClr="000000"/>
              </a:solidFill>
            </a:rPr>
            <a:t>1</a:t>
          </a:r>
          <a:r>
            <a:rPr kumimoji="1" lang="ja-JP" altLang="en-US" sz="1100" kern="1200">
              <a:solidFill>
                <a:sysClr val="windowText" lastClr="000000"/>
              </a:solidFill>
            </a:rPr>
            <a:t>カ月後の時間外労働時間を記載</a:t>
          </a:r>
        </a:p>
      </xdr:txBody>
    </xdr:sp>
    <xdr:clientData/>
  </xdr:twoCellAnchor>
  <xdr:twoCellAnchor>
    <xdr:from>
      <xdr:col>7</xdr:col>
      <xdr:colOff>750794</xdr:colOff>
      <xdr:row>78</xdr:row>
      <xdr:rowOff>1860176</xdr:rowOff>
    </xdr:from>
    <xdr:to>
      <xdr:col>8</xdr:col>
      <xdr:colOff>2465294</xdr:colOff>
      <xdr:row>79</xdr:row>
      <xdr:rowOff>246528</xdr:rowOff>
    </xdr:to>
    <xdr:sp macro="" textlink="">
      <xdr:nvSpPr>
        <xdr:cNvPr id="11" name="吹き出し: 四角形 3">
          <a:extLst>
            <a:ext uri="{FF2B5EF4-FFF2-40B4-BE49-F238E27FC236}">
              <a16:creationId xmlns:a16="http://schemas.microsoft.com/office/drawing/2014/main" id="{8E545C3C-733A-430F-920F-84B5792476AE}"/>
            </a:ext>
          </a:extLst>
        </xdr:cNvPr>
        <xdr:cNvSpPr/>
      </xdr:nvSpPr>
      <xdr:spPr>
        <a:xfrm>
          <a:off x="13723844" y="56667026"/>
          <a:ext cx="2476500" cy="59615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申請以外で発生した場合に記載</a:t>
          </a:r>
        </a:p>
      </xdr:txBody>
    </xdr:sp>
    <xdr:clientData/>
  </xdr:twoCellAnchor>
  <xdr:twoCellAnchor>
    <xdr:from>
      <xdr:col>8</xdr:col>
      <xdr:colOff>56030</xdr:colOff>
      <xdr:row>80</xdr:row>
      <xdr:rowOff>728382</xdr:rowOff>
    </xdr:from>
    <xdr:to>
      <xdr:col>8</xdr:col>
      <xdr:colOff>2532530</xdr:colOff>
      <xdr:row>81</xdr:row>
      <xdr:rowOff>649941</xdr:rowOff>
    </xdr:to>
    <xdr:sp macro="" textlink="">
      <xdr:nvSpPr>
        <xdr:cNvPr id="12" name="吹き出し: 四角形 3">
          <a:extLst>
            <a:ext uri="{FF2B5EF4-FFF2-40B4-BE49-F238E27FC236}">
              <a16:creationId xmlns:a16="http://schemas.microsoft.com/office/drawing/2014/main" id="{10950256-04EC-4A3E-988A-104DC145406D}"/>
            </a:ext>
          </a:extLst>
        </xdr:cNvPr>
        <xdr:cNvSpPr/>
      </xdr:nvSpPr>
      <xdr:spPr>
        <a:xfrm>
          <a:off x="13791080" y="58202232"/>
          <a:ext cx="2476500" cy="788334"/>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前回記載分コピー</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変更があった場合は修正</a:t>
          </a:r>
        </a:p>
      </xdr:txBody>
    </xdr:sp>
    <xdr:clientData/>
  </xdr:twoCellAnchor>
  <xdr:twoCellAnchor>
    <xdr:from>
      <xdr:col>8</xdr:col>
      <xdr:colOff>2762250</xdr:colOff>
      <xdr:row>19</xdr:row>
      <xdr:rowOff>133350</xdr:rowOff>
    </xdr:from>
    <xdr:to>
      <xdr:col>8</xdr:col>
      <xdr:colOff>6032127</xdr:colOff>
      <xdr:row>20</xdr:row>
      <xdr:rowOff>500903</xdr:rowOff>
    </xdr:to>
    <xdr:sp macro="" textlink="">
      <xdr:nvSpPr>
        <xdr:cNvPr id="13" name="吹き出し: 四角形 12">
          <a:extLst>
            <a:ext uri="{FF2B5EF4-FFF2-40B4-BE49-F238E27FC236}">
              <a16:creationId xmlns:a16="http://schemas.microsoft.com/office/drawing/2014/main" id="{BDBEC2B1-371D-470D-8E64-B36E90330046}"/>
            </a:ext>
          </a:extLst>
        </xdr:cNvPr>
        <xdr:cNvSpPr/>
      </xdr:nvSpPr>
      <xdr:spPr>
        <a:xfrm>
          <a:off x="16497300" y="8915400"/>
          <a:ext cx="3269877" cy="1262903"/>
        </a:xfrm>
        <a:prstGeom prst="wedgeRectCallout">
          <a:avLst>
            <a:gd name="adj1" fmla="val -56467"/>
            <a:gd name="adj2" fmla="val -70287"/>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測定対象者の</a:t>
          </a:r>
          <a:r>
            <a:rPr kumimoji="1" lang="ja-JP" altLang="en-US" sz="1100" b="1" kern="1200">
              <a:solidFill>
                <a:sysClr val="windowText" lastClr="000000"/>
              </a:solidFill>
            </a:rPr>
            <a:t>業務経験年数、診療科、部署等が偏らないよう</a:t>
          </a:r>
          <a:r>
            <a:rPr kumimoji="1" lang="ja-JP" altLang="en-US" sz="1100" kern="1200">
              <a:solidFill>
                <a:sysClr val="windowText" lastClr="000000"/>
              </a:solidFill>
            </a:rPr>
            <a:t>選定</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運用が異なる場合は、</a:t>
          </a:r>
          <a:r>
            <a:rPr kumimoji="1" lang="ja-JP" altLang="en-US" sz="1100" b="1" kern="1200">
              <a:solidFill>
                <a:sysClr val="windowText" lastClr="000000"/>
              </a:solidFill>
            </a:rPr>
            <a:t>それぞれのケースで時間を測定し、平均値を算出</a:t>
          </a:r>
        </a:p>
      </xdr:txBody>
    </xdr:sp>
    <xdr:clientData/>
  </xdr:twoCellAnchor>
  <xdr:twoCellAnchor>
    <xdr:from>
      <xdr:col>8</xdr:col>
      <xdr:colOff>179293</xdr:colOff>
      <xdr:row>68</xdr:row>
      <xdr:rowOff>448234</xdr:rowOff>
    </xdr:from>
    <xdr:to>
      <xdr:col>8</xdr:col>
      <xdr:colOff>4583204</xdr:colOff>
      <xdr:row>71</xdr:row>
      <xdr:rowOff>784412</xdr:rowOff>
    </xdr:to>
    <xdr:sp macro="" textlink="">
      <xdr:nvSpPr>
        <xdr:cNvPr id="14" name="吹き出し: 四角形 12">
          <a:extLst>
            <a:ext uri="{FF2B5EF4-FFF2-40B4-BE49-F238E27FC236}">
              <a16:creationId xmlns:a16="http://schemas.microsoft.com/office/drawing/2014/main" id="{C5B1E2C7-46CC-4579-8839-0B1CA102C7EA}"/>
            </a:ext>
          </a:extLst>
        </xdr:cNvPr>
        <xdr:cNvSpPr/>
      </xdr:nvSpPr>
      <xdr:spPr>
        <a:xfrm>
          <a:off x="13914343" y="44844259"/>
          <a:ext cx="4403911" cy="2479303"/>
        </a:xfrm>
        <a:prstGeom prst="wedgeRectCallout">
          <a:avLst>
            <a:gd name="adj1" fmla="val -57837"/>
            <a:gd name="adj2" fmla="val 41226"/>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機器導入により削減した時間の活用方法（実績）や関連情報を記載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kern="1200">
              <a:solidFill>
                <a:sysClr val="windowText" lastClr="000000"/>
              </a:solidFill>
            </a:rPr>
            <a:t>できる限り</a:t>
          </a:r>
          <a:r>
            <a:rPr kumimoji="1" lang="ja-JP" altLang="en-US" sz="1100" b="1" kern="1200">
              <a:solidFill>
                <a:sysClr val="windowText" lastClr="000000"/>
              </a:solidFill>
            </a:rPr>
            <a:t>定量的な数値（時間、件数、回数 等）</a:t>
          </a:r>
          <a:r>
            <a:rPr kumimoji="1" lang="ja-JP" altLang="en-US" sz="1100" kern="1200">
              <a:solidFill>
                <a:sysClr val="windowText" lastClr="000000"/>
              </a:solidFill>
            </a:rPr>
            <a:t>を記載</a:t>
          </a:r>
          <a:endParaRPr kumimoji="1" lang="en-US" altLang="ja-JP" sz="1100" kern="1200">
            <a:solidFill>
              <a:sysClr val="windowText" lastClr="000000"/>
            </a:solidFill>
          </a:endParaRPr>
        </a:p>
        <a:p>
          <a:pPr marL="171450" indent="-171450" algn="l">
            <a:buFont typeface="Arial" panose="020B0604020202020204" pitchFamily="34" charset="0"/>
            <a:buChar char="•"/>
          </a:pPr>
          <a:r>
            <a:rPr kumimoji="1" lang="ja-JP" altLang="en-US" sz="1100" b="1" kern="1200">
              <a:solidFill>
                <a:sysClr val="windowText" lastClr="000000"/>
              </a:solidFill>
            </a:rPr>
            <a:t>下記の観点で、具体的な内容を記載</a:t>
          </a:r>
          <a:br>
            <a:rPr kumimoji="1" lang="en-US" altLang="ja-JP" sz="1100" b="1" kern="1200">
              <a:solidFill>
                <a:sysClr val="windowText" lastClr="000000"/>
              </a:solidFill>
            </a:rPr>
          </a:br>
          <a:r>
            <a:rPr kumimoji="1" lang="en-US" altLang="ja-JP" sz="1100" b="0" kern="1200">
              <a:solidFill>
                <a:sysClr val="windowText" lastClr="000000"/>
              </a:solidFill>
            </a:rPr>
            <a:t>-</a:t>
          </a:r>
          <a:r>
            <a:rPr kumimoji="1" lang="ja-JP" altLang="en-US" sz="1100" b="0" kern="1200">
              <a:solidFill>
                <a:sysClr val="windowText" lastClr="000000"/>
              </a:solidFill>
            </a:rPr>
            <a:t>患者対応</a:t>
          </a:r>
          <a:br>
            <a:rPr kumimoji="1" lang="en-US" altLang="ja-JP" sz="1100" b="0" kern="1200">
              <a:solidFill>
                <a:sysClr val="windowText" lastClr="000000"/>
              </a:solidFill>
            </a:rPr>
          </a:br>
          <a:r>
            <a:rPr kumimoji="1" lang="en-US" altLang="ja-JP" sz="1100" b="0">
              <a:solidFill>
                <a:sysClr val="windowText" lastClr="000000"/>
              </a:solidFill>
              <a:effectLst/>
              <a:latin typeface="+mn-lt"/>
              <a:ea typeface="+mn-ea"/>
              <a:cs typeface="+mn-cs"/>
            </a:rPr>
            <a:t>-</a:t>
          </a:r>
          <a:r>
            <a:rPr kumimoji="1" lang="ja-JP" altLang="en-US" sz="1100" b="0" kern="1200">
              <a:solidFill>
                <a:sysClr val="windowText" lastClr="000000"/>
              </a:solidFill>
            </a:rPr>
            <a:t>診療関連業務（カルテ記載、書類作成等）</a:t>
          </a:r>
          <a:br>
            <a:rPr kumimoji="1" lang="en-US" altLang="ja-JP" sz="1100" b="0" kern="1200">
              <a:solidFill>
                <a:sysClr val="windowText" lastClr="000000"/>
              </a:solidFill>
            </a:rPr>
          </a:br>
          <a:r>
            <a:rPr kumimoji="1" lang="en-US" altLang="ja-JP" sz="1100" b="0">
              <a:solidFill>
                <a:sysClr val="windowText" lastClr="000000"/>
              </a:solidFill>
              <a:effectLst/>
              <a:latin typeface="+mn-lt"/>
              <a:ea typeface="+mn-ea"/>
              <a:cs typeface="+mn-cs"/>
            </a:rPr>
            <a:t>-</a:t>
          </a:r>
          <a:r>
            <a:rPr kumimoji="1" lang="ja-JP" altLang="en-US" sz="1100" b="0" kern="1200">
              <a:solidFill>
                <a:sysClr val="windowText" lastClr="000000"/>
              </a:solidFill>
            </a:rPr>
            <a:t>自己研鑽（研修参加等）</a:t>
          </a:r>
          <a:br>
            <a:rPr kumimoji="1" lang="en-US" altLang="ja-JP" sz="1100" b="0" kern="1200">
              <a:solidFill>
                <a:sysClr val="windowText" lastClr="000000"/>
              </a:solidFill>
            </a:rPr>
          </a:br>
          <a:r>
            <a:rPr kumimoji="1" lang="en-US" altLang="ja-JP" sz="1100" b="0">
              <a:solidFill>
                <a:sysClr val="windowText" lastClr="000000"/>
              </a:solidFill>
              <a:effectLst/>
              <a:latin typeface="+mn-lt"/>
              <a:ea typeface="+mn-ea"/>
              <a:cs typeface="+mn-cs"/>
            </a:rPr>
            <a:t>-</a:t>
          </a:r>
          <a:r>
            <a:rPr kumimoji="1" lang="ja-JP" altLang="en-US" sz="1100" b="0" kern="1200">
              <a:solidFill>
                <a:sysClr val="windowText" lastClr="000000"/>
              </a:solidFill>
            </a:rPr>
            <a:t>院内業務（委員会、カンファレンス出席等</a:t>
          </a:r>
          <a:r>
            <a:rPr kumimoji="1" lang="ja-JP" altLang="en-US" sz="1100" b="1" kern="1200">
              <a:solidFill>
                <a:sysClr val="windowText" lastClr="000000"/>
              </a:solidFill>
            </a:rPr>
            <a:t>）</a:t>
          </a:r>
        </a:p>
      </xdr:txBody>
    </xdr:sp>
    <xdr:clientData/>
  </xdr:twoCellAnchor>
  <xdr:twoCellAnchor>
    <xdr:from>
      <xdr:col>8</xdr:col>
      <xdr:colOff>33618</xdr:colOff>
      <xdr:row>74</xdr:row>
      <xdr:rowOff>1165413</xdr:rowOff>
    </xdr:from>
    <xdr:to>
      <xdr:col>8</xdr:col>
      <xdr:colOff>3148854</xdr:colOff>
      <xdr:row>76</xdr:row>
      <xdr:rowOff>246530</xdr:rowOff>
    </xdr:to>
    <xdr:sp macro="" textlink="">
      <xdr:nvSpPr>
        <xdr:cNvPr id="15" name="吹き出し: 四角形 14">
          <a:extLst>
            <a:ext uri="{FF2B5EF4-FFF2-40B4-BE49-F238E27FC236}">
              <a16:creationId xmlns:a16="http://schemas.microsoft.com/office/drawing/2014/main" id="{A2057FE7-DC72-4262-8681-E8A78E26E37F}"/>
            </a:ext>
          </a:extLst>
        </xdr:cNvPr>
        <xdr:cNvSpPr/>
      </xdr:nvSpPr>
      <xdr:spPr>
        <a:xfrm>
          <a:off x="13768668" y="52219413"/>
          <a:ext cx="3115236" cy="900392"/>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申請時の企画書に記載していた内容に対し</a:t>
          </a:r>
          <a:br>
            <a:rPr kumimoji="1" lang="en-US" altLang="ja-JP" sz="1100" kern="1200">
              <a:solidFill>
                <a:sysClr val="windowText" lastClr="000000"/>
              </a:solidFill>
            </a:rPr>
          </a:br>
          <a:r>
            <a:rPr kumimoji="1" lang="ja-JP" altLang="en-US" sz="1100" kern="1200">
              <a:solidFill>
                <a:sysClr val="windowText" lastClr="000000"/>
              </a:solidFill>
            </a:rPr>
            <a:t>解決状況とその詳細を記載</a:t>
          </a:r>
        </a:p>
      </xdr:txBody>
    </xdr:sp>
    <xdr:clientData/>
  </xdr:twoCellAnchor>
  <xdr:twoCellAnchor>
    <xdr:from>
      <xdr:col>8</xdr:col>
      <xdr:colOff>33618</xdr:colOff>
      <xdr:row>77</xdr:row>
      <xdr:rowOff>44824</xdr:rowOff>
    </xdr:from>
    <xdr:to>
      <xdr:col>8</xdr:col>
      <xdr:colOff>3148854</xdr:colOff>
      <xdr:row>78</xdr:row>
      <xdr:rowOff>560294</xdr:rowOff>
    </xdr:to>
    <xdr:sp macro="" textlink="">
      <xdr:nvSpPr>
        <xdr:cNvPr id="16" name="吹き出し: 四角形 15">
          <a:extLst>
            <a:ext uri="{FF2B5EF4-FFF2-40B4-BE49-F238E27FC236}">
              <a16:creationId xmlns:a16="http://schemas.microsoft.com/office/drawing/2014/main" id="{E8ED2030-349D-48F4-BB29-6A80E5811F21}"/>
            </a:ext>
          </a:extLst>
        </xdr:cNvPr>
        <xdr:cNvSpPr/>
      </xdr:nvSpPr>
      <xdr:spPr>
        <a:xfrm>
          <a:off x="13768668" y="54470674"/>
          <a:ext cx="3115236" cy="896470"/>
        </a:xfrm>
        <a:prstGeom prst="wedgeRectCallout">
          <a:avLst>
            <a:gd name="adj1" fmla="val -57341"/>
            <a:gd name="adj2" fmla="val 71131"/>
          </a:avLst>
        </a:prstGeom>
      </xdr:spPr>
      <xdr:style>
        <a:lnRef idx="2">
          <a:schemeClr val="accent4">
            <a:shade val="15000"/>
          </a:schemeClr>
        </a:lnRef>
        <a:fillRef idx="1">
          <a:schemeClr val="accent4"/>
        </a:fillRef>
        <a:effectRef idx="0">
          <a:schemeClr val="accent4"/>
        </a:effectRef>
        <a:fontRef idx="minor">
          <a:schemeClr val="lt1"/>
        </a:fontRef>
      </xdr:style>
      <xdr:txBody>
        <a:bodyPr vertOverflow="clip" horzOverflow="clip" rtlCol="0" anchor="t"/>
        <a:lstStyle/>
        <a:p>
          <a:pPr algn="l"/>
          <a:r>
            <a:rPr kumimoji="1" lang="en-US" altLang="ja-JP" sz="1100" b="1" kern="1200">
              <a:solidFill>
                <a:sysClr val="windowText" lastClr="000000"/>
              </a:solidFill>
            </a:rPr>
            <a:t>Point</a:t>
          </a:r>
        </a:p>
        <a:p>
          <a:pPr marL="171450" indent="-171450" algn="l">
            <a:buFont typeface="Arial" panose="020B0604020202020204" pitchFamily="34" charset="0"/>
            <a:buChar char="•"/>
          </a:pPr>
          <a:r>
            <a:rPr kumimoji="1" lang="ja-JP" altLang="en-US" sz="1100" kern="1200">
              <a:solidFill>
                <a:sysClr val="windowText" lastClr="000000"/>
              </a:solidFill>
            </a:rPr>
            <a:t>申請時の企画書に記載していた内容に対し</a:t>
          </a:r>
          <a:br>
            <a:rPr kumimoji="1" lang="en-US" altLang="ja-JP" sz="1100" kern="1200">
              <a:solidFill>
                <a:sysClr val="windowText" lastClr="000000"/>
              </a:solidFill>
            </a:rPr>
          </a:br>
          <a:r>
            <a:rPr kumimoji="1" lang="ja-JP" altLang="en-US" sz="1100" kern="1200">
              <a:solidFill>
                <a:sysClr val="windowText" lastClr="000000"/>
              </a:solidFill>
            </a:rPr>
            <a:t>実現状況とその詳細を記載</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AE9D1-F8B2-48CE-B51E-E1BEEC4BD4FD}">
  <sheetPr>
    <pageSetUpPr fitToPage="1"/>
  </sheetPr>
  <dimension ref="A1:D14"/>
  <sheetViews>
    <sheetView tabSelected="1" zoomScaleNormal="100" workbookViewId="0"/>
  </sheetViews>
  <sheetFormatPr defaultRowHeight="16.5" x14ac:dyDescent="0.4"/>
  <cols>
    <col min="1" max="1" width="6.625" style="1" customWidth="1"/>
    <col min="2" max="2" width="38" style="3" customWidth="1"/>
    <col min="3" max="3" width="79.375" style="3" customWidth="1"/>
    <col min="4" max="4" width="14.375" style="2" customWidth="1"/>
    <col min="5" max="16384" width="9" style="1"/>
  </cols>
  <sheetData>
    <row r="1" spans="1:4" x14ac:dyDescent="0.4">
      <c r="A1" s="11" t="s">
        <v>20</v>
      </c>
    </row>
    <row r="2" spans="1:4" ht="30.75" customHeight="1" x14ac:dyDescent="0.4">
      <c r="A2" s="10" t="s">
        <v>19</v>
      </c>
    </row>
    <row r="3" spans="1:4" ht="20.100000000000001" customHeight="1" x14ac:dyDescent="0.4">
      <c r="A3" s="8" t="s">
        <v>18</v>
      </c>
      <c r="B3" s="9" t="s">
        <v>17</v>
      </c>
      <c r="C3" s="9" t="s">
        <v>16</v>
      </c>
      <c r="D3" s="8" t="s">
        <v>15</v>
      </c>
    </row>
    <row r="4" spans="1:4" ht="50.1" customHeight="1" x14ac:dyDescent="0.4">
      <c r="A4" s="6">
        <v>1</v>
      </c>
      <c r="B4" s="5" t="s">
        <v>10</v>
      </c>
      <c r="C4" s="5" t="s">
        <v>14</v>
      </c>
      <c r="D4" s="4"/>
    </row>
    <row r="5" spans="1:4" ht="50.1" customHeight="1" x14ac:dyDescent="0.4">
      <c r="A5" s="6">
        <v>2</v>
      </c>
      <c r="B5" s="5" t="s">
        <v>10</v>
      </c>
      <c r="C5" s="5" t="s">
        <v>13</v>
      </c>
      <c r="D5" s="4"/>
    </row>
    <row r="6" spans="1:4" ht="50.1" customHeight="1" x14ac:dyDescent="0.4">
      <c r="A6" s="6">
        <v>3</v>
      </c>
      <c r="B6" s="5" t="s">
        <v>10</v>
      </c>
      <c r="C6" s="5" t="s">
        <v>12</v>
      </c>
      <c r="D6" s="4"/>
    </row>
    <row r="7" spans="1:4" ht="50.1" customHeight="1" x14ac:dyDescent="0.4">
      <c r="A7" s="6">
        <v>4</v>
      </c>
      <c r="B7" s="5" t="s">
        <v>10</v>
      </c>
      <c r="C7" s="5" t="s">
        <v>11</v>
      </c>
      <c r="D7" s="4"/>
    </row>
    <row r="8" spans="1:4" ht="50.1" customHeight="1" x14ac:dyDescent="0.4">
      <c r="A8" s="6">
        <v>5</v>
      </c>
      <c r="B8" s="5" t="s">
        <v>10</v>
      </c>
      <c r="C8" s="5" t="s">
        <v>9</v>
      </c>
      <c r="D8" s="4"/>
    </row>
    <row r="9" spans="1:4" ht="50.1" customHeight="1" x14ac:dyDescent="0.4">
      <c r="A9" s="6">
        <v>6</v>
      </c>
      <c r="B9" s="7" t="s">
        <v>6</v>
      </c>
      <c r="C9" s="5" t="s">
        <v>8</v>
      </c>
      <c r="D9" s="4"/>
    </row>
    <row r="10" spans="1:4" ht="50.1" customHeight="1" x14ac:dyDescent="0.4">
      <c r="A10" s="6">
        <v>7</v>
      </c>
      <c r="B10" s="7" t="s">
        <v>6</v>
      </c>
      <c r="C10" s="5" t="s">
        <v>7</v>
      </c>
      <c r="D10" s="4"/>
    </row>
    <row r="11" spans="1:4" ht="50.1" customHeight="1" x14ac:dyDescent="0.4">
      <c r="A11" s="6">
        <v>8</v>
      </c>
      <c r="B11" s="7" t="s">
        <v>6</v>
      </c>
      <c r="C11" s="5" t="s">
        <v>5</v>
      </c>
      <c r="D11" s="4"/>
    </row>
    <row r="12" spans="1:4" ht="50.1" customHeight="1" x14ac:dyDescent="0.4">
      <c r="A12" s="6">
        <v>9</v>
      </c>
      <c r="B12" s="5" t="s">
        <v>3</v>
      </c>
      <c r="C12" s="5" t="s">
        <v>4</v>
      </c>
      <c r="D12" s="4"/>
    </row>
    <row r="13" spans="1:4" ht="50.1" customHeight="1" x14ac:dyDescent="0.4">
      <c r="A13" s="6">
        <v>10</v>
      </c>
      <c r="B13" s="5" t="s">
        <v>3</v>
      </c>
      <c r="C13" s="5" t="s">
        <v>2</v>
      </c>
      <c r="D13" s="4"/>
    </row>
    <row r="14" spans="1:4" ht="50.1" customHeight="1" x14ac:dyDescent="0.4">
      <c r="A14" s="6">
        <v>11</v>
      </c>
      <c r="B14" s="5" t="s">
        <v>1</v>
      </c>
      <c r="C14" s="5" t="s">
        <v>0</v>
      </c>
      <c r="D14" s="4"/>
    </row>
  </sheetData>
  <phoneticPr fontId="2"/>
  <dataValidations count="1">
    <dataValidation type="list" allowBlank="1" showInputMessage="1" showErrorMessage="1" sqref="D4:D14" xr:uid="{4575675B-42C9-4459-9EE0-DF5BB213D08A}">
      <formula1>"未確認,確認済"</formula1>
    </dataValidation>
  </dataValidations>
  <pageMargins left="0.25" right="0.25" top="0.75" bottom="0.75" header="0.3" footer="0.3"/>
  <pageSetup paperSize="9" scale="7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ECE69-ACE6-43CD-ADD1-2F80A6DD7F3F}">
  <sheetPr>
    <pageSetUpPr fitToPage="1"/>
  </sheetPr>
  <dimension ref="A1:D10"/>
  <sheetViews>
    <sheetView zoomScaleNormal="100" workbookViewId="0">
      <selection activeCell="C9" sqref="C9"/>
    </sheetView>
  </sheetViews>
  <sheetFormatPr defaultRowHeight="16.5" x14ac:dyDescent="0.4"/>
  <cols>
    <col min="1" max="1" width="6.625" style="1" customWidth="1"/>
    <col min="2" max="2" width="38" style="3" customWidth="1"/>
    <col min="3" max="3" width="79.375" style="3" customWidth="1"/>
    <col min="4" max="4" width="14.375" style="2" customWidth="1"/>
    <col min="5" max="16384" width="9" style="1"/>
  </cols>
  <sheetData>
    <row r="1" spans="1:4" x14ac:dyDescent="0.4">
      <c r="A1" s="11" t="s">
        <v>20</v>
      </c>
    </row>
    <row r="2" spans="1:4" ht="30.75" customHeight="1" x14ac:dyDescent="0.4">
      <c r="A2" s="10" t="s">
        <v>27</v>
      </c>
    </row>
    <row r="3" spans="1:4" ht="20.100000000000001" customHeight="1" x14ac:dyDescent="0.4">
      <c r="A3" s="8" t="s">
        <v>18</v>
      </c>
      <c r="B3" s="9" t="s">
        <v>17</v>
      </c>
      <c r="C3" s="9" t="s">
        <v>16</v>
      </c>
      <c r="D3" s="8" t="s">
        <v>15</v>
      </c>
    </row>
    <row r="4" spans="1:4" ht="50.1" customHeight="1" x14ac:dyDescent="0.4">
      <c r="A4" s="6">
        <v>1</v>
      </c>
      <c r="B4" s="5" t="s">
        <v>26</v>
      </c>
      <c r="C4" s="5" t="s">
        <v>25</v>
      </c>
      <c r="D4" s="4"/>
    </row>
    <row r="5" spans="1:4" ht="50.1" customHeight="1" x14ac:dyDescent="0.4">
      <c r="A5" s="6">
        <v>2</v>
      </c>
      <c r="B5" s="5" t="s">
        <v>22</v>
      </c>
      <c r="C5" s="5" t="s">
        <v>24</v>
      </c>
      <c r="D5" s="4"/>
    </row>
    <row r="6" spans="1:4" ht="50.1" customHeight="1" x14ac:dyDescent="0.4">
      <c r="A6" s="6">
        <v>3</v>
      </c>
      <c r="B6" s="5" t="s">
        <v>22</v>
      </c>
      <c r="C6" s="5" t="s">
        <v>23</v>
      </c>
      <c r="D6" s="4"/>
    </row>
    <row r="7" spans="1:4" ht="50.1" customHeight="1" x14ac:dyDescent="0.4">
      <c r="A7" s="6">
        <v>4</v>
      </c>
      <c r="B7" s="5" t="s">
        <v>22</v>
      </c>
      <c r="C7" s="5" t="s">
        <v>21</v>
      </c>
      <c r="D7" s="4"/>
    </row>
    <row r="8" spans="1:4" ht="50.1" customHeight="1" x14ac:dyDescent="0.4">
      <c r="A8" s="6">
        <v>5</v>
      </c>
      <c r="B8" s="5" t="s">
        <v>28</v>
      </c>
      <c r="C8" s="5" t="s">
        <v>29</v>
      </c>
      <c r="D8" s="4"/>
    </row>
    <row r="9" spans="1:4" ht="50.1" customHeight="1" x14ac:dyDescent="0.4">
      <c r="A9" s="6">
        <v>6</v>
      </c>
      <c r="B9" s="5" t="s">
        <v>28</v>
      </c>
      <c r="C9" s="5" t="s">
        <v>30</v>
      </c>
      <c r="D9" s="4"/>
    </row>
    <row r="10" spans="1:4" ht="50.1" customHeight="1" x14ac:dyDescent="0.4">
      <c r="A10" s="6">
        <v>7</v>
      </c>
      <c r="B10" s="5" t="s">
        <v>28</v>
      </c>
      <c r="C10" s="5" t="s">
        <v>31</v>
      </c>
      <c r="D10" s="4"/>
    </row>
  </sheetData>
  <phoneticPr fontId="2"/>
  <dataValidations count="1">
    <dataValidation type="list" allowBlank="1" showInputMessage="1" showErrorMessage="1" sqref="D4:D10" xr:uid="{6C3D470B-5F4F-43E6-A9BB-69CEC7A8478A}">
      <formula1>"未確認,確認済"</formula1>
    </dataValidation>
  </dataValidations>
  <pageMargins left="0.25" right="0.25" top="0.75" bottom="0.75" header="0.3" footer="0.3"/>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A62F0-EBC9-43BF-89D2-8DEA7E5E8590}">
  <sheetPr>
    <tabColor theme="0" tint="-0.499984740745262"/>
  </sheetPr>
  <dimension ref="A1"/>
  <sheetViews>
    <sheetView workbookViewId="0"/>
  </sheetViews>
  <sheetFormatPr defaultRowHeight="18.75" x14ac:dyDescent="0.4"/>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8AC73-EE77-4F90-95CE-3ED2CC536D16}">
  <sheetPr>
    <pageSetUpPr fitToPage="1"/>
  </sheetPr>
  <dimension ref="A1:I63"/>
  <sheetViews>
    <sheetView topLeftCell="A21" zoomScale="70" zoomScaleNormal="70" workbookViewId="0">
      <selection activeCell="E16" sqref="E16:G16"/>
    </sheetView>
  </sheetViews>
  <sheetFormatPr defaultColWidth="4.625" defaultRowHeight="20.100000000000001" customHeight="1" x14ac:dyDescent="0.4"/>
  <cols>
    <col min="1" max="1" width="14.625" style="12" customWidth="1"/>
    <col min="2" max="2" width="11.5" style="12" customWidth="1"/>
    <col min="3" max="4" width="27.5" style="12" customWidth="1"/>
    <col min="5" max="5" width="41.125" style="12" customWidth="1"/>
    <col min="6" max="6" width="6.875" style="12" customWidth="1"/>
    <col min="7" max="7" width="41.125" style="12" customWidth="1"/>
    <col min="8" max="8" width="10" style="16" bestFit="1" customWidth="1"/>
    <col min="9" max="9" width="85.75" style="12" customWidth="1"/>
    <col min="10" max="16384" width="4.625" style="12"/>
  </cols>
  <sheetData>
    <row r="1" spans="1:9" ht="18.75" customHeight="1" x14ac:dyDescent="0.4">
      <c r="C1" s="13" t="s">
        <v>32</v>
      </c>
      <c r="D1" s="13"/>
      <c r="E1" s="14" t="s">
        <v>33</v>
      </c>
      <c r="F1" s="14"/>
      <c r="G1" s="15" t="s">
        <v>34</v>
      </c>
      <c r="H1" s="15"/>
    </row>
    <row r="2" spans="1:9" ht="12" customHeight="1" x14ac:dyDescent="0.4"/>
    <row r="3" spans="1:9" ht="34.5" customHeight="1" x14ac:dyDescent="0.4">
      <c r="A3" s="17" t="s">
        <v>35</v>
      </c>
    </row>
    <row r="4" spans="1:9" ht="12" customHeight="1" x14ac:dyDescent="0.4"/>
    <row r="5" spans="1:9" ht="30" customHeight="1" x14ac:dyDescent="0.4">
      <c r="A5" s="17"/>
      <c r="D5" s="18" t="s">
        <v>36</v>
      </c>
      <c r="E5" s="19">
        <v>45566</v>
      </c>
      <c r="F5" s="20" t="s">
        <v>37</v>
      </c>
      <c r="G5" s="21">
        <v>45930</v>
      </c>
      <c r="H5" s="22"/>
    </row>
    <row r="6" spans="1:9" ht="12" customHeight="1" x14ac:dyDescent="0.4"/>
    <row r="7" spans="1:9" ht="28.5" customHeight="1" x14ac:dyDescent="0.4">
      <c r="I7" s="23" t="s">
        <v>38</v>
      </c>
    </row>
    <row r="8" spans="1:9" ht="39.950000000000003" customHeight="1" x14ac:dyDescent="0.4">
      <c r="A8" s="24" t="s">
        <v>39</v>
      </c>
      <c r="B8" s="25" t="s">
        <v>40</v>
      </c>
      <c r="C8" s="25"/>
      <c r="D8" s="25"/>
      <c r="E8" s="26" t="s">
        <v>41</v>
      </c>
      <c r="F8" s="26"/>
      <c r="G8" s="26"/>
      <c r="H8" s="26"/>
      <c r="I8" s="27"/>
    </row>
    <row r="9" spans="1:9" ht="39.950000000000003" customHeight="1" x14ac:dyDescent="0.4">
      <c r="A9" s="24"/>
      <c r="B9" s="25" t="s">
        <v>42</v>
      </c>
      <c r="C9" s="25"/>
      <c r="D9" s="25"/>
      <c r="E9" s="26" t="s">
        <v>41</v>
      </c>
      <c r="F9" s="26"/>
      <c r="G9" s="26"/>
      <c r="H9" s="26"/>
      <c r="I9" s="27"/>
    </row>
    <row r="10" spans="1:9" ht="39.950000000000003" customHeight="1" x14ac:dyDescent="0.4">
      <c r="A10" s="24"/>
      <c r="B10" s="25" t="s">
        <v>43</v>
      </c>
      <c r="C10" s="25"/>
      <c r="D10" s="25"/>
      <c r="E10" s="26" t="s">
        <v>44</v>
      </c>
      <c r="F10" s="26"/>
      <c r="G10" s="26"/>
      <c r="H10" s="26"/>
      <c r="I10" s="27"/>
    </row>
    <row r="11" spans="1:9" ht="39.950000000000003" customHeight="1" x14ac:dyDescent="0.4">
      <c r="A11" s="24"/>
      <c r="B11" s="25" t="s">
        <v>45</v>
      </c>
      <c r="C11" s="25"/>
      <c r="D11" s="25"/>
      <c r="E11" s="28" t="s">
        <v>46</v>
      </c>
      <c r="F11" s="28"/>
      <c r="G11" s="28"/>
      <c r="H11" s="28"/>
      <c r="I11" s="27"/>
    </row>
    <row r="12" spans="1:9" ht="80.099999999999994" customHeight="1" x14ac:dyDescent="0.4">
      <c r="A12" s="24"/>
      <c r="B12" s="29" t="s">
        <v>47</v>
      </c>
      <c r="C12" s="29"/>
      <c r="D12" s="29"/>
      <c r="E12" s="30" t="s">
        <v>48</v>
      </c>
      <c r="F12" s="30"/>
      <c r="G12" s="30"/>
      <c r="H12" s="30"/>
      <c r="I12" s="27"/>
    </row>
    <row r="13" spans="1:9" ht="39.950000000000003" customHeight="1" x14ac:dyDescent="0.4">
      <c r="A13" s="24"/>
      <c r="B13" s="31" t="s">
        <v>49</v>
      </c>
      <c r="C13" s="31"/>
      <c r="D13" s="31"/>
      <c r="E13" s="28" t="s">
        <v>50</v>
      </c>
      <c r="F13" s="28"/>
      <c r="G13" s="28"/>
      <c r="H13" s="28"/>
      <c r="I13" s="27"/>
    </row>
    <row r="14" spans="1:9" ht="80.099999999999994" customHeight="1" x14ac:dyDescent="0.4">
      <c r="A14" s="24"/>
      <c r="B14" s="32" t="s">
        <v>51</v>
      </c>
      <c r="C14" s="32"/>
      <c r="D14" s="32"/>
      <c r="E14" s="33" t="s">
        <v>52</v>
      </c>
      <c r="F14" s="33"/>
      <c r="G14" s="33"/>
      <c r="H14" s="33"/>
      <c r="I14" s="27"/>
    </row>
    <row r="15" spans="1:9" ht="39.950000000000003" customHeight="1" x14ac:dyDescent="0.4">
      <c r="A15" s="34" t="s">
        <v>53</v>
      </c>
      <c r="B15" s="35" t="s">
        <v>54</v>
      </c>
      <c r="C15" s="35" t="s">
        <v>55</v>
      </c>
      <c r="D15" s="36" t="s">
        <v>56</v>
      </c>
      <c r="E15" s="37">
        <v>0</v>
      </c>
      <c r="F15" s="37"/>
      <c r="G15" s="37"/>
      <c r="H15" s="38" t="s">
        <v>57</v>
      </c>
      <c r="I15" s="27"/>
    </row>
    <row r="16" spans="1:9" ht="39.950000000000003" customHeight="1" x14ac:dyDescent="0.4">
      <c r="A16" s="34"/>
      <c r="B16" s="35"/>
      <c r="C16" s="35"/>
      <c r="D16" s="36" t="s">
        <v>58</v>
      </c>
      <c r="E16" s="37">
        <v>30</v>
      </c>
      <c r="F16" s="37"/>
      <c r="G16" s="37"/>
      <c r="H16" s="38" t="s">
        <v>57</v>
      </c>
      <c r="I16" s="27"/>
    </row>
    <row r="17" spans="1:9" ht="39.950000000000003" customHeight="1" x14ac:dyDescent="0.4">
      <c r="A17" s="34"/>
      <c r="B17" s="35"/>
      <c r="C17" s="35"/>
      <c r="D17" s="36" t="s">
        <v>59</v>
      </c>
      <c r="E17" s="39">
        <v>25</v>
      </c>
      <c r="F17" s="39"/>
      <c r="G17" s="39"/>
      <c r="H17" s="40" t="s">
        <v>57</v>
      </c>
      <c r="I17" s="27"/>
    </row>
    <row r="18" spans="1:9" ht="39.950000000000003" customHeight="1" x14ac:dyDescent="0.4">
      <c r="A18" s="34"/>
      <c r="B18" s="35"/>
      <c r="C18" s="35"/>
      <c r="D18" s="41" t="s">
        <v>60</v>
      </c>
      <c r="E18" s="42" t="s">
        <v>61</v>
      </c>
      <c r="F18" s="42"/>
      <c r="G18" s="42"/>
      <c r="H18" s="42"/>
    </row>
    <row r="19" spans="1:9" ht="39.950000000000003" customHeight="1" x14ac:dyDescent="0.4">
      <c r="A19" s="34"/>
      <c r="B19" s="35"/>
      <c r="C19" s="35"/>
      <c r="D19" s="36" t="s">
        <v>62</v>
      </c>
      <c r="E19" s="43">
        <v>5</v>
      </c>
      <c r="F19" s="43"/>
      <c r="G19" s="43"/>
      <c r="H19" s="44" t="s">
        <v>57</v>
      </c>
      <c r="I19" s="27"/>
    </row>
    <row r="20" spans="1:9" ht="39.950000000000003" customHeight="1" x14ac:dyDescent="0.4">
      <c r="A20" s="34"/>
      <c r="B20" s="35"/>
      <c r="C20" s="35"/>
      <c r="D20" s="45" t="s">
        <v>63</v>
      </c>
      <c r="E20" s="46" t="s">
        <v>64</v>
      </c>
      <c r="F20" s="46"/>
      <c r="G20" s="46"/>
      <c r="H20" s="47"/>
      <c r="I20" s="27"/>
    </row>
    <row r="21" spans="1:9" ht="39.950000000000003" customHeight="1" x14ac:dyDescent="0.4">
      <c r="A21" s="34"/>
      <c r="B21" s="35"/>
      <c r="C21" s="48" t="s">
        <v>65</v>
      </c>
      <c r="D21" s="49"/>
      <c r="E21" s="50">
        <f>SUM(E22:G24)</f>
        <v>360</v>
      </c>
      <c r="F21" s="50"/>
      <c r="G21" s="50"/>
      <c r="H21" s="38" t="s">
        <v>66</v>
      </c>
      <c r="I21" s="27"/>
    </row>
    <row r="22" spans="1:9" ht="39.950000000000003" customHeight="1" x14ac:dyDescent="0.4">
      <c r="A22" s="34"/>
      <c r="B22" s="35"/>
      <c r="C22" s="35"/>
      <c r="D22" s="36" t="s">
        <v>67</v>
      </c>
      <c r="E22" s="37">
        <v>240</v>
      </c>
      <c r="F22" s="37"/>
      <c r="G22" s="37"/>
      <c r="H22" s="38" t="s">
        <v>66</v>
      </c>
      <c r="I22" s="51" t="s">
        <v>68</v>
      </c>
    </row>
    <row r="23" spans="1:9" ht="60" customHeight="1" x14ac:dyDescent="0.4">
      <c r="A23" s="34"/>
      <c r="B23" s="35"/>
      <c r="C23" s="35"/>
      <c r="D23" s="36" t="s">
        <v>69</v>
      </c>
      <c r="E23" s="37">
        <v>100</v>
      </c>
      <c r="F23" s="37"/>
      <c r="G23" s="37"/>
      <c r="H23" s="38" t="s">
        <v>70</v>
      </c>
      <c r="I23" s="51" t="s">
        <v>71</v>
      </c>
    </row>
    <row r="24" spans="1:9" ht="39.950000000000003" customHeight="1" x14ac:dyDescent="0.4">
      <c r="A24" s="34"/>
      <c r="B24" s="35"/>
      <c r="C24" s="35"/>
      <c r="D24" s="36" t="s">
        <v>72</v>
      </c>
      <c r="E24" s="37">
        <v>20</v>
      </c>
      <c r="F24" s="37"/>
      <c r="G24" s="37"/>
      <c r="H24" s="18" t="s">
        <v>70</v>
      </c>
      <c r="I24" s="27" t="s">
        <v>73</v>
      </c>
    </row>
    <row r="25" spans="1:9" ht="39.950000000000003" customHeight="1" x14ac:dyDescent="0.4">
      <c r="A25" s="34"/>
      <c r="B25" s="52" t="s">
        <v>74</v>
      </c>
      <c r="C25" s="35" t="s">
        <v>55</v>
      </c>
      <c r="D25" s="36" t="s">
        <v>56</v>
      </c>
      <c r="E25" s="37">
        <v>250</v>
      </c>
      <c r="F25" s="37"/>
      <c r="G25" s="37"/>
      <c r="H25" s="38" t="s">
        <v>57</v>
      </c>
      <c r="I25" s="27"/>
    </row>
    <row r="26" spans="1:9" ht="39.950000000000003" customHeight="1" x14ac:dyDescent="0.4">
      <c r="A26" s="34"/>
      <c r="B26" s="53"/>
      <c r="C26" s="35"/>
      <c r="D26" s="36" t="s">
        <v>58</v>
      </c>
      <c r="E26" s="37">
        <v>800</v>
      </c>
      <c r="F26" s="37"/>
      <c r="G26" s="37"/>
      <c r="H26" s="38" t="s">
        <v>57</v>
      </c>
      <c r="I26" s="27"/>
    </row>
    <row r="27" spans="1:9" ht="39.950000000000003" customHeight="1" x14ac:dyDescent="0.4">
      <c r="A27" s="34"/>
      <c r="B27" s="53"/>
      <c r="C27" s="35"/>
      <c r="D27" s="36" t="s">
        <v>59</v>
      </c>
      <c r="E27" s="37">
        <v>250</v>
      </c>
      <c r="F27" s="37"/>
      <c r="G27" s="37"/>
      <c r="H27" s="38" t="s">
        <v>57</v>
      </c>
      <c r="I27" s="27"/>
    </row>
    <row r="28" spans="1:9" ht="39.950000000000003" customHeight="1" x14ac:dyDescent="0.4">
      <c r="A28" s="34"/>
      <c r="B28" s="53"/>
      <c r="C28" s="35"/>
      <c r="D28" s="45" t="s">
        <v>60</v>
      </c>
      <c r="E28" s="42" t="s">
        <v>75</v>
      </c>
      <c r="F28" s="42"/>
      <c r="G28" s="42"/>
      <c r="H28" s="54"/>
      <c r="I28" s="27"/>
    </row>
    <row r="29" spans="1:9" ht="39.950000000000003" customHeight="1" x14ac:dyDescent="0.4">
      <c r="A29" s="34"/>
      <c r="B29" s="53"/>
      <c r="C29" s="35"/>
      <c r="D29" s="36" t="s">
        <v>62</v>
      </c>
      <c r="E29" s="37">
        <v>100</v>
      </c>
      <c r="F29" s="37"/>
      <c r="G29" s="37"/>
      <c r="H29" s="38" t="s">
        <v>57</v>
      </c>
      <c r="I29" s="27"/>
    </row>
    <row r="30" spans="1:9" ht="39.950000000000003" customHeight="1" x14ac:dyDescent="0.4">
      <c r="A30" s="34"/>
      <c r="B30" s="53"/>
      <c r="C30" s="35"/>
      <c r="D30" s="45" t="s">
        <v>63</v>
      </c>
      <c r="E30" s="46" t="s">
        <v>76</v>
      </c>
      <c r="F30" s="46"/>
      <c r="G30" s="46"/>
      <c r="H30" s="47"/>
      <c r="I30" s="27"/>
    </row>
    <row r="31" spans="1:9" ht="39.950000000000003" customHeight="1" x14ac:dyDescent="0.4">
      <c r="A31" s="34"/>
      <c r="B31" s="53"/>
      <c r="C31" s="48" t="s">
        <v>77</v>
      </c>
      <c r="D31" s="49"/>
      <c r="E31" s="55">
        <f>E32*E33/60</f>
        <v>28000</v>
      </c>
      <c r="F31" s="55"/>
      <c r="G31" s="55"/>
      <c r="H31" s="38" t="s">
        <v>66</v>
      </c>
      <c r="I31" s="27"/>
    </row>
    <row r="32" spans="1:9" ht="39.950000000000003" customHeight="1" x14ac:dyDescent="0.4">
      <c r="A32" s="34"/>
      <c r="B32" s="53"/>
      <c r="C32" s="35"/>
      <c r="D32" s="36" t="s">
        <v>78</v>
      </c>
      <c r="E32" s="56">
        <v>336000</v>
      </c>
      <c r="F32" s="56"/>
      <c r="G32" s="56"/>
      <c r="H32" s="38" t="s">
        <v>79</v>
      </c>
      <c r="I32" s="27" t="s">
        <v>80</v>
      </c>
    </row>
    <row r="33" spans="1:9" ht="39.950000000000003" customHeight="1" x14ac:dyDescent="0.4">
      <c r="A33" s="34"/>
      <c r="B33" s="53"/>
      <c r="C33" s="35"/>
      <c r="D33" s="36" t="s">
        <v>81</v>
      </c>
      <c r="E33" s="57">
        <v>5</v>
      </c>
      <c r="F33" s="57"/>
      <c r="G33" s="57"/>
      <c r="H33" s="38" t="s">
        <v>82</v>
      </c>
      <c r="I33" s="51" t="s">
        <v>83</v>
      </c>
    </row>
    <row r="34" spans="1:9" ht="39.950000000000003" customHeight="1" x14ac:dyDescent="0.4">
      <c r="A34" s="34"/>
      <c r="B34" s="53"/>
      <c r="C34" s="48" t="s">
        <v>84</v>
      </c>
      <c r="D34" s="49"/>
      <c r="E34" s="55">
        <f>SUM(E35:G36)/60</f>
        <v>280.5</v>
      </c>
      <c r="F34" s="55"/>
      <c r="G34" s="55"/>
      <c r="H34" s="38" t="s">
        <v>66</v>
      </c>
      <c r="I34" s="27"/>
    </row>
    <row r="35" spans="1:9" ht="39.950000000000003" customHeight="1" x14ac:dyDescent="0.4">
      <c r="A35" s="34"/>
      <c r="B35" s="53"/>
      <c r="C35" s="35"/>
      <c r="D35" s="36" t="s">
        <v>85</v>
      </c>
      <c r="E35" s="56">
        <v>16800</v>
      </c>
      <c r="F35" s="56"/>
      <c r="G35" s="56"/>
      <c r="H35" s="38" t="s">
        <v>79</v>
      </c>
      <c r="I35" s="27" t="s">
        <v>86</v>
      </c>
    </row>
    <row r="36" spans="1:9" ht="39.950000000000003" customHeight="1" x14ac:dyDescent="0.4">
      <c r="A36" s="34"/>
      <c r="B36" s="53"/>
      <c r="C36" s="35"/>
      <c r="D36" s="36" t="s">
        <v>87</v>
      </c>
      <c r="E36" s="57">
        <v>30</v>
      </c>
      <c r="F36" s="57"/>
      <c r="G36" s="57"/>
      <c r="H36" s="38" t="s">
        <v>82</v>
      </c>
      <c r="I36" s="51" t="s">
        <v>83</v>
      </c>
    </row>
    <row r="37" spans="1:9" ht="58.5" customHeight="1" x14ac:dyDescent="0.4">
      <c r="A37" s="34"/>
      <c r="B37" s="53"/>
      <c r="C37" s="35" t="s">
        <v>88</v>
      </c>
      <c r="D37" s="35"/>
      <c r="E37" s="30" t="s">
        <v>89</v>
      </c>
      <c r="F37" s="30"/>
      <c r="G37" s="30"/>
      <c r="H37" s="30"/>
      <c r="I37" s="27"/>
    </row>
    <row r="38" spans="1:9" ht="39.950000000000003" customHeight="1" x14ac:dyDescent="0.4">
      <c r="A38" s="34"/>
      <c r="B38" s="53"/>
      <c r="C38" s="35" t="s">
        <v>90</v>
      </c>
      <c r="D38" s="35"/>
      <c r="E38" s="37">
        <v>73</v>
      </c>
      <c r="F38" s="37"/>
      <c r="G38" s="37"/>
      <c r="H38" s="38" t="s">
        <v>91</v>
      </c>
      <c r="I38" s="27" t="s">
        <v>92</v>
      </c>
    </row>
    <row r="39" spans="1:9" ht="39.950000000000003" customHeight="1" x14ac:dyDescent="0.4">
      <c r="A39" s="34"/>
      <c r="B39" s="58"/>
      <c r="C39" s="35" t="s">
        <v>93</v>
      </c>
      <c r="D39" s="35"/>
      <c r="E39" s="26" t="s">
        <v>94</v>
      </c>
      <c r="F39" s="26"/>
      <c r="G39" s="26"/>
      <c r="H39" s="26"/>
      <c r="I39" s="27"/>
    </row>
    <row r="40" spans="1:9" ht="30" customHeight="1" x14ac:dyDescent="0.4">
      <c r="A40" s="34"/>
      <c r="B40" s="59" t="s">
        <v>95</v>
      </c>
      <c r="C40" s="59"/>
      <c r="D40" s="59"/>
      <c r="E40" s="60"/>
      <c r="F40" s="60"/>
      <c r="G40" s="60"/>
      <c r="H40" s="61"/>
      <c r="I40" s="62"/>
    </row>
    <row r="41" spans="1:9" ht="111.75" customHeight="1" x14ac:dyDescent="0.4">
      <c r="A41" s="34"/>
      <c r="B41" s="59"/>
      <c r="C41" s="59"/>
      <c r="D41" s="59"/>
      <c r="E41" s="63"/>
      <c r="F41" s="63"/>
      <c r="G41" s="63"/>
      <c r="H41" s="64"/>
      <c r="I41" s="65"/>
    </row>
    <row r="42" spans="1:9" ht="30" customHeight="1" x14ac:dyDescent="0.4">
      <c r="A42" s="34"/>
      <c r="B42" s="59" t="s">
        <v>96</v>
      </c>
      <c r="C42" s="59"/>
      <c r="D42" s="59"/>
      <c r="E42" s="60"/>
      <c r="F42" s="60"/>
      <c r="G42" s="60"/>
      <c r="H42" s="61"/>
      <c r="I42" s="62"/>
    </row>
    <row r="43" spans="1:9" ht="111.75" customHeight="1" x14ac:dyDescent="0.4">
      <c r="A43" s="34"/>
      <c r="B43" s="59"/>
      <c r="C43" s="59"/>
      <c r="D43" s="59"/>
      <c r="E43" s="63"/>
      <c r="F43" s="63"/>
      <c r="G43" s="63"/>
      <c r="H43" s="64"/>
      <c r="I43" s="65"/>
    </row>
    <row r="44" spans="1:9" ht="30" customHeight="1" x14ac:dyDescent="0.4">
      <c r="A44" s="34"/>
      <c r="B44" s="59" t="s">
        <v>97</v>
      </c>
      <c r="C44" s="59"/>
      <c r="D44" s="59"/>
      <c r="E44" s="60"/>
      <c r="F44" s="60"/>
      <c r="G44" s="60"/>
      <c r="H44" s="61"/>
      <c r="I44" s="62"/>
    </row>
    <row r="45" spans="1:9" ht="111.75" customHeight="1" x14ac:dyDescent="0.4">
      <c r="A45" s="34"/>
      <c r="B45" s="59"/>
      <c r="C45" s="59"/>
      <c r="D45" s="59"/>
      <c r="E45" s="63"/>
      <c r="F45" s="63"/>
      <c r="G45" s="63"/>
      <c r="H45" s="64"/>
      <c r="I45" s="65"/>
    </row>
    <row r="46" spans="1:9" ht="111.75" customHeight="1" x14ac:dyDescent="0.4">
      <c r="A46" s="34"/>
      <c r="B46" s="59" t="s">
        <v>98</v>
      </c>
      <c r="C46" s="59"/>
      <c r="D46" s="59"/>
      <c r="E46" s="60"/>
      <c r="F46" s="60"/>
      <c r="G46" s="60"/>
      <c r="H46" s="61"/>
      <c r="I46" s="27"/>
    </row>
    <row r="47" spans="1:9" s="10" customFormat="1" ht="39.950000000000003" customHeight="1" x14ac:dyDescent="0.4">
      <c r="A47" s="34"/>
      <c r="B47" s="66" t="s">
        <v>99</v>
      </c>
      <c r="C47" s="59" t="s">
        <v>100</v>
      </c>
      <c r="D47" s="67" t="s">
        <v>56</v>
      </c>
      <c r="E47" s="57" t="s">
        <v>101</v>
      </c>
      <c r="F47" s="57"/>
      <c r="G47" s="57"/>
      <c r="H47" s="68" t="s">
        <v>70</v>
      </c>
      <c r="I47" s="51" t="s">
        <v>102</v>
      </c>
    </row>
    <row r="48" spans="1:9" s="10" customFormat="1" ht="39.950000000000003" customHeight="1" x14ac:dyDescent="0.4">
      <c r="A48" s="34"/>
      <c r="B48" s="69"/>
      <c r="C48" s="59"/>
      <c r="D48" s="67" t="s">
        <v>58</v>
      </c>
      <c r="E48" s="57" t="s">
        <v>101</v>
      </c>
      <c r="F48" s="57"/>
      <c r="G48" s="57"/>
      <c r="H48" s="68" t="s">
        <v>70</v>
      </c>
      <c r="I48" s="51" t="s">
        <v>103</v>
      </c>
    </row>
    <row r="49" spans="1:9" s="10" customFormat="1" ht="39.950000000000003" customHeight="1" x14ac:dyDescent="0.4">
      <c r="A49" s="34"/>
      <c r="B49" s="69"/>
      <c r="C49" s="59"/>
      <c r="D49" s="67" t="s">
        <v>59</v>
      </c>
      <c r="E49" s="57" t="s">
        <v>101</v>
      </c>
      <c r="F49" s="57"/>
      <c r="G49" s="57"/>
      <c r="H49" s="68" t="s">
        <v>70</v>
      </c>
      <c r="I49" s="51" t="s">
        <v>104</v>
      </c>
    </row>
    <row r="50" spans="1:9" s="10" customFormat="1" ht="39.950000000000003" customHeight="1" x14ac:dyDescent="0.4">
      <c r="A50" s="34"/>
      <c r="B50" s="69"/>
      <c r="C50" s="59"/>
      <c r="D50" s="67" t="s">
        <v>62</v>
      </c>
      <c r="E50" s="57" t="s">
        <v>101</v>
      </c>
      <c r="F50" s="57"/>
      <c r="G50" s="57"/>
      <c r="H50" s="68" t="s">
        <v>70</v>
      </c>
      <c r="I50" s="51" t="s">
        <v>105</v>
      </c>
    </row>
    <row r="51" spans="1:9" s="10" customFormat="1" ht="39.950000000000003" customHeight="1" x14ac:dyDescent="0.4">
      <c r="A51" s="34"/>
      <c r="B51" s="69"/>
      <c r="C51" s="66" t="s">
        <v>106</v>
      </c>
      <c r="D51" s="67" t="s">
        <v>56</v>
      </c>
      <c r="E51" s="70"/>
      <c r="F51" s="70"/>
      <c r="G51" s="70"/>
      <c r="H51" s="70"/>
      <c r="I51" s="27"/>
    </row>
    <row r="52" spans="1:9" s="10" customFormat="1" ht="39.950000000000003" customHeight="1" x14ac:dyDescent="0.4">
      <c r="A52" s="34"/>
      <c r="B52" s="69"/>
      <c r="C52" s="69"/>
      <c r="D52" s="67" t="s">
        <v>58</v>
      </c>
      <c r="E52" s="70"/>
      <c r="F52" s="70"/>
      <c r="G52" s="70"/>
      <c r="H52" s="70"/>
      <c r="I52" s="27"/>
    </row>
    <row r="53" spans="1:9" s="10" customFormat="1" ht="39.950000000000003" customHeight="1" x14ac:dyDescent="0.4">
      <c r="A53" s="34"/>
      <c r="B53" s="69"/>
      <c r="C53" s="69"/>
      <c r="D53" s="67" t="s">
        <v>59</v>
      </c>
      <c r="E53" s="70"/>
      <c r="F53" s="70"/>
      <c r="G53" s="70"/>
      <c r="H53" s="70"/>
      <c r="I53" s="27"/>
    </row>
    <row r="54" spans="1:9" s="10" customFormat="1" ht="39.950000000000003" customHeight="1" x14ac:dyDescent="0.4">
      <c r="A54" s="34"/>
      <c r="B54" s="69"/>
      <c r="C54" s="69"/>
      <c r="D54" s="67" t="s">
        <v>62</v>
      </c>
      <c r="E54" s="70"/>
      <c r="F54" s="70"/>
      <c r="G54" s="70"/>
      <c r="H54" s="70"/>
      <c r="I54" s="27"/>
    </row>
    <row r="55" spans="1:9" ht="30" customHeight="1" x14ac:dyDescent="0.4">
      <c r="A55" s="34"/>
      <c r="B55" s="59" t="s">
        <v>107</v>
      </c>
      <c r="C55" s="59"/>
      <c r="D55" s="59"/>
      <c r="E55" s="60"/>
      <c r="F55" s="60"/>
      <c r="G55" s="60"/>
      <c r="H55" s="61"/>
      <c r="I55" s="62"/>
    </row>
    <row r="56" spans="1:9" ht="111.75" customHeight="1" x14ac:dyDescent="0.4">
      <c r="A56" s="34"/>
      <c r="B56" s="59"/>
      <c r="C56" s="59"/>
      <c r="D56" s="59"/>
      <c r="E56" s="63"/>
      <c r="F56" s="63"/>
      <c r="G56" s="63"/>
      <c r="H56" s="64"/>
      <c r="I56" s="65"/>
    </row>
    <row r="57" spans="1:9" ht="30" customHeight="1" x14ac:dyDescent="0.4">
      <c r="A57" s="34"/>
      <c r="B57" s="59" t="s">
        <v>108</v>
      </c>
      <c r="C57" s="59"/>
      <c r="D57" s="59"/>
      <c r="E57" s="60"/>
      <c r="F57" s="60"/>
      <c r="G57" s="60"/>
      <c r="H57" s="61"/>
      <c r="I57" s="62"/>
    </row>
    <row r="58" spans="1:9" ht="111.75" customHeight="1" x14ac:dyDescent="0.4">
      <c r="A58" s="34"/>
      <c r="B58" s="59"/>
      <c r="C58" s="59"/>
      <c r="D58" s="59"/>
      <c r="E58" s="63"/>
      <c r="F58" s="63"/>
      <c r="G58" s="63"/>
      <c r="H58" s="64"/>
      <c r="I58" s="65"/>
    </row>
    <row r="59" spans="1:9" ht="36" customHeight="1" x14ac:dyDescent="0.4">
      <c r="A59" s="59" t="s">
        <v>109</v>
      </c>
      <c r="B59" s="59"/>
      <c r="C59" s="59"/>
      <c r="D59" s="67" t="s">
        <v>110</v>
      </c>
      <c r="E59" s="71"/>
      <c r="F59" s="71"/>
      <c r="G59" s="71"/>
      <c r="H59" s="38" t="s">
        <v>111</v>
      </c>
      <c r="I59" s="27"/>
    </row>
    <row r="60" spans="1:9" ht="68.25" customHeight="1" x14ac:dyDescent="0.4">
      <c r="A60" s="59"/>
      <c r="B60" s="59"/>
      <c r="C60" s="59"/>
      <c r="D60" s="67" t="s">
        <v>112</v>
      </c>
      <c r="E60" s="72"/>
      <c r="F60" s="72"/>
      <c r="G60" s="72"/>
      <c r="H60" s="73"/>
      <c r="I60" s="27"/>
    </row>
    <row r="61" spans="1:9" ht="111.75" customHeight="1" x14ac:dyDescent="0.4">
      <c r="A61" s="59" t="s">
        <v>113</v>
      </c>
      <c r="B61" s="59"/>
      <c r="C61" s="59"/>
      <c r="D61" s="59"/>
      <c r="E61" s="72"/>
      <c r="F61" s="72"/>
      <c r="G61" s="72"/>
      <c r="H61" s="73"/>
      <c r="I61" s="27"/>
    </row>
    <row r="62" spans="1:9" ht="111.75" customHeight="1" x14ac:dyDescent="0.4">
      <c r="A62" s="59" t="s">
        <v>114</v>
      </c>
      <c r="B62" s="59"/>
      <c r="C62" s="59"/>
      <c r="D62" s="59"/>
      <c r="E62" s="72"/>
      <c r="F62" s="72"/>
      <c r="G62" s="72"/>
      <c r="H62" s="73"/>
      <c r="I62" s="27"/>
    </row>
    <row r="63" spans="1:9" ht="5.25" customHeight="1" x14ac:dyDescent="0.4"/>
  </sheetData>
  <mergeCells count="94">
    <mergeCell ref="A59:C60"/>
    <mergeCell ref="E59:G59"/>
    <mergeCell ref="E60:H60"/>
    <mergeCell ref="A61:D61"/>
    <mergeCell ref="E61:H61"/>
    <mergeCell ref="A62:D62"/>
    <mergeCell ref="E62:H62"/>
    <mergeCell ref="E54:H54"/>
    <mergeCell ref="B55:D56"/>
    <mergeCell ref="E55:H55"/>
    <mergeCell ref="I55:I56"/>
    <mergeCell ref="E56:H56"/>
    <mergeCell ref="B57:D58"/>
    <mergeCell ref="E57:H57"/>
    <mergeCell ref="I57:I58"/>
    <mergeCell ref="E58:H58"/>
    <mergeCell ref="B47:B54"/>
    <mergeCell ref="C47:C50"/>
    <mergeCell ref="E47:G47"/>
    <mergeCell ref="E48:G48"/>
    <mergeCell ref="E49:G49"/>
    <mergeCell ref="E50:G50"/>
    <mergeCell ref="C51:C54"/>
    <mergeCell ref="E51:H51"/>
    <mergeCell ref="E52:H52"/>
    <mergeCell ref="E53:H53"/>
    <mergeCell ref="B44:D45"/>
    <mergeCell ref="E44:H44"/>
    <mergeCell ref="I44:I45"/>
    <mergeCell ref="E45:H45"/>
    <mergeCell ref="B46:D46"/>
    <mergeCell ref="E46:H46"/>
    <mergeCell ref="B40:D41"/>
    <mergeCell ref="E40:H40"/>
    <mergeCell ref="I40:I41"/>
    <mergeCell ref="E41:H41"/>
    <mergeCell ref="B42:D43"/>
    <mergeCell ref="E42:H42"/>
    <mergeCell ref="I42:I43"/>
    <mergeCell ref="E43:H43"/>
    <mergeCell ref="C37:D37"/>
    <mergeCell ref="E37:H37"/>
    <mergeCell ref="C38:D38"/>
    <mergeCell ref="E38:G38"/>
    <mergeCell ref="C39:D39"/>
    <mergeCell ref="E39:H39"/>
    <mergeCell ref="E32:G32"/>
    <mergeCell ref="E33:G33"/>
    <mergeCell ref="C34:C36"/>
    <mergeCell ref="E34:G34"/>
    <mergeCell ref="E35:G35"/>
    <mergeCell ref="E36:G36"/>
    <mergeCell ref="B25:B39"/>
    <mergeCell ref="C25:C30"/>
    <mergeCell ref="E25:G25"/>
    <mergeCell ref="E26:G26"/>
    <mergeCell ref="E27:G27"/>
    <mergeCell ref="E28:H28"/>
    <mergeCell ref="E29:G29"/>
    <mergeCell ref="E30:H30"/>
    <mergeCell ref="C31:C33"/>
    <mergeCell ref="E31:G31"/>
    <mergeCell ref="E20:H20"/>
    <mergeCell ref="C21:C24"/>
    <mergeCell ref="E21:G21"/>
    <mergeCell ref="E22:G22"/>
    <mergeCell ref="E23:G23"/>
    <mergeCell ref="E24:G24"/>
    <mergeCell ref="B14:D14"/>
    <mergeCell ref="E14:H14"/>
    <mergeCell ref="A15:A58"/>
    <mergeCell ref="B15:B24"/>
    <mergeCell ref="C15:C20"/>
    <mergeCell ref="E15:G15"/>
    <mergeCell ref="E16:G16"/>
    <mergeCell ref="E17:G17"/>
    <mergeCell ref="E18:H18"/>
    <mergeCell ref="E19:G19"/>
    <mergeCell ref="B11:D11"/>
    <mergeCell ref="E11:H11"/>
    <mergeCell ref="B12:D12"/>
    <mergeCell ref="E12:H12"/>
    <mergeCell ref="B13:D13"/>
    <mergeCell ref="E13:H13"/>
    <mergeCell ref="C1:D1"/>
    <mergeCell ref="E1:F1"/>
    <mergeCell ref="G1:H1"/>
    <mergeCell ref="A8:A14"/>
    <mergeCell ref="B8:D8"/>
    <mergeCell ref="E8:H8"/>
    <mergeCell ref="B9:D9"/>
    <mergeCell ref="E9:H9"/>
    <mergeCell ref="B10:D10"/>
    <mergeCell ref="E10:H10"/>
  </mergeCells>
  <phoneticPr fontId="2"/>
  <pageMargins left="0.39370078740157483" right="0.39370078740157483" top="0.74803149606299213" bottom="0.74803149606299213" header="0.31496062992125984" footer="0.31496062992125984"/>
  <pageSetup paperSize="9"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A26C4-F2FB-4ED6-88BB-0C862B77152F}">
  <sheetPr>
    <pageSetUpPr fitToPage="1"/>
  </sheetPr>
  <dimension ref="A1:I63"/>
  <sheetViews>
    <sheetView zoomScale="70" zoomScaleNormal="70" workbookViewId="0"/>
  </sheetViews>
  <sheetFormatPr defaultColWidth="4.625" defaultRowHeight="20.100000000000001" customHeight="1" x14ac:dyDescent="0.4"/>
  <cols>
    <col min="1" max="1" width="14.625" style="12" customWidth="1"/>
    <col min="2" max="2" width="11.5" style="12" customWidth="1"/>
    <col min="3" max="4" width="27.5" style="12" customWidth="1"/>
    <col min="5" max="5" width="41.125" style="12" customWidth="1"/>
    <col min="6" max="6" width="6.875" style="12" customWidth="1"/>
    <col min="7" max="7" width="41.125" style="12" customWidth="1"/>
    <col min="8" max="8" width="10" style="16" bestFit="1" customWidth="1"/>
    <col min="9" max="9" width="85.75" style="12" customWidth="1"/>
    <col min="10" max="16384" width="4.625" style="12"/>
  </cols>
  <sheetData>
    <row r="1" spans="1:9" ht="18.75" customHeight="1" x14ac:dyDescent="0.4">
      <c r="C1" s="13" t="s">
        <v>32</v>
      </c>
      <c r="D1" s="13"/>
      <c r="E1" s="14" t="s">
        <v>33</v>
      </c>
      <c r="F1" s="14"/>
      <c r="G1" s="15" t="s">
        <v>34</v>
      </c>
      <c r="H1" s="15"/>
    </row>
    <row r="2" spans="1:9" ht="12" customHeight="1" x14ac:dyDescent="0.4"/>
    <row r="3" spans="1:9" ht="34.5" customHeight="1" x14ac:dyDescent="0.4">
      <c r="A3" s="17" t="s">
        <v>35</v>
      </c>
    </row>
    <row r="4" spans="1:9" ht="12" customHeight="1" x14ac:dyDescent="0.4"/>
    <row r="5" spans="1:9" ht="30" customHeight="1" x14ac:dyDescent="0.4">
      <c r="A5" s="17"/>
      <c r="D5" s="18" t="s">
        <v>115</v>
      </c>
      <c r="E5" s="19">
        <v>45931</v>
      </c>
      <c r="F5" s="20" t="s">
        <v>37</v>
      </c>
      <c r="G5" s="21">
        <v>46295</v>
      </c>
      <c r="H5" s="22"/>
    </row>
    <row r="6" spans="1:9" ht="12" customHeight="1" x14ac:dyDescent="0.4"/>
    <row r="7" spans="1:9" ht="28.5" customHeight="1" x14ac:dyDescent="0.4">
      <c r="I7" s="23" t="s">
        <v>38</v>
      </c>
    </row>
    <row r="8" spans="1:9" ht="39.950000000000003" customHeight="1" x14ac:dyDescent="0.4">
      <c r="A8" s="24" t="s">
        <v>39</v>
      </c>
      <c r="B8" s="25" t="s">
        <v>40</v>
      </c>
      <c r="C8" s="25"/>
      <c r="D8" s="25"/>
      <c r="E8" s="70" t="str">
        <f>IF('1.導入前'!E8="", "", '1.導入前'!E8)</f>
        <v>○○株式会社</v>
      </c>
      <c r="F8" s="70"/>
      <c r="G8" s="70"/>
      <c r="H8" s="70"/>
      <c r="I8" s="27"/>
    </row>
    <row r="9" spans="1:9" ht="39.950000000000003" customHeight="1" x14ac:dyDescent="0.4">
      <c r="A9" s="24"/>
      <c r="B9" s="25" t="s">
        <v>42</v>
      </c>
      <c r="C9" s="25"/>
      <c r="D9" s="25"/>
      <c r="E9" s="70" t="str">
        <f>IF('1.導入前'!E9="", "", '1.導入前'!E9)</f>
        <v>○○株式会社</v>
      </c>
      <c r="F9" s="70"/>
      <c r="G9" s="70"/>
      <c r="H9" s="70"/>
      <c r="I9" s="27"/>
    </row>
    <row r="10" spans="1:9" ht="39.950000000000003" customHeight="1" x14ac:dyDescent="0.4">
      <c r="A10" s="24"/>
      <c r="B10" s="25" t="s">
        <v>43</v>
      </c>
      <c r="C10" s="25"/>
      <c r="D10" s="25"/>
      <c r="E10" s="70" t="str">
        <f>IF('1.導入前'!E10="", "", '1.導入前'!E10)</f>
        <v>○○勤怠管理システム</v>
      </c>
      <c r="F10" s="70"/>
      <c r="G10" s="70"/>
      <c r="H10" s="70"/>
      <c r="I10" s="27"/>
    </row>
    <row r="11" spans="1:9" ht="39.950000000000003" customHeight="1" x14ac:dyDescent="0.4">
      <c r="A11" s="24"/>
      <c r="B11" s="25" t="s">
        <v>45</v>
      </c>
      <c r="C11" s="25"/>
      <c r="D11" s="25"/>
      <c r="E11" s="70" t="str">
        <f>IF('1.導入前'!E11="", "", '1.導入前'!E11)</f>
        <v>段階的導入</v>
      </c>
      <c r="F11" s="70"/>
      <c r="G11" s="70"/>
      <c r="H11" s="70"/>
      <c r="I11" s="27"/>
    </row>
    <row r="12" spans="1:9" ht="80.099999999999994" customHeight="1" x14ac:dyDescent="0.4">
      <c r="A12" s="24"/>
      <c r="B12" s="29" t="s">
        <v>47</v>
      </c>
      <c r="C12" s="29"/>
      <c r="D12" s="29"/>
      <c r="E12" s="70" t="str">
        <f>IF('1.導入前'!E12="", "", '1.導入前'!E12)</f>
        <v>稼働○ヶ月間は、○○科医師のみに限定して改修での追加機能（下記に記載の通り）を利用する。その間、現行の紙運用も並行し、副業・兼業申請との整合性や、勤務間インターバル遵守状況、エラー発生率等を評価する。全診療科への展開にあたり、クリティカルな課題がなければ、稼働○ヶ月目より全診療科医師を対象とした運用を開始する。</v>
      </c>
      <c r="F12" s="70"/>
      <c r="G12" s="70"/>
      <c r="H12" s="70"/>
      <c r="I12" s="27"/>
    </row>
    <row r="13" spans="1:9" ht="39.950000000000003" customHeight="1" x14ac:dyDescent="0.4">
      <c r="A13" s="24"/>
      <c r="B13" s="31" t="s">
        <v>49</v>
      </c>
      <c r="C13" s="31"/>
      <c r="D13" s="31"/>
      <c r="E13" s="70" t="str">
        <f>IF('1.導入前'!E13="", "", '1.導入前'!E13)</f>
        <v>既存ICT機器の改修</v>
      </c>
      <c r="F13" s="70"/>
      <c r="G13" s="70"/>
      <c r="H13" s="70"/>
      <c r="I13" s="27"/>
    </row>
    <row r="14" spans="1:9" ht="80.099999999999994" customHeight="1" x14ac:dyDescent="0.4">
      <c r="A14" s="24"/>
      <c r="B14" s="32" t="s">
        <v>51</v>
      </c>
      <c r="C14" s="32"/>
      <c r="D14" s="32"/>
      <c r="E14" s="70" t="str">
        <f>IF('1.導入前'!E14="", "", '1.導入前'!E14)</f>
        <v>・医師の副業兼業時間・宿日直を含めた上限時間規制・連続勤務時間・勤務間インターバルのチェックの自動化
・医師の超過勤務時間のリアルタイムな把握・管理機能
・勤務時間上限に達する見込みの医師の事前把握機能
・ビーコンによる勤怠打刻機能</v>
      </c>
      <c r="F14" s="70"/>
      <c r="G14" s="70"/>
      <c r="H14" s="70"/>
      <c r="I14" s="27"/>
    </row>
    <row r="15" spans="1:9" ht="39.950000000000003" customHeight="1" x14ac:dyDescent="0.4">
      <c r="A15" s="34" t="s">
        <v>53</v>
      </c>
      <c r="B15" s="35" t="s">
        <v>54</v>
      </c>
      <c r="C15" s="35" t="s">
        <v>55</v>
      </c>
      <c r="D15" s="36" t="s">
        <v>56</v>
      </c>
      <c r="E15" s="37">
        <f>'1.導入前'!E15</f>
        <v>0</v>
      </c>
      <c r="F15" s="37"/>
      <c r="G15" s="37"/>
      <c r="H15" s="18" t="s">
        <v>57</v>
      </c>
      <c r="I15" s="27"/>
    </row>
    <row r="16" spans="1:9" ht="39.950000000000003" customHeight="1" x14ac:dyDescent="0.4">
      <c r="A16" s="34"/>
      <c r="B16" s="35"/>
      <c r="C16" s="35"/>
      <c r="D16" s="36" t="s">
        <v>58</v>
      </c>
      <c r="E16" s="37">
        <f>'1.導入前'!E16</f>
        <v>30</v>
      </c>
      <c r="F16" s="37"/>
      <c r="G16" s="37"/>
      <c r="H16" s="18" t="s">
        <v>57</v>
      </c>
      <c r="I16" s="27"/>
    </row>
    <row r="17" spans="1:9" ht="39.950000000000003" customHeight="1" x14ac:dyDescent="0.4">
      <c r="A17" s="34"/>
      <c r="B17" s="35"/>
      <c r="C17" s="35"/>
      <c r="D17" s="36" t="s">
        <v>59</v>
      </c>
      <c r="E17" s="37">
        <f>'1.導入前'!E17</f>
        <v>25</v>
      </c>
      <c r="F17" s="37"/>
      <c r="G17" s="37"/>
      <c r="H17" s="18" t="s">
        <v>57</v>
      </c>
      <c r="I17" s="27"/>
    </row>
    <row r="18" spans="1:9" ht="39.950000000000003" customHeight="1" x14ac:dyDescent="0.4">
      <c r="A18" s="34"/>
      <c r="B18" s="35"/>
      <c r="C18" s="35"/>
      <c r="D18" s="45" t="s">
        <v>60</v>
      </c>
      <c r="E18" s="33" t="str">
        <f>IF('1.導入前'!E18="", "", '1.導入前'!E18)</f>
        <v>薬剤師1人・診療放射線技師1人・臨床検査技師2人・リハビリ（PT・OT・ST）1人・臨床工学技士1人・管理栄養士1人・MSW1人</v>
      </c>
      <c r="F18" s="74"/>
      <c r="G18" s="74"/>
      <c r="H18" s="75"/>
      <c r="I18" s="27"/>
    </row>
    <row r="19" spans="1:9" ht="39.950000000000003" customHeight="1" x14ac:dyDescent="0.4">
      <c r="A19" s="34"/>
      <c r="B19" s="35"/>
      <c r="C19" s="35"/>
      <c r="D19" s="36" t="s">
        <v>62</v>
      </c>
      <c r="E19" s="37">
        <f>'1.導入前'!E19</f>
        <v>5</v>
      </c>
      <c r="F19" s="37"/>
      <c r="G19" s="37"/>
      <c r="H19" s="18" t="s">
        <v>57</v>
      </c>
      <c r="I19" s="27"/>
    </row>
    <row r="20" spans="1:9" ht="39.950000000000003" customHeight="1" x14ac:dyDescent="0.4">
      <c r="A20" s="34"/>
      <c r="B20" s="35"/>
      <c r="C20" s="35"/>
      <c r="D20" s="45" t="s">
        <v>63</v>
      </c>
      <c r="E20" s="26" t="str">
        <f>IF('1.導入前'!E20="", "", '1.導入前'!E20)</f>
        <v>医師事務作業補助者0人・人事3人・総務2人・その他事務0人</v>
      </c>
      <c r="F20" s="26"/>
      <c r="G20" s="26"/>
      <c r="H20" s="26"/>
      <c r="I20" s="27"/>
    </row>
    <row r="21" spans="1:9" ht="39.950000000000003" customHeight="1" x14ac:dyDescent="0.4">
      <c r="A21" s="34"/>
      <c r="B21" s="35"/>
      <c r="C21" s="48" t="s">
        <v>65</v>
      </c>
      <c r="D21" s="49"/>
      <c r="E21" s="50">
        <f>SUM(E22:G24)</f>
        <v>140</v>
      </c>
      <c r="F21" s="50"/>
      <c r="G21" s="50"/>
      <c r="H21" s="18" t="s">
        <v>66</v>
      </c>
      <c r="I21" s="27"/>
    </row>
    <row r="22" spans="1:9" ht="39.950000000000003" customHeight="1" x14ac:dyDescent="0.4">
      <c r="A22" s="34"/>
      <c r="B22" s="35"/>
      <c r="C22" s="35"/>
      <c r="D22" s="36" t="s">
        <v>67</v>
      </c>
      <c r="E22" s="37">
        <v>80</v>
      </c>
      <c r="F22" s="37"/>
      <c r="G22" s="37"/>
      <c r="H22" s="18" t="s">
        <v>66</v>
      </c>
      <c r="I22" s="27" t="s">
        <v>116</v>
      </c>
    </row>
    <row r="23" spans="1:9" ht="39.950000000000003" customHeight="1" x14ac:dyDescent="0.4">
      <c r="A23" s="34"/>
      <c r="B23" s="35"/>
      <c r="C23" s="35"/>
      <c r="D23" s="36" t="s">
        <v>69</v>
      </c>
      <c r="E23" s="37">
        <v>50</v>
      </c>
      <c r="F23" s="37"/>
      <c r="G23" s="37"/>
      <c r="H23" s="18" t="s">
        <v>70</v>
      </c>
      <c r="I23" s="27" t="s">
        <v>117</v>
      </c>
    </row>
    <row r="24" spans="1:9" ht="39.950000000000003" customHeight="1" x14ac:dyDescent="0.4">
      <c r="A24" s="34"/>
      <c r="B24" s="35"/>
      <c r="C24" s="35"/>
      <c r="D24" s="36" t="s">
        <v>72</v>
      </c>
      <c r="E24" s="37">
        <v>10</v>
      </c>
      <c r="F24" s="37"/>
      <c r="G24" s="37"/>
      <c r="H24" s="18" t="s">
        <v>70</v>
      </c>
      <c r="I24" s="27" t="s">
        <v>118</v>
      </c>
    </row>
    <row r="25" spans="1:9" ht="39.950000000000003" customHeight="1" x14ac:dyDescent="0.4">
      <c r="A25" s="34"/>
      <c r="B25" s="52" t="s">
        <v>74</v>
      </c>
      <c r="C25" s="35" t="s">
        <v>55</v>
      </c>
      <c r="D25" s="36" t="s">
        <v>56</v>
      </c>
      <c r="E25" s="37">
        <f>'1.導入前'!E25</f>
        <v>250</v>
      </c>
      <c r="F25" s="37"/>
      <c r="G25" s="37"/>
      <c r="H25" s="18" t="s">
        <v>57</v>
      </c>
      <c r="I25" s="27"/>
    </row>
    <row r="26" spans="1:9" ht="39.950000000000003" customHeight="1" x14ac:dyDescent="0.4">
      <c r="A26" s="34"/>
      <c r="B26" s="53"/>
      <c r="C26" s="35"/>
      <c r="D26" s="36" t="s">
        <v>58</v>
      </c>
      <c r="E26" s="37">
        <f>'1.導入前'!E26</f>
        <v>800</v>
      </c>
      <c r="F26" s="37"/>
      <c r="G26" s="37"/>
      <c r="H26" s="18" t="s">
        <v>57</v>
      </c>
      <c r="I26" s="27"/>
    </row>
    <row r="27" spans="1:9" ht="39.950000000000003" customHeight="1" x14ac:dyDescent="0.4">
      <c r="A27" s="34"/>
      <c r="B27" s="53"/>
      <c r="C27" s="35"/>
      <c r="D27" s="36" t="s">
        <v>59</v>
      </c>
      <c r="E27" s="37">
        <f>'1.導入前'!E27</f>
        <v>250</v>
      </c>
      <c r="F27" s="37"/>
      <c r="G27" s="37"/>
      <c r="H27" s="18" t="s">
        <v>57</v>
      </c>
      <c r="I27" s="27"/>
    </row>
    <row r="28" spans="1:9" ht="39.950000000000003" customHeight="1" x14ac:dyDescent="0.4">
      <c r="A28" s="34"/>
      <c r="B28" s="53"/>
      <c r="C28" s="35"/>
      <c r="D28" s="45" t="s">
        <v>60</v>
      </c>
      <c r="E28" s="33" t="str">
        <f>IF('1.導入前'!E28="", "", '1.導入前'!E28)</f>
        <v>薬剤師35人・診療放射線技師35人・臨床検査技師50人・リハビリ（PT・OT・ST）80人・臨床工学技士20人・管理栄養士6人・MSW15人・その他9人</v>
      </c>
      <c r="F28" s="74"/>
      <c r="G28" s="74"/>
      <c r="H28" s="75"/>
      <c r="I28" s="27"/>
    </row>
    <row r="29" spans="1:9" ht="39.950000000000003" customHeight="1" x14ac:dyDescent="0.4">
      <c r="A29" s="34"/>
      <c r="B29" s="53"/>
      <c r="C29" s="35"/>
      <c r="D29" s="36" t="s">
        <v>62</v>
      </c>
      <c r="E29" s="37">
        <f>'1.導入前'!E29</f>
        <v>100</v>
      </c>
      <c r="F29" s="37"/>
      <c r="G29" s="37"/>
      <c r="H29" s="18" t="s">
        <v>57</v>
      </c>
      <c r="I29" s="27"/>
    </row>
    <row r="30" spans="1:9" ht="39.950000000000003" customHeight="1" x14ac:dyDescent="0.4">
      <c r="A30" s="34"/>
      <c r="B30" s="53"/>
      <c r="C30" s="35"/>
      <c r="D30" s="45" t="s">
        <v>63</v>
      </c>
      <c r="E30" s="26" t="str">
        <f>IF('1.導入前'!E30="", "", '1.導入前'!E30)</f>
        <v>医療事務30人・医師事務作業補助者20人・人事5人・総務15人・その他事務30人</v>
      </c>
      <c r="F30" s="26"/>
      <c r="G30" s="26"/>
      <c r="H30" s="26"/>
      <c r="I30" s="27"/>
    </row>
    <row r="31" spans="1:9" ht="39.950000000000003" customHeight="1" x14ac:dyDescent="0.4">
      <c r="A31" s="34"/>
      <c r="B31" s="53"/>
      <c r="C31" s="48" t="s">
        <v>77</v>
      </c>
      <c r="D31" s="49"/>
      <c r="E31" s="55">
        <f>E32*E33/60</f>
        <v>2800</v>
      </c>
      <c r="F31" s="55"/>
      <c r="G31" s="55"/>
      <c r="H31" s="38" t="s">
        <v>66</v>
      </c>
      <c r="I31" s="27"/>
    </row>
    <row r="32" spans="1:9" ht="39.950000000000003" customHeight="1" x14ac:dyDescent="0.4">
      <c r="A32" s="34"/>
      <c r="B32" s="53"/>
      <c r="C32" s="35"/>
      <c r="D32" s="36" t="s">
        <v>78</v>
      </c>
      <c r="E32" s="56">
        <v>336000</v>
      </c>
      <c r="F32" s="56"/>
      <c r="G32" s="56"/>
      <c r="H32" s="38" t="s">
        <v>79</v>
      </c>
      <c r="I32" s="27" t="s">
        <v>119</v>
      </c>
    </row>
    <row r="33" spans="1:9" ht="39.950000000000003" customHeight="1" x14ac:dyDescent="0.4">
      <c r="A33" s="34"/>
      <c r="B33" s="53"/>
      <c r="C33" s="35"/>
      <c r="D33" s="36" t="s">
        <v>81</v>
      </c>
      <c r="E33" s="57">
        <v>0.5</v>
      </c>
      <c r="F33" s="57"/>
      <c r="G33" s="57"/>
      <c r="H33" s="38" t="s">
        <v>82</v>
      </c>
      <c r="I33" s="27"/>
    </row>
    <row r="34" spans="1:9" ht="39.950000000000003" customHeight="1" x14ac:dyDescent="0.4">
      <c r="A34" s="34"/>
      <c r="B34" s="53"/>
      <c r="C34" s="48" t="s">
        <v>84</v>
      </c>
      <c r="D34" s="49"/>
      <c r="E34" s="55">
        <f>SUM(E35:G36)/60</f>
        <v>280.16666666666669</v>
      </c>
      <c r="F34" s="55"/>
      <c r="G34" s="55"/>
      <c r="H34" s="38" t="s">
        <v>66</v>
      </c>
      <c r="I34" s="27"/>
    </row>
    <row r="35" spans="1:9" ht="39.950000000000003" customHeight="1" x14ac:dyDescent="0.4">
      <c r="A35" s="34"/>
      <c r="B35" s="53"/>
      <c r="C35" s="35"/>
      <c r="D35" s="36" t="s">
        <v>85</v>
      </c>
      <c r="E35" s="56">
        <v>16800</v>
      </c>
      <c r="F35" s="56"/>
      <c r="G35" s="56"/>
      <c r="H35" s="38" t="s">
        <v>79</v>
      </c>
      <c r="I35" s="27" t="s">
        <v>86</v>
      </c>
    </row>
    <row r="36" spans="1:9" ht="39.950000000000003" customHeight="1" x14ac:dyDescent="0.4">
      <c r="A36" s="34"/>
      <c r="B36" s="53"/>
      <c r="C36" s="35"/>
      <c r="D36" s="36" t="s">
        <v>87</v>
      </c>
      <c r="E36" s="57">
        <v>10</v>
      </c>
      <c r="F36" s="57"/>
      <c r="G36" s="57"/>
      <c r="H36" s="38" t="s">
        <v>82</v>
      </c>
      <c r="I36" s="51" t="s">
        <v>83</v>
      </c>
    </row>
    <row r="37" spans="1:9" s="76" customFormat="1" ht="60" customHeight="1" x14ac:dyDescent="0.4">
      <c r="A37" s="34"/>
      <c r="B37" s="53"/>
      <c r="C37" s="35" t="s">
        <v>88</v>
      </c>
      <c r="D37" s="35"/>
      <c r="E37" s="30" t="s">
        <v>120</v>
      </c>
      <c r="F37" s="30"/>
      <c r="G37" s="30"/>
      <c r="H37" s="30"/>
      <c r="I37" s="51"/>
    </row>
    <row r="38" spans="1:9" ht="39.950000000000003" customHeight="1" x14ac:dyDescent="0.4">
      <c r="A38" s="34"/>
      <c r="B38" s="53"/>
      <c r="C38" s="35" t="s">
        <v>90</v>
      </c>
      <c r="D38" s="35"/>
      <c r="E38" s="37">
        <v>97</v>
      </c>
      <c r="F38" s="37"/>
      <c r="G38" s="37"/>
      <c r="H38" s="18" t="s">
        <v>91</v>
      </c>
      <c r="I38" s="27"/>
    </row>
    <row r="39" spans="1:9" ht="39.950000000000003" customHeight="1" x14ac:dyDescent="0.4">
      <c r="A39" s="34"/>
      <c r="B39" s="58"/>
      <c r="C39" s="35" t="s">
        <v>93</v>
      </c>
      <c r="D39" s="35"/>
      <c r="E39" s="26" t="s">
        <v>94</v>
      </c>
      <c r="F39" s="26"/>
      <c r="G39" s="26"/>
      <c r="H39" s="26"/>
      <c r="I39" s="27"/>
    </row>
    <row r="40" spans="1:9" ht="30" customHeight="1" x14ac:dyDescent="0.4">
      <c r="A40" s="34"/>
      <c r="B40" s="59" t="s">
        <v>95</v>
      </c>
      <c r="C40" s="59"/>
      <c r="D40" s="59"/>
      <c r="E40" s="60"/>
      <c r="F40" s="60"/>
      <c r="G40" s="60"/>
      <c r="H40" s="60"/>
      <c r="I40" s="62"/>
    </row>
    <row r="41" spans="1:9" ht="111.75" customHeight="1" x14ac:dyDescent="0.4">
      <c r="A41" s="34"/>
      <c r="B41" s="59"/>
      <c r="C41" s="59"/>
      <c r="D41" s="59"/>
      <c r="E41" s="30" t="s">
        <v>121</v>
      </c>
      <c r="F41" s="30"/>
      <c r="G41" s="30"/>
      <c r="H41" s="30"/>
      <c r="I41" s="65"/>
    </row>
    <row r="42" spans="1:9" ht="30" customHeight="1" x14ac:dyDescent="0.4">
      <c r="A42" s="34"/>
      <c r="B42" s="59" t="s">
        <v>96</v>
      </c>
      <c r="C42" s="59"/>
      <c r="D42" s="59"/>
      <c r="E42" s="60"/>
      <c r="F42" s="60"/>
      <c r="G42" s="60"/>
      <c r="H42" s="60"/>
      <c r="I42" s="62"/>
    </row>
    <row r="43" spans="1:9" ht="111.75" customHeight="1" x14ac:dyDescent="0.4">
      <c r="A43" s="34"/>
      <c r="B43" s="59"/>
      <c r="C43" s="59"/>
      <c r="D43" s="59"/>
      <c r="E43" s="63"/>
      <c r="F43" s="63"/>
      <c r="G43" s="63"/>
      <c r="H43" s="63"/>
      <c r="I43" s="65"/>
    </row>
    <row r="44" spans="1:9" ht="30" customHeight="1" x14ac:dyDescent="0.4">
      <c r="A44" s="34"/>
      <c r="B44" s="59" t="s">
        <v>97</v>
      </c>
      <c r="C44" s="59"/>
      <c r="D44" s="59"/>
      <c r="E44" s="60"/>
      <c r="F44" s="60"/>
      <c r="G44" s="60"/>
      <c r="H44" s="60"/>
      <c r="I44" s="62"/>
    </row>
    <row r="45" spans="1:9" ht="111.75" customHeight="1" x14ac:dyDescent="0.4">
      <c r="A45" s="34"/>
      <c r="B45" s="59"/>
      <c r="C45" s="59"/>
      <c r="D45" s="59"/>
      <c r="E45" s="63"/>
      <c r="F45" s="63"/>
      <c r="G45" s="63"/>
      <c r="H45" s="63"/>
      <c r="I45" s="65"/>
    </row>
    <row r="46" spans="1:9" ht="111.75" customHeight="1" x14ac:dyDescent="0.4">
      <c r="A46" s="34"/>
      <c r="B46" s="59" t="s">
        <v>98</v>
      </c>
      <c r="C46" s="59"/>
      <c r="D46" s="59"/>
      <c r="E46" s="60"/>
      <c r="F46" s="60"/>
      <c r="G46" s="60"/>
      <c r="H46" s="60"/>
      <c r="I46" s="27"/>
    </row>
    <row r="47" spans="1:9" s="10" customFormat="1" ht="39.950000000000003" customHeight="1" x14ac:dyDescent="0.4">
      <c r="A47" s="34"/>
      <c r="B47" s="66" t="s">
        <v>99</v>
      </c>
      <c r="C47" s="59" t="s">
        <v>100</v>
      </c>
      <c r="D47" s="67" t="s">
        <v>56</v>
      </c>
      <c r="E47" s="57" t="s">
        <v>101</v>
      </c>
      <c r="F47" s="57"/>
      <c r="G47" s="57"/>
      <c r="H47" s="68" t="s">
        <v>70</v>
      </c>
      <c r="I47" s="51"/>
    </row>
    <row r="48" spans="1:9" s="10" customFormat="1" ht="39.950000000000003" customHeight="1" x14ac:dyDescent="0.4">
      <c r="A48" s="34"/>
      <c r="B48" s="69"/>
      <c r="C48" s="59"/>
      <c r="D48" s="67" t="s">
        <v>58</v>
      </c>
      <c r="E48" s="57" t="s">
        <v>101</v>
      </c>
      <c r="F48" s="57"/>
      <c r="G48" s="57"/>
      <c r="H48" s="68" t="s">
        <v>70</v>
      </c>
      <c r="I48" s="51"/>
    </row>
    <row r="49" spans="1:9" s="10" customFormat="1" ht="39.950000000000003" customHeight="1" x14ac:dyDescent="0.4">
      <c r="A49" s="34"/>
      <c r="B49" s="69"/>
      <c r="C49" s="59"/>
      <c r="D49" s="67" t="s">
        <v>59</v>
      </c>
      <c r="E49" s="57" t="s">
        <v>101</v>
      </c>
      <c r="F49" s="57"/>
      <c r="G49" s="57"/>
      <c r="H49" s="68" t="s">
        <v>70</v>
      </c>
      <c r="I49" s="51"/>
    </row>
    <row r="50" spans="1:9" s="10" customFormat="1" ht="39.950000000000003" customHeight="1" x14ac:dyDescent="0.4">
      <c r="A50" s="34"/>
      <c r="B50" s="69"/>
      <c r="C50" s="59"/>
      <c r="D50" s="67" t="s">
        <v>62</v>
      </c>
      <c r="E50" s="57" t="s">
        <v>101</v>
      </c>
      <c r="F50" s="57"/>
      <c r="G50" s="57"/>
      <c r="H50" s="68" t="s">
        <v>70</v>
      </c>
      <c r="I50" s="51"/>
    </row>
    <row r="51" spans="1:9" s="10" customFormat="1" ht="139.5" customHeight="1" x14ac:dyDescent="0.4">
      <c r="A51" s="34"/>
      <c r="B51" s="69"/>
      <c r="C51" s="66" t="s">
        <v>106</v>
      </c>
      <c r="D51" s="67" t="s">
        <v>56</v>
      </c>
      <c r="E51" s="30" t="s">
        <v>122</v>
      </c>
      <c r="F51" s="30"/>
      <c r="G51" s="30"/>
      <c r="H51" s="30"/>
      <c r="I51" s="27"/>
    </row>
    <row r="52" spans="1:9" s="10" customFormat="1" ht="139.5" customHeight="1" x14ac:dyDescent="0.4">
      <c r="A52" s="34"/>
      <c r="B52" s="69"/>
      <c r="C52" s="69"/>
      <c r="D52" s="67" t="s">
        <v>58</v>
      </c>
      <c r="E52" s="30" t="s">
        <v>123</v>
      </c>
      <c r="F52" s="30"/>
      <c r="G52" s="30"/>
      <c r="H52" s="30"/>
      <c r="I52" s="27"/>
    </row>
    <row r="53" spans="1:9" s="10" customFormat="1" ht="139.5" customHeight="1" x14ac:dyDescent="0.4">
      <c r="A53" s="34"/>
      <c r="B53" s="69"/>
      <c r="C53" s="69"/>
      <c r="D53" s="67" t="s">
        <v>59</v>
      </c>
      <c r="E53" s="30" t="s">
        <v>124</v>
      </c>
      <c r="F53" s="30"/>
      <c r="G53" s="30"/>
      <c r="H53" s="30"/>
      <c r="I53" s="27"/>
    </row>
    <row r="54" spans="1:9" s="10" customFormat="1" ht="139.5" customHeight="1" x14ac:dyDescent="0.4">
      <c r="A54" s="34"/>
      <c r="B54" s="69"/>
      <c r="C54" s="69"/>
      <c r="D54" s="67" t="s">
        <v>62</v>
      </c>
      <c r="E54" s="30" t="s">
        <v>125</v>
      </c>
      <c r="F54" s="30"/>
      <c r="G54" s="30"/>
      <c r="H54" s="30"/>
      <c r="I54" s="27"/>
    </row>
    <row r="55" spans="1:9" ht="30" customHeight="1" x14ac:dyDescent="0.4">
      <c r="A55" s="34"/>
      <c r="B55" s="59" t="s">
        <v>107</v>
      </c>
      <c r="C55" s="59"/>
      <c r="D55" s="59"/>
      <c r="E55" s="60"/>
      <c r="F55" s="60"/>
      <c r="G55" s="60"/>
      <c r="H55" s="60"/>
      <c r="I55" s="62"/>
    </row>
    <row r="56" spans="1:9" ht="111.75" customHeight="1" x14ac:dyDescent="0.4">
      <c r="A56" s="34"/>
      <c r="B56" s="59"/>
      <c r="C56" s="59"/>
      <c r="D56" s="59"/>
      <c r="E56" s="63"/>
      <c r="F56" s="63"/>
      <c r="G56" s="63"/>
      <c r="H56" s="63"/>
      <c r="I56" s="65"/>
    </row>
    <row r="57" spans="1:9" ht="30" customHeight="1" x14ac:dyDescent="0.4">
      <c r="A57" s="34"/>
      <c r="B57" s="59" t="s">
        <v>108</v>
      </c>
      <c r="C57" s="59"/>
      <c r="D57" s="59"/>
      <c r="E57" s="60"/>
      <c r="F57" s="60"/>
      <c r="G57" s="60"/>
      <c r="H57" s="60"/>
      <c r="I57" s="62"/>
    </row>
    <row r="58" spans="1:9" ht="111.75" customHeight="1" x14ac:dyDescent="0.4">
      <c r="A58" s="34"/>
      <c r="B58" s="59"/>
      <c r="C58" s="59"/>
      <c r="D58" s="59"/>
      <c r="E58" s="63"/>
      <c r="F58" s="63"/>
      <c r="G58" s="63"/>
      <c r="H58" s="63"/>
      <c r="I58" s="65"/>
    </row>
    <row r="59" spans="1:9" ht="36" customHeight="1" x14ac:dyDescent="0.4">
      <c r="A59" s="59" t="s">
        <v>109</v>
      </c>
      <c r="B59" s="59"/>
      <c r="C59" s="59"/>
      <c r="D59" s="67" t="s">
        <v>110</v>
      </c>
      <c r="E59" s="71"/>
      <c r="F59" s="71"/>
      <c r="G59" s="71"/>
      <c r="H59" s="18" t="s">
        <v>111</v>
      </c>
      <c r="I59" s="62"/>
    </row>
    <row r="60" spans="1:9" ht="68.25" customHeight="1" x14ac:dyDescent="0.4">
      <c r="A60" s="59"/>
      <c r="B60" s="59"/>
      <c r="C60" s="59"/>
      <c r="D60" s="67" t="s">
        <v>112</v>
      </c>
      <c r="E60" s="72"/>
      <c r="F60" s="72"/>
      <c r="G60" s="72"/>
      <c r="H60" s="72"/>
      <c r="I60" s="65"/>
    </row>
    <row r="61" spans="1:9" ht="111.75" customHeight="1" x14ac:dyDescent="0.4">
      <c r="A61" s="59" t="s">
        <v>113</v>
      </c>
      <c r="B61" s="59"/>
      <c r="C61" s="59"/>
      <c r="D61" s="59"/>
      <c r="E61" s="77" t="s">
        <v>126</v>
      </c>
      <c r="F61" s="77"/>
      <c r="G61" s="77"/>
      <c r="H61" s="77"/>
      <c r="I61" s="27"/>
    </row>
    <row r="62" spans="1:9" ht="111.75" customHeight="1" x14ac:dyDescent="0.4">
      <c r="A62" s="59" t="s">
        <v>114</v>
      </c>
      <c r="B62" s="59"/>
      <c r="C62" s="59"/>
      <c r="D62" s="59"/>
      <c r="E62" s="77" t="s">
        <v>127</v>
      </c>
      <c r="F62" s="77"/>
      <c r="G62" s="77"/>
      <c r="H62" s="77"/>
      <c r="I62" s="27"/>
    </row>
    <row r="63" spans="1:9" ht="5.25" customHeight="1" x14ac:dyDescent="0.4"/>
  </sheetData>
  <mergeCells count="95">
    <mergeCell ref="A62:D62"/>
    <mergeCell ref="E62:H62"/>
    <mergeCell ref="A59:C60"/>
    <mergeCell ref="E59:G59"/>
    <mergeCell ref="I59:I60"/>
    <mergeCell ref="E60:H60"/>
    <mergeCell ref="A61:D61"/>
    <mergeCell ref="E61:H61"/>
    <mergeCell ref="E54:H54"/>
    <mergeCell ref="B55:D56"/>
    <mergeCell ref="E55:H55"/>
    <mergeCell ref="I55:I56"/>
    <mergeCell ref="E56:H56"/>
    <mergeCell ref="B57:D58"/>
    <mergeCell ref="E57:H57"/>
    <mergeCell ref="I57:I58"/>
    <mergeCell ref="E58:H58"/>
    <mergeCell ref="B47:B54"/>
    <mergeCell ref="C47:C50"/>
    <mergeCell ref="E47:G47"/>
    <mergeCell ref="E48:G48"/>
    <mergeCell ref="E49:G49"/>
    <mergeCell ref="E50:G50"/>
    <mergeCell ref="C51:C54"/>
    <mergeCell ref="E51:H51"/>
    <mergeCell ref="E52:H52"/>
    <mergeCell ref="E53:H53"/>
    <mergeCell ref="B44:D45"/>
    <mergeCell ref="E44:H44"/>
    <mergeCell ref="I44:I45"/>
    <mergeCell ref="E45:H45"/>
    <mergeCell ref="B46:D46"/>
    <mergeCell ref="E46:H46"/>
    <mergeCell ref="B40:D41"/>
    <mergeCell ref="E40:H40"/>
    <mergeCell ref="I40:I41"/>
    <mergeCell ref="E41:H41"/>
    <mergeCell ref="B42:D43"/>
    <mergeCell ref="E42:H42"/>
    <mergeCell ref="I42:I43"/>
    <mergeCell ref="E43:H43"/>
    <mergeCell ref="C37:D37"/>
    <mergeCell ref="E37:H37"/>
    <mergeCell ref="C38:D38"/>
    <mergeCell ref="E38:G38"/>
    <mergeCell ref="C39:D39"/>
    <mergeCell ref="E39:H39"/>
    <mergeCell ref="E32:G32"/>
    <mergeCell ref="E33:G33"/>
    <mergeCell ref="C34:C36"/>
    <mergeCell ref="E34:G34"/>
    <mergeCell ref="E35:G35"/>
    <mergeCell ref="E36:G36"/>
    <mergeCell ref="B25:B39"/>
    <mergeCell ref="C25:C30"/>
    <mergeCell ref="E25:G25"/>
    <mergeCell ref="E26:G26"/>
    <mergeCell ref="E27:G27"/>
    <mergeCell ref="E28:H28"/>
    <mergeCell ref="E29:G29"/>
    <mergeCell ref="E30:H30"/>
    <mergeCell ref="C31:C33"/>
    <mergeCell ref="E31:G31"/>
    <mergeCell ref="E20:H20"/>
    <mergeCell ref="C21:C24"/>
    <mergeCell ref="E21:G21"/>
    <mergeCell ref="E22:G22"/>
    <mergeCell ref="E23:G23"/>
    <mergeCell ref="E24:G24"/>
    <mergeCell ref="B14:D14"/>
    <mergeCell ref="E14:H14"/>
    <mergeCell ref="A15:A58"/>
    <mergeCell ref="B15:B24"/>
    <mergeCell ref="C15:C20"/>
    <mergeCell ref="E15:G15"/>
    <mergeCell ref="E16:G16"/>
    <mergeCell ref="E17:G17"/>
    <mergeCell ref="E18:H18"/>
    <mergeCell ref="E19:G19"/>
    <mergeCell ref="B11:D11"/>
    <mergeCell ref="E11:H11"/>
    <mergeCell ref="B12:D12"/>
    <mergeCell ref="E12:H12"/>
    <mergeCell ref="B13:D13"/>
    <mergeCell ref="E13:H13"/>
    <mergeCell ref="C1:D1"/>
    <mergeCell ref="E1:F1"/>
    <mergeCell ref="G1:H1"/>
    <mergeCell ref="A8:A14"/>
    <mergeCell ref="B8:D8"/>
    <mergeCell ref="E8:H8"/>
    <mergeCell ref="B9:D9"/>
    <mergeCell ref="E9:H9"/>
    <mergeCell ref="B10:D10"/>
    <mergeCell ref="E10:H10"/>
  </mergeCells>
  <phoneticPr fontId="2"/>
  <pageMargins left="0.39370078740157483" right="0.39370078740157483" top="0.74803149606299213" bottom="0.74803149606299213" header="0.31496062992125984" footer="0.31496062992125984"/>
  <pageSetup paperSize="9" scale="4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A2EA2-5010-4099-BC67-048C1943CFBE}">
  <sheetPr>
    <pageSetUpPr fitToPage="1"/>
  </sheetPr>
  <dimension ref="A1:I63"/>
  <sheetViews>
    <sheetView zoomScale="70" zoomScaleNormal="70" workbookViewId="0"/>
  </sheetViews>
  <sheetFormatPr defaultColWidth="4.625" defaultRowHeight="20.100000000000001" customHeight="1" x14ac:dyDescent="0.4"/>
  <cols>
    <col min="1" max="1" width="14.625" style="12" customWidth="1"/>
    <col min="2" max="2" width="11.5" style="12" customWidth="1"/>
    <col min="3" max="4" width="27.5" style="12" customWidth="1"/>
    <col min="5" max="5" width="41.125" style="12" customWidth="1"/>
    <col min="6" max="6" width="6.875" style="12" customWidth="1"/>
    <col min="7" max="7" width="41.125" style="12" customWidth="1"/>
    <col min="8" max="8" width="10" style="16" bestFit="1" customWidth="1"/>
    <col min="9" max="9" width="85.75" style="76" customWidth="1"/>
    <col min="10" max="16384" width="4.625" style="12"/>
  </cols>
  <sheetData>
    <row r="1" spans="1:9" ht="18.75" customHeight="1" x14ac:dyDescent="0.4">
      <c r="C1" s="13" t="s">
        <v>32</v>
      </c>
      <c r="D1" s="13"/>
      <c r="E1" s="14" t="s">
        <v>33</v>
      </c>
      <c r="F1" s="14"/>
      <c r="G1" s="15" t="s">
        <v>34</v>
      </c>
      <c r="H1" s="15"/>
    </row>
    <row r="2" spans="1:9" ht="12" customHeight="1" x14ac:dyDescent="0.4"/>
    <row r="3" spans="1:9" ht="34.5" customHeight="1" x14ac:dyDescent="0.4">
      <c r="A3" s="17" t="s">
        <v>35</v>
      </c>
    </row>
    <row r="4" spans="1:9" ht="12" customHeight="1" x14ac:dyDescent="0.4"/>
    <row r="5" spans="1:9" s="76" customFormat="1" ht="30" customHeight="1" x14ac:dyDescent="0.4">
      <c r="A5" s="78"/>
      <c r="D5" s="79" t="s">
        <v>128</v>
      </c>
      <c r="E5" s="80">
        <v>45931</v>
      </c>
      <c r="F5" s="81" t="s">
        <v>37</v>
      </c>
      <c r="G5" s="82">
        <v>45960</v>
      </c>
      <c r="H5" s="83"/>
    </row>
    <row r="6" spans="1:9" s="76" customFormat="1" ht="12" customHeight="1" x14ac:dyDescent="0.4">
      <c r="H6" s="84"/>
    </row>
    <row r="7" spans="1:9" s="76" customFormat="1" ht="28.5" customHeight="1" x14ac:dyDescent="0.4">
      <c r="H7" s="84"/>
      <c r="I7" s="85" t="s">
        <v>38</v>
      </c>
    </row>
    <row r="8" spans="1:9" s="76" customFormat="1" ht="39.950000000000003" customHeight="1" x14ac:dyDescent="0.4">
      <c r="A8" s="34" t="s">
        <v>39</v>
      </c>
      <c r="B8" s="59" t="s">
        <v>40</v>
      </c>
      <c r="C8" s="59"/>
      <c r="D8" s="59"/>
      <c r="E8" s="70" t="str">
        <f>IF('2.計画'!E8="", "", '2.計画'!E8)</f>
        <v>○○株式会社</v>
      </c>
      <c r="F8" s="70"/>
      <c r="G8" s="70"/>
      <c r="H8" s="70"/>
      <c r="I8" s="27"/>
    </row>
    <row r="9" spans="1:9" s="76" customFormat="1" ht="39.950000000000003" customHeight="1" x14ac:dyDescent="0.4">
      <c r="A9" s="34"/>
      <c r="B9" s="59" t="s">
        <v>42</v>
      </c>
      <c r="C9" s="59"/>
      <c r="D9" s="59"/>
      <c r="E9" s="70" t="str">
        <f>IF('2.計画'!E9="", "", '2.計画'!E9)</f>
        <v>○○株式会社</v>
      </c>
      <c r="F9" s="70"/>
      <c r="G9" s="70"/>
      <c r="H9" s="70"/>
      <c r="I9" s="27"/>
    </row>
    <row r="10" spans="1:9" s="76" customFormat="1" ht="39.950000000000003" customHeight="1" x14ac:dyDescent="0.4">
      <c r="A10" s="34"/>
      <c r="B10" s="59" t="s">
        <v>43</v>
      </c>
      <c r="C10" s="59"/>
      <c r="D10" s="59"/>
      <c r="E10" s="70" t="str">
        <f>IF('2.計画'!E10="", "", '2.計画'!E10)</f>
        <v>○○勤怠管理システム</v>
      </c>
      <c r="F10" s="70"/>
      <c r="G10" s="70"/>
      <c r="H10" s="70"/>
      <c r="I10" s="27"/>
    </row>
    <row r="11" spans="1:9" s="76" customFormat="1" ht="39.950000000000003" customHeight="1" x14ac:dyDescent="0.4">
      <c r="A11" s="34"/>
      <c r="B11" s="25" t="s">
        <v>45</v>
      </c>
      <c r="C11" s="25"/>
      <c r="D11" s="25"/>
      <c r="E11" s="70" t="str">
        <f>IF('2.計画'!E11="", "", '2.計画'!E11)</f>
        <v>段階的導入</v>
      </c>
      <c r="F11" s="70"/>
      <c r="G11" s="70"/>
      <c r="H11" s="70"/>
      <c r="I11" s="51"/>
    </row>
    <row r="12" spans="1:9" s="76" customFormat="1" ht="80.099999999999994" customHeight="1" x14ac:dyDescent="0.4">
      <c r="A12" s="34"/>
      <c r="B12" s="29" t="s">
        <v>47</v>
      </c>
      <c r="C12" s="29"/>
      <c r="D12" s="29"/>
      <c r="E12" s="70" t="str">
        <f>IF('2.計画'!E12="", "", '2.計画'!E12)</f>
        <v>稼働○ヶ月間は、○○科医師のみに限定して改修での追加機能（下記に記載の通り）を利用する。その間、現行の紙運用も並行し、副業・兼業申請との整合性や、勤務間インターバル遵守状況、エラー発生率等を評価する。全診療科への展開にあたり、クリティカルな課題がなければ、稼働○ヶ月目より全診療科医師を対象とした運用を開始する。</v>
      </c>
      <c r="F12" s="70"/>
      <c r="G12" s="70"/>
      <c r="H12" s="70"/>
      <c r="I12" s="51"/>
    </row>
    <row r="13" spans="1:9" s="76" customFormat="1" ht="39.950000000000003" customHeight="1" x14ac:dyDescent="0.4">
      <c r="A13" s="34"/>
      <c r="B13" s="31" t="s">
        <v>49</v>
      </c>
      <c r="C13" s="31"/>
      <c r="D13" s="31"/>
      <c r="E13" s="70" t="str">
        <f>IF('2.計画'!E13="", "", '2.計画'!E13)</f>
        <v>既存ICT機器の改修</v>
      </c>
      <c r="F13" s="70"/>
      <c r="G13" s="70"/>
      <c r="H13" s="70"/>
      <c r="I13" s="51"/>
    </row>
    <row r="14" spans="1:9" s="76" customFormat="1" ht="80.099999999999994" customHeight="1" x14ac:dyDescent="0.4">
      <c r="A14" s="34"/>
      <c r="B14" s="32" t="s">
        <v>51</v>
      </c>
      <c r="C14" s="32"/>
      <c r="D14" s="32"/>
      <c r="E14" s="70" t="str">
        <f>IF('2.計画'!E14="", "", '2.計画'!E14)</f>
        <v>・医師の副業兼業時間・宿日直を含めた上限時間規制・連続勤務時間・勤務間インターバルのチェックの自動化
・医師の超過勤務時間のリアルタイムな把握・管理機能
・勤務時間上限に達する見込みの医師の事前把握機能
・ビーコンによる勤怠打刻機能</v>
      </c>
      <c r="F14" s="70"/>
      <c r="G14" s="70"/>
      <c r="H14" s="70"/>
      <c r="I14" s="51"/>
    </row>
    <row r="15" spans="1:9" s="76" customFormat="1" ht="39.950000000000003" customHeight="1" x14ac:dyDescent="0.4">
      <c r="A15" s="34" t="s">
        <v>53</v>
      </c>
      <c r="B15" s="35" t="s">
        <v>54</v>
      </c>
      <c r="C15" s="35" t="s">
        <v>55</v>
      </c>
      <c r="D15" s="36" t="s">
        <v>56</v>
      </c>
      <c r="E15" s="57">
        <f>'2.計画'!E15</f>
        <v>0</v>
      </c>
      <c r="F15" s="57"/>
      <c r="G15" s="57"/>
      <c r="H15" s="79" t="s">
        <v>57</v>
      </c>
      <c r="I15" s="51"/>
    </row>
    <row r="16" spans="1:9" s="76" customFormat="1" ht="39.950000000000003" customHeight="1" x14ac:dyDescent="0.4">
      <c r="A16" s="34"/>
      <c r="B16" s="35"/>
      <c r="C16" s="35"/>
      <c r="D16" s="36" t="s">
        <v>58</v>
      </c>
      <c r="E16" s="57">
        <f>'2.計画'!E16</f>
        <v>30</v>
      </c>
      <c r="F16" s="57"/>
      <c r="G16" s="57"/>
      <c r="H16" s="79" t="s">
        <v>57</v>
      </c>
      <c r="I16" s="51"/>
    </row>
    <row r="17" spans="1:9" s="76" customFormat="1" ht="39.950000000000003" customHeight="1" x14ac:dyDescent="0.4">
      <c r="A17" s="34"/>
      <c r="B17" s="35"/>
      <c r="C17" s="35"/>
      <c r="D17" s="36" t="s">
        <v>59</v>
      </c>
      <c r="E17" s="57">
        <f>'2.計画'!E17</f>
        <v>25</v>
      </c>
      <c r="F17" s="57"/>
      <c r="G17" s="57"/>
      <c r="H17" s="79" t="s">
        <v>57</v>
      </c>
      <c r="I17" s="51"/>
    </row>
    <row r="18" spans="1:9" s="76" customFormat="1" ht="39.950000000000003" customHeight="1" x14ac:dyDescent="0.4">
      <c r="A18" s="34"/>
      <c r="B18" s="35"/>
      <c r="C18" s="35"/>
      <c r="D18" s="86" t="s">
        <v>60</v>
      </c>
      <c r="E18" s="33" t="str">
        <f>IF('2.計画'!E18="", "", '2.計画'!E18)</f>
        <v>薬剤師1人・診療放射線技師1人・臨床検査技師2人・リハビリ（PT・OT・ST）1人・臨床工学技士1人・管理栄養士1人・MSW1人</v>
      </c>
      <c r="F18" s="74"/>
      <c r="G18" s="74"/>
      <c r="H18" s="75"/>
      <c r="I18" s="51"/>
    </row>
    <row r="19" spans="1:9" s="76" customFormat="1" ht="39.950000000000003" customHeight="1" x14ac:dyDescent="0.4">
      <c r="A19" s="34"/>
      <c r="B19" s="35"/>
      <c r="C19" s="35"/>
      <c r="D19" s="36" t="s">
        <v>62</v>
      </c>
      <c r="E19" s="57">
        <f>'2.計画'!E19</f>
        <v>5</v>
      </c>
      <c r="F19" s="57"/>
      <c r="G19" s="57"/>
      <c r="H19" s="79" t="s">
        <v>57</v>
      </c>
      <c r="I19" s="51"/>
    </row>
    <row r="20" spans="1:9" s="76" customFormat="1" ht="39.950000000000003" customHeight="1" x14ac:dyDescent="0.4">
      <c r="A20" s="34"/>
      <c r="B20" s="35"/>
      <c r="C20" s="35"/>
      <c r="D20" s="86" t="s">
        <v>63</v>
      </c>
      <c r="E20" s="30" t="str">
        <f>IF('2.計画'!E20="", "", '2.計画'!E20)</f>
        <v>医師事務作業補助者0人・人事3人・総務2人・その他事務0人</v>
      </c>
      <c r="F20" s="30"/>
      <c r="G20" s="30"/>
      <c r="H20" s="30"/>
      <c r="I20" s="51"/>
    </row>
    <row r="21" spans="1:9" s="76" customFormat="1" ht="39.950000000000003" customHeight="1" x14ac:dyDescent="0.4">
      <c r="A21" s="34"/>
      <c r="B21" s="35"/>
      <c r="C21" s="48" t="s">
        <v>65</v>
      </c>
      <c r="D21" s="49"/>
      <c r="E21" s="87">
        <f>SUM(E22:G24)</f>
        <v>12.5</v>
      </c>
      <c r="F21" s="87"/>
      <c r="G21" s="87"/>
      <c r="H21" s="79" t="s">
        <v>129</v>
      </c>
      <c r="I21" s="51"/>
    </row>
    <row r="22" spans="1:9" s="76" customFormat="1" ht="39.950000000000003" customHeight="1" x14ac:dyDescent="0.4">
      <c r="A22" s="34"/>
      <c r="B22" s="35"/>
      <c r="C22" s="35"/>
      <c r="D22" s="36" t="s">
        <v>67</v>
      </c>
      <c r="E22" s="57">
        <v>7</v>
      </c>
      <c r="F22" s="57"/>
      <c r="G22" s="57"/>
      <c r="H22" s="79" t="s">
        <v>129</v>
      </c>
      <c r="I22" s="51" t="s">
        <v>130</v>
      </c>
    </row>
    <row r="23" spans="1:9" s="76" customFormat="1" ht="39.950000000000003" customHeight="1" x14ac:dyDescent="0.4">
      <c r="A23" s="34"/>
      <c r="B23" s="35"/>
      <c r="C23" s="35"/>
      <c r="D23" s="36" t="s">
        <v>69</v>
      </c>
      <c r="E23" s="57">
        <v>2.5</v>
      </c>
      <c r="F23" s="57"/>
      <c r="G23" s="57"/>
      <c r="H23" s="79" t="s">
        <v>129</v>
      </c>
      <c r="I23" s="51" t="s">
        <v>131</v>
      </c>
    </row>
    <row r="24" spans="1:9" s="76" customFormat="1" ht="39.950000000000003" customHeight="1" x14ac:dyDescent="0.4">
      <c r="A24" s="34"/>
      <c r="B24" s="35"/>
      <c r="C24" s="35"/>
      <c r="D24" s="36" t="s">
        <v>72</v>
      </c>
      <c r="E24" s="57">
        <v>3</v>
      </c>
      <c r="F24" s="57"/>
      <c r="G24" s="57"/>
      <c r="H24" s="79" t="s">
        <v>129</v>
      </c>
      <c r="I24" s="27" t="s">
        <v>73</v>
      </c>
    </row>
    <row r="25" spans="1:9" s="76" customFormat="1" ht="39.950000000000003" customHeight="1" x14ac:dyDescent="0.4">
      <c r="A25" s="34"/>
      <c r="B25" s="88" t="s">
        <v>74</v>
      </c>
      <c r="C25" s="35" t="s">
        <v>55</v>
      </c>
      <c r="D25" s="36" t="s">
        <v>56</v>
      </c>
      <c r="E25" s="57">
        <f>'2.計画'!E25</f>
        <v>250</v>
      </c>
      <c r="F25" s="57"/>
      <c r="G25" s="57"/>
      <c r="H25" s="79" t="s">
        <v>57</v>
      </c>
      <c r="I25" s="51"/>
    </row>
    <row r="26" spans="1:9" s="76" customFormat="1" ht="39.950000000000003" customHeight="1" x14ac:dyDescent="0.4">
      <c r="A26" s="34"/>
      <c r="B26" s="89"/>
      <c r="C26" s="35"/>
      <c r="D26" s="36" t="s">
        <v>58</v>
      </c>
      <c r="E26" s="57">
        <f>'2.計画'!E26</f>
        <v>800</v>
      </c>
      <c r="F26" s="57"/>
      <c r="G26" s="57"/>
      <c r="H26" s="79" t="s">
        <v>57</v>
      </c>
      <c r="I26" s="51"/>
    </row>
    <row r="27" spans="1:9" s="76" customFormat="1" ht="39.950000000000003" customHeight="1" x14ac:dyDescent="0.4">
      <c r="A27" s="34"/>
      <c r="B27" s="89"/>
      <c r="C27" s="35"/>
      <c r="D27" s="36" t="s">
        <v>59</v>
      </c>
      <c r="E27" s="57">
        <f>'2.計画'!E27</f>
        <v>250</v>
      </c>
      <c r="F27" s="57"/>
      <c r="G27" s="57"/>
      <c r="H27" s="79" t="s">
        <v>57</v>
      </c>
      <c r="I27" s="51"/>
    </row>
    <row r="28" spans="1:9" s="76" customFormat="1" ht="39.950000000000003" customHeight="1" x14ac:dyDescent="0.4">
      <c r="A28" s="34"/>
      <c r="B28" s="89"/>
      <c r="C28" s="35"/>
      <c r="D28" s="86" t="s">
        <v>60</v>
      </c>
      <c r="E28" s="33" t="str">
        <f>IF('2.計画'!E28="", "", '2.計画'!E28)</f>
        <v>薬剤師35人・診療放射線技師35人・臨床検査技師50人・リハビリ（PT・OT・ST）80人・臨床工学技士20人・管理栄養士6人・MSW15人・その他9人</v>
      </c>
      <c r="F28" s="74"/>
      <c r="G28" s="74"/>
      <c r="H28" s="75"/>
      <c r="I28" s="51"/>
    </row>
    <row r="29" spans="1:9" s="76" customFormat="1" ht="39.950000000000003" customHeight="1" x14ac:dyDescent="0.4">
      <c r="A29" s="34"/>
      <c r="B29" s="89"/>
      <c r="C29" s="35"/>
      <c r="D29" s="36" t="s">
        <v>62</v>
      </c>
      <c r="E29" s="57">
        <f>'2.計画'!E29</f>
        <v>100</v>
      </c>
      <c r="F29" s="57"/>
      <c r="G29" s="57"/>
      <c r="H29" s="79" t="s">
        <v>57</v>
      </c>
      <c r="I29" s="51"/>
    </row>
    <row r="30" spans="1:9" s="76" customFormat="1" ht="39.950000000000003" customHeight="1" x14ac:dyDescent="0.4">
      <c r="A30" s="34"/>
      <c r="B30" s="89"/>
      <c r="C30" s="35"/>
      <c r="D30" s="86" t="s">
        <v>63</v>
      </c>
      <c r="E30" s="30" t="str">
        <f>IF('2.計画'!E30="", "", '2.計画'!E30)</f>
        <v>医療事務30人・医師事務作業補助者20人・人事5人・総務15人・その他事務30人</v>
      </c>
      <c r="F30" s="30"/>
      <c r="G30" s="30"/>
      <c r="H30" s="30"/>
      <c r="I30" s="51"/>
    </row>
    <row r="31" spans="1:9" ht="39.950000000000003" customHeight="1" x14ac:dyDescent="0.4">
      <c r="A31" s="34"/>
      <c r="B31" s="89"/>
      <c r="C31" s="48" t="s">
        <v>77</v>
      </c>
      <c r="D31" s="49"/>
      <c r="E31" s="55">
        <f>E32*E33/60</f>
        <v>233.33333333333334</v>
      </c>
      <c r="F31" s="55"/>
      <c r="G31" s="55"/>
      <c r="H31" s="38" t="s">
        <v>66</v>
      </c>
      <c r="I31" s="27"/>
    </row>
    <row r="32" spans="1:9" ht="39.950000000000003" customHeight="1" x14ac:dyDescent="0.4">
      <c r="A32" s="34"/>
      <c r="B32" s="89"/>
      <c r="C32" s="35"/>
      <c r="D32" s="36" t="s">
        <v>78</v>
      </c>
      <c r="E32" s="56">
        <v>28000</v>
      </c>
      <c r="F32" s="56"/>
      <c r="G32" s="56"/>
      <c r="H32" s="38" t="s">
        <v>132</v>
      </c>
      <c r="I32" s="27" t="s">
        <v>133</v>
      </c>
    </row>
    <row r="33" spans="1:9" ht="39.950000000000003" customHeight="1" x14ac:dyDescent="0.4">
      <c r="A33" s="34"/>
      <c r="B33" s="89"/>
      <c r="C33" s="35"/>
      <c r="D33" s="36" t="s">
        <v>81</v>
      </c>
      <c r="E33" s="57">
        <v>0.5</v>
      </c>
      <c r="F33" s="57"/>
      <c r="G33" s="57"/>
      <c r="H33" s="38" t="s">
        <v>82</v>
      </c>
      <c r="I33" s="27"/>
    </row>
    <row r="34" spans="1:9" ht="39.950000000000003" customHeight="1" x14ac:dyDescent="0.4">
      <c r="A34" s="34"/>
      <c r="B34" s="89"/>
      <c r="C34" s="48" t="s">
        <v>84</v>
      </c>
      <c r="D34" s="49"/>
      <c r="E34" s="55">
        <f>SUM(E35:G36)/60</f>
        <v>23.583333333333332</v>
      </c>
      <c r="F34" s="55"/>
      <c r="G34" s="55"/>
      <c r="H34" s="38" t="s">
        <v>66</v>
      </c>
      <c r="I34" s="27"/>
    </row>
    <row r="35" spans="1:9" ht="39.950000000000003" customHeight="1" x14ac:dyDescent="0.4">
      <c r="A35" s="34"/>
      <c r="B35" s="89"/>
      <c r="C35" s="35"/>
      <c r="D35" s="36" t="s">
        <v>85</v>
      </c>
      <c r="E35" s="56">
        <v>1400</v>
      </c>
      <c r="F35" s="56"/>
      <c r="G35" s="56"/>
      <c r="H35" s="38" t="s">
        <v>132</v>
      </c>
      <c r="I35" s="27" t="s">
        <v>134</v>
      </c>
    </row>
    <row r="36" spans="1:9" ht="39.950000000000003" customHeight="1" x14ac:dyDescent="0.4">
      <c r="A36" s="34"/>
      <c r="B36" s="89"/>
      <c r="C36" s="35"/>
      <c r="D36" s="36" t="s">
        <v>87</v>
      </c>
      <c r="E36" s="57">
        <v>15</v>
      </c>
      <c r="F36" s="57"/>
      <c r="G36" s="57"/>
      <c r="H36" s="38" t="s">
        <v>82</v>
      </c>
      <c r="I36" s="51" t="s">
        <v>83</v>
      </c>
    </row>
    <row r="37" spans="1:9" s="76" customFormat="1" ht="60" customHeight="1" x14ac:dyDescent="0.4">
      <c r="A37" s="34"/>
      <c r="B37" s="89"/>
      <c r="C37" s="35" t="s">
        <v>88</v>
      </c>
      <c r="D37" s="35"/>
      <c r="E37" s="30" t="s">
        <v>120</v>
      </c>
      <c r="F37" s="30"/>
      <c r="G37" s="30"/>
      <c r="H37" s="30"/>
      <c r="I37" s="51"/>
    </row>
    <row r="38" spans="1:9" s="76" customFormat="1" ht="39.950000000000003" customHeight="1" x14ac:dyDescent="0.4">
      <c r="A38" s="34"/>
      <c r="B38" s="89"/>
      <c r="C38" s="35" t="s">
        <v>90</v>
      </c>
      <c r="D38" s="35"/>
      <c r="E38" s="57">
        <v>92</v>
      </c>
      <c r="F38" s="57"/>
      <c r="G38" s="57"/>
      <c r="H38" s="79" t="s">
        <v>91</v>
      </c>
      <c r="I38" s="51" t="s">
        <v>135</v>
      </c>
    </row>
    <row r="39" spans="1:9" ht="39.950000000000003" customHeight="1" x14ac:dyDescent="0.4">
      <c r="A39" s="34"/>
      <c r="B39" s="90"/>
      <c r="C39" s="35" t="s">
        <v>93</v>
      </c>
      <c r="D39" s="35"/>
      <c r="E39" s="91" t="str">
        <f>IF('2.計画'!E39="", "", '2.計画'!E39)</f>
        <v>ノートPC・モバイル機器（スマートフォン等）・ビーコン</v>
      </c>
      <c r="F39" s="91"/>
      <c r="G39" s="91"/>
      <c r="H39" s="91"/>
      <c r="I39" s="27"/>
    </row>
    <row r="40" spans="1:9" s="76" customFormat="1" ht="30" customHeight="1" x14ac:dyDescent="0.4">
      <c r="A40" s="34"/>
      <c r="B40" s="59" t="s">
        <v>95</v>
      </c>
      <c r="C40" s="59"/>
      <c r="D40" s="59"/>
      <c r="E40" s="92" t="s">
        <v>136</v>
      </c>
      <c r="F40" s="92"/>
      <c r="G40" s="92"/>
      <c r="H40" s="92"/>
      <c r="I40" s="62" t="s">
        <v>137</v>
      </c>
    </row>
    <row r="41" spans="1:9" s="76" customFormat="1" ht="198" customHeight="1" x14ac:dyDescent="0.4">
      <c r="A41" s="34"/>
      <c r="B41" s="59"/>
      <c r="C41" s="59"/>
      <c r="D41" s="59"/>
      <c r="E41" s="30" t="s">
        <v>138</v>
      </c>
      <c r="F41" s="30"/>
      <c r="G41" s="30"/>
      <c r="H41" s="30"/>
      <c r="I41" s="65"/>
    </row>
    <row r="42" spans="1:9" s="76" customFormat="1" ht="30" customHeight="1" x14ac:dyDescent="0.4">
      <c r="A42" s="34"/>
      <c r="B42" s="59" t="s">
        <v>96</v>
      </c>
      <c r="C42" s="59"/>
      <c r="D42" s="59"/>
      <c r="E42" s="92" t="s">
        <v>139</v>
      </c>
      <c r="F42" s="92"/>
      <c r="G42" s="92"/>
      <c r="H42" s="92"/>
      <c r="I42" s="62" t="s">
        <v>140</v>
      </c>
    </row>
    <row r="43" spans="1:9" s="76" customFormat="1" ht="111.75" customHeight="1" x14ac:dyDescent="0.4">
      <c r="A43" s="34"/>
      <c r="B43" s="59"/>
      <c r="C43" s="59"/>
      <c r="D43" s="59"/>
      <c r="E43" s="30" t="s">
        <v>141</v>
      </c>
      <c r="F43" s="30"/>
      <c r="G43" s="30"/>
      <c r="H43" s="30"/>
      <c r="I43" s="65"/>
    </row>
    <row r="44" spans="1:9" s="76" customFormat="1" ht="30" customHeight="1" x14ac:dyDescent="0.4">
      <c r="A44" s="34"/>
      <c r="B44" s="59" t="s">
        <v>97</v>
      </c>
      <c r="C44" s="59"/>
      <c r="D44" s="59"/>
      <c r="E44" s="92" t="s">
        <v>142</v>
      </c>
      <c r="F44" s="92"/>
      <c r="G44" s="92"/>
      <c r="H44" s="92"/>
      <c r="I44" s="93" t="s">
        <v>143</v>
      </c>
    </row>
    <row r="45" spans="1:9" s="76" customFormat="1" ht="111.75" customHeight="1" x14ac:dyDescent="0.4">
      <c r="A45" s="34"/>
      <c r="B45" s="59"/>
      <c r="C45" s="59"/>
      <c r="D45" s="59"/>
      <c r="E45" s="30" t="s">
        <v>144</v>
      </c>
      <c r="F45" s="30"/>
      <c r="G45" s="30"/>
      <c r="H45" s="30"/>
      <c r="I45" s="94"/>
    </row>
    <row r="46" spans="1:9" s="76" customFormat="1" ht="111.75" customHeight="1" x14ac:dyDescent="0.4">
      <c r="A46" s="34"/>
      <c r="B46" s="59" t="s">
        <v>98</v>
      </c>
      <c r="C46" s="59"/>
      <c r="D46" s="59"/>
      <c r="E46" s="30" t="s">
        <v>145</v>
      </c>
      <c r="F46" s="30"/>
      <c r="G46" s="30"/>
      <c r="H46" s="30"/>
      <c r="I46" s="51" t="s">
        <v>140</v>
      </c>
    </row>
    <row r="47" spans="1:9" s="10" customFormat="1" ht="50.1" customHeight="1" x14ac:dyDescent="0.4">
      <c r="A47" s="34"/>
      <c r="B47" s="66" t="s">
        <v>99</v>
      </c>
      <c r="C47" s="59" t="s">
        <v>100</v>
      </c>
      <c r="D47" s="67" t="s">
        <v>56</v>
      </c>
      <c r="E47" s="57" t="s">
        <v>101</v>
      </c>
      <c r="F47" s="57"/>
      <c r="G47" s="57"/>
      <c r="H47" s="68" t="s">
        <v>129</v>
      </c>
      <c r="I47" s="51" t="s">
        <v>146</v>
      </c>
    </row>
    <row r="48" spans="1:9" s="10" customFormat="1" ht="50.1" customHeight="1" x14ac:dyDescent="0.4">
      <c r="A48" s="34"/>
      <c r="B48" s="69"/>
      <c r="C48" s="59"/>
      <c r="D48" s="67" t="s">
        <v>58</v>
      </c>
      <c r="E48" s="57" t="s">
        <v>101</v>
      </c>
      <c r="F48" s="57"/>
      <c r="G48" s="57"/>
      <c r="H48" s="68" t="s">
        <v>129</v>
      </c>
      <c r="I48" s="51" t="s">
        <v>147</v>
      </c>
    </row>
    <row r="49" spans="1:9" s="10" customFormat="1" ht="50.1" customHeight="1" x14ac:dyDescent="0.4">
      <c r="A49" s="34"/>
      <c r="B49" s="69"/>
      <c r="C49" s="59"/>
      <c r="D49" s="67" t="s">
        <v>59</v>
      </c>
      <c r="E49" s="57" t="s">
        <v>101</v>
      </c>
      <c r="F49" s="57"/>
      <c r="G49" s="57"/>
      <c r="H49" s="68" t="s">
        <v>129</v>
      </c>
      <c r="I49" s="51" t="s">
        <v>148</v>
      </c>
    </row>
    <row r="50" spans="1:9" s="10" customFormat="1" ht="50.1" customHeight="1" x14ac:dyDescent="0.4">
      <c r="A50" s="34"/>
      <c r="B50" s="69"/>
      <c r="C50" s="59"/>
      <c r="D50" s="67" t="s">
        <v>62</v>
      </c>
      <c r="E50" s="57" t="s">
        <v>101</v>
      </c>
      <c r="F50" s="57"/>
      <c r="G50" s="57"/>
      <c r="H50" s="68" t="s">
        <v>129</v>
      </c>
      <c r="I50" s="51" t="s">
        <v>149</v>
      </c>
    </row>
    <row r="51" spans="1:9" s="10" customFormat="1" ht="161.25" customHeight="1" x14ac:dyDescent="0.4">
      <c r="A51" s="34"/>
      <c r="B51" s="69"/>
      <c r="C51" s="66" t="s">
        <v>106</v>
      </c>
      <c r="D51" s="67" t="s">
        <v>56</v>
      </c>
      <c r="E51" s="95" t="s">
        <v>150</v>
      </c>
      <c r="F51" s="95"/>
      <c r="G51" s="95"/>
      <c r="H51" s="95"/>
      <c r="I51" s="51" t="s">
        <v>140</v>
      </c>
    </row>
    <row r="52" spans="1:9" s="10" customFormat="1" ht="139.5" customHeight="1" x14ac:dyDescent="0.4">
      <c r="A52" s="34"/>
      <c r="B52" s="69"/>
      <c r="C52" s="69"/>
      <c r="D52" s="67" t="s">
        <v>58</v>
      </c>
      <c r="E52" s="95" t="s">
        <v>151</v>
      </c>
      <c r="F52" s="95"/>
      <c r="G52" s="95"/>
      <c r="H52" s="95"/>
      <c r="I52" s="27" t="s">
        <v>140</v>
      </c>
    </row>
    <row r="53" spans="1:9" s="10" customFormat="1" ht="178.5" customHeight="1" x14ac:dyDescent="0.4">
      <c r="A53" s="34"/>
      <c r="B53" s="69"/>
      <c r="C53" s="69"/>
      <c r="D53" s="67" t="s">
        <v>59</v>
      </c>
      <c r="E53" s="95" t="s">
        <v>152</v>
      </c>
      <c r="F53" s="95"/>
      <c r="G53" s="95"/>
      <c r="H53" s="95"/>
      <c r="I53" s="27" t="s">
        <v>140</v>
      </c>
    </row>
    <row r="54" spans="1:9" s="10" customFormat="1" ht="180.75" customHeight="1" x14ac:dyDescent="0.4">
      <c r="A54" s="34"/>
      <c r="B54" s="69"/>
      <c r="C54" s="96"/>
      <c r="D54" s="67" t="s">
        <v>62</v>
      </c>
      <c r="E54" s="95" t="s">
        <v>153</v>
      </c>
      <c r="F54" s="95"/>
      <c r="G54" s="95"/>
      <c r="H54" s="95"/>
      <c r="I54" s="27" t="s">
        <v>140</v>
      </c>
    </row>
    <row r="55" spans="1:9" s="76" customFormat="1" ht="30" customHeight="1" x14ac:dyDescent="0.4">
      <c r="A55" s="34"/>
      <c r="B55" s="59" t="s">
        <v>107</v>
      </c>
      <c r="C55" s="59"/>
      <c r="D55" s="59"/>
      <c r="E55" s="92" t="s">
        <v>154</v>
      </c>
      <c r="F55" s="92"/>
      <c r="G55" s="92"/>
      <c r="H55" s="92"/>
      <c r="I55" s="93" t="s">
        <v>155</v>
      </c>
    </row>
    <row r="56" spans="1:9" s="76" customFormat="1" ht="296.25" customHeight="1" x14ac:dyDescent="0.4">
      <c r="A56" s="34"/>
      <c r="B56" s="59"/>
      <c r="C56" s="59"/>
      <c r="D56" s="59"/>
      <c r="E56" s="30" t="s">
        <v>156</v>
      </c>
      <c r="F56" s="30"/>
      <c r="G56" s="30"/>
      <c r="H56" s="30"/>
      <c r="I56" s="94"/>
    </row>
    <row r="57" spans="1:9" s="76" customFormat="1" ht="30" customHeight="1" x14ac:dyDescent="0.4">
      <c r="A57" s="34"/>
      <c r="B57" s="59" t="s">
        <v>108</v>
      </c>
      <c r="C57" s="59"/>
      <c r="D57" s="59"/>
      <c r="E57" s="92" t="s">
        <v>157</v>
      </c>
      <c r="F57" s="92"/>
      <c r="G57" s="92"/>
      <c r="H57" s="92"/>
      <c r="I57" s="93" t="s">
        <v>92</v>
      </c>
    </row>
    <row r="58" spans="1:9" s="76" customFormat="1" ht="409.5" customHeight="1" x14ac:dyDescent="0.4">
      <c r="A58" s="34"/>
      <c r="B58" s="59"/>
      <c r="C58" s="59"/>
      <c r="D58" s="59"/>
      <c r="E58" s="30" t="s">
        <v>158</v>
      </c>
      <c r="F58" s="30"/>
      <c r="G58" s="30"/>
      <c r="H58" s="30"/>
      <c r="I58" s="94"/>
    </row>
    <row r="59" spans="1:9" s="76" customFormat="1" ht="36" customHeight="1" x14ac:dyDescent="0.4">
      <c r="A59" s="59" t="s">
        <v>109</v>
      </c>
      <c r="B59" s="59"/>
      <c r="C59" s="59"/>
      <c r="D59" s="67" t="s">
        <v>110</v>
      </c>
      <c r="E59" s="97" t="s">
        <v>159</v>
      </c>
      <c r="F59" s="97"/>
      <c r="G59" s="97"/>
      <c r="H59" s="79" t="s">
        <v>111</v>
      </c>
      <c r="I59" s="62"/>
    </row>
    <row r="60" spans="1:9" s="76" customFormat="1" ht="68.25" customHeight="1" x14ac:dyDescent="0.4">
      <c r="A60" s="59"/>
      <c r="B60" s="59"/>
      <c r="C60" s="59"/>
      <c r="D60" s="67" t="s">
        <v>112</v>
      </c>
      <c r="E60" s="77" t="s">
        <v>160</v>
      </c>
      <c r="F60" s="77"/>
      <c r="G60" s="77"/>
      <c r="H60" s="77"/>
      <c r="I60" s="65"/>
    </row>
    <row r="61" spans="1:9" s="76" customFormat="1" ht="111.75" customHeight="1" x14ac:dyDescent="0.4">
      <c r="A61" s="59" t="s">
        <v>113</v>
      </c>
      <c r="B61" s="59"/>
      <c r="C61" s="59"/>
      <c r="D61" s="59"/>
      <c r="E61" s="70" t="str">
        <f>IF('2.計画'!E61="", "", '2.計画'!E61)</f>
        <v>・プロジェクトマネージャー（事業進捗管理、関係部署との調整、システムベンダーとの連絡）：医療情報部１名
・業務フロー設計担当（現場業務のヒアリング、業務フローの整理、現場との調整）：医師、看護部各１名
・研修・教育担当（スタッフ向け操作研修の企画・実施、資料作成、現場からの問い合わせ対応）：医療情報部１名
・評価・改善担当（導入後の効果測定、現場からのフィードバック集約、改善策の検討）：医師、看護部、医療情報部各１名
※体制図は別紙[○○○]添付</v>
      </c>
      <c r="F61" s="70"/>
      <c r="G61" s="70"/>
      <c r="H61" s="70"/>
      <c r="I61" s="51"/>
    </row>
    <row r="62" spans="1:9" s="76" customFormat="1" ht="111.75" customHeight="1" x14ac:dyDescent="0.4">
      <c r="A62" s="59" t="s">
        <v>114</v>
      </c>
      <c r="B62" s="59"/>
      <c r="C62" s="59"/>
      <c r="D62" s="59"/>
      <c r="E62" s="70" t="str">
        <f>IF('2.計画'!E62="", "", '2.計画'!E62)</f>
        <v>・システム運用管理者（システムの全体運用管理、設定変更、システム保守、ベンダー対応、障害発生時の一次対応）：医療情報部２名
・利用促進担当（各部署への利用促進、現場からの要望集約）：医師、看護部、医療情報部各１名
・ICT委員会に適宜状況報告し、システム活用の改善検討を実施
※体制図は別紙[○○○]添付</v>
      </c>
      <c r="F62" s="70"/>
      <c r="G62" s="70"/>
      <c r="H62" s="70"/>
      <c r="I62" s="51"/>
    </row>
    <row r="63" spans="1:9" ht="5.25" customHeight="1" x14ac:dyDescent="0.4"/>
  </sheetData>
  <mergeCells count="95">
    <mergeCell ref="A62:D62"/>
    <mergeCell ref="E62:H62"/>
    <mergeCell ref="A59:C60"/>
    <mergeCell ref="E59:G59"/>
    <mergeCell ref="I59:I60"/>
    <mergeCell ref="E60:H60"/>
    <mergeCell ref="A61:D61"/>
    <mergeCell ref="E61:H61"/>
    <mergeCell ref="E54:H54"/>
    <mergeCell ref="B55:D56"/>
    <mergeCell ref="E55:H55"/>
    <mergeCell ref="I55:I56"/>
    <mergeCell ref="E56:H56"/>
    <mergeCell ref="B57:D58"/>
    <mergeCell ref="E57:H57"/>
    <mergeCell ref="I57:I58"/>
    <mergeCell ref="E58:H58"/>
    <mergeCell ref="B47:B54"/>
    <mergeCell ref="C47:C50"/>
    <mergeCell ref="E47:G47"/>
    <mergeCell ref="E48:G48"/>
    <mergeCell ref="E49:G49"/>
    <mergeCell ref="E50:G50"/>
    <mergeCell ref="C51:C54"/>
    <mergeCell ref="E51:H51"/>
    <mergeCell ref="E52:H52"/>
    <mergeCell ref="E53:H53"/>
    <mergeCell ref="B44:D45"/>
    <mergeCell ref="E44:H44"/>
    <mergeCell ref="I44:I45"/>
    <mergeCell ref="E45:H45"/>
    <mergeCell ref="B46:D46"/>
    <mergeCell ref="E46:H46"/>
    <mergeCell ref="B40:D41"/>
    <mergeCell ref="E40:H40"/>
    <mergeCell ref="I40:I41"/>
    <mergeCell ref="E41:H41"/>
    <mergeCell ref="B42:D43"/>
    <mergeCell ref="E42:H42"/>
    <mergeCell ref="I42:I43"/>
    <mergeCell ref="E43:H43"/>
    <mergeCell ref="C37:D37"/>
    <mergeCell ref="E37:H37"/>
    <mergeCell ref="C38:D38"/>
    <mergeCell ref="E38:G38"/>
    <mergeCell ref="C39:D39"/>
    <mergeCell ref="E39:H39"/>
    <mergeCell ref="E32:G32"/>
    <mergeCell ref="E33:G33"/>
    <mergeCell ref="C34:C36"/>
    <mergeCell ref="E34:G34"/>
    <mergeCell ref="E35:G35"/>
    <mergeCell ref="E36:G36"/>
    <mergeCell ref="B25:B39"/>
    <mergeCell ref="C25:C30"/>
    <mergeCell ref="E25:G25"/>
    <mergeCell ref="E26:G26"/>
    <mergeCell ref="E27:G27"/>
    <mergeCell ref="E28:H28"/>
    <mergeCell ref="E29:G29"/>
    <mergeCell ref="E30:H30"/>
    <mergeCell ref="C31:C33"/>
    <mergeCell ref="E31:G31"/>
    <mergeCell ref="E20:H20"/>
    <mergeCell ref="C21:C24"/>
    <mergeCell ref="E21:G21"/>
    <mergeCell ref="E22:G22"/>
    <mergeCell ref="E23:G23"/>
    <mergeCell ref="E24:G24"/>
    <mergeCell ref="B14:D14"/>
    <mergeCell ref="E14:H14"/>
    <mergeCell ref="A15:A58"/>
    <mergeCell ref="B15:B24"/>
    <mergeCell ref="C15:C20"/>
    <mergeCell ref="E15:G15"/>
    <mergeCell ref="E16:G16"/>
    <mergeCell ref="E17:G17"/>
    <mergeCell ref="E18:H18"/>
    <mergeCell ref="E19:G19"/>
    <mergeCell ref="B11:D11"/>
    <mergeCell ref="E11:H11"/>
    <mergeCell ref="B12:D12"/>
    <mergeCell ref="E12:H12"/>
    <mergeCell ref="B13:D13"/>
    <mergeCell ref="E13:H13"/>
    <mergeCell ref="C1:D1"/>
    <mergeCell ref="E1:F1"/>
    <mergeCell ref="G1:H1"/>
    <mergeCell ref="A8:A14"/>
    <mergeCell ref="B8:D8"/>
    <mergeCell ref="E8:H8"/>
    <mergeCell ref="B9:D9"/>
    <mergeCell ref="E9:H9"/>
    <mergeCell ref="B10:D10"/>
    <mergeCell ref="E10:H10"/>
  </mergeCells>
  <phoneticPr fontId="2"/>
  <pageMargins left="0.39370078740157483" right="0.39370078740157483" top="0.74803149606299213" bottom="0.74803149606299213" header="0.31496062992125984" footer="0.31496062992125984"/>
  <pageSetup paperSize="9" scale="4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46763-861D-4C1F-A3D0-7A3A3C660545}">
  <sheetPr>
    <tabColor theme="0" tint="-0.499984740745262"/>
  </sheetPr>
  <dimension ref="A1"/>
  <sheetViews>
    <sheetView workbookViewId="0"/>
  </sheetViews>
  <sheetFormatPr defaultRowHeight="18.75" x14ac:dyDescent="0.4"/>
  <sheetData/>
  <phoneticPr fontId="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6F868-484A-4EB6-B00E-0998ACB3270D}">
  <sheetPr>
    <pageSetUpPr fitToPage="1"/>
  </sheetPr>
  <dimension ref="A1:I84"/>
  <sheetViews>
    <sheetView zoomScale="70" zoomScaleNormal="70" workbookViewId="0"/>
  </sheetViews>
  <sheetFormatPr defaultColWidth="4.625" defaultRowHeight="20.100000000000001" customHeight="1" x14ac:dyDescent="0.4"/>
  <cols>
    <col min="1" max="1" width="14.625" style="10" customWidth="1"/>
    <col min="2" max="2" width="11.5" style="10" customWidth="1"/>
    <col min="3" max="4" width="27.5" style="10" customWidth="1"/>
    <col min="5" max="5" width="41.125" style="10" customWidth="1"/>
    <col min="6" max="6" width="6.875" style="10" customWidth="1"/>
    <col min="7" max="7" width="41.125" style="10" customWidth="1"/>
    <col min="8" max="8" width="10" style="10" bestFit="1" customWidth="1"/>
    <col min="9" max="9" width="85.75" style="10" customWidth="1"/>
    <col min="10" max="16384" width="4.625" style="10"/>
  </cols>
  <sheetData>
    <row r="1" spans="1:9" ht="18.75" customHeight="1" x14ac:dyDescent="0.4">
      <c r="C1" s="98" t="s">
        <v>32</v>
      </c>
      <c r="D1" s="98"/>
      <c r="E1" s="99" t="s">
        <v>33</v>
      </c>
      <c r="F1" s="99"/>
      <c r="G1" s="100" t="s">
        <v>34</v>
      </c>
      <c r="H1" s="100"/>
      <c r="I1" s="12"/>
    </row>
    <row r="2" spans="1:9" ht="20.100000000000001" customHeight="1" x14ac:dyDescent="0.4">
      <c r="A2" s="101"/>
      <c r="B2" s="101"/>
      <c r="C2" s="101"/>
      <c r="D2" s="101"/>
      <c r="E2" s="101"/>
      <c r="F2" s="101"/>
      <c r="G2" s="101"/>
      <c r="H2" s="102"/>
      <c r="I2" s="12"/>
    </row>
    <row r="3" spans="1:9" ht="20.100000000000001" customHeight="1" x14ac:dyDescent="0.4">
      <c r="A3" s="103" t="s">
        <v>161</v>
      </c>
      <c r="B3" s="101"/>
      <c r="C3" s="101"/>
      <c r="D3" s="101"/>
      <c r="E3" s="101"/>
      <c r="F3" s="101"/>
      <c r="G3" s="101"/>
      <c r="H3" s="102"/>
      <c r="I3" s="12"/>
    </row>
    <row r="4" spans="1:9" ht="20.100000000000001" customHeight="1" x14ac:dyDescent="0.4">
      <c r="A4" s="101"/>
      <c r="B4" s="101"/>
      <c r="C4" s="101"/>
      <c r="D4" s="101"/>
      <c r="E4" s="101"/>
      <c r="F4" s="101"/>
      <c r="G4" s="101"/>
      <c r="H4" s="102"/>
      <c r="I4" s="12"/>
    </row>
    <row r="5" spans="1:9" ht="30" customHeight="1" x14ac:dyDescent="0.4">
      <c r="A5" s="103"/>
      <c r="B5" s="101"/>
      <c r="C5" s="101"/>
      <c r="D5" s="18" t="s">
        <v>36</v>
      </c>
      <c r="E5" s="19">
        <v>45566</v>
      </c>
      <c r="F5" s="20" t="s">
        <v>37</v>
      </c>
      <c r="G5" s="21">
        <v>45930</v>
      </c>
      <c r="H5" s="104"/>
      <c r="I5" s="12"/>
    </row>
    <row r="6" spans="1:9" ht="20.100000000000001" customHeight="1" x14ac:dyDescent="0.4">
      <c r="A6" s="101"/>
      <c r="B6" s="101"/>
      <c r="C6" s="101"/>
      <c r="D6" s="101"/>
      <c r="E6" s="101"/>
      <c r="F6" s="101"/>
      <c r="G6" s="101"/>
      <c r="H6" s="102"/>
      <c r="I6" s="12"/>
    </row>
    <row r="7" spans="1:9" ht="20.100000000000001" customHeight="1" x14ac:dyDescent="0.4">
      <c r="A7" s="101"/>
      <c r="B7" s="101"/>
      <c r="C7" s="101"/>
      <c r="D7" s="101"/>
      <c r="E7" s="101"/>
      <c r="F7" s="101"/>
      <c r="G7" s="101"/>
      <c r="H7" s="102"/>
      <c r="I7" s="23" t="s">
        <v>38</v>
      </c>
    </row>
    <row r="8" spans="1:9" ht="39.950000000000003" customHeight="1" x14ac:dyDescent="0.4">
      <c r="A8" s="105" t="s">
        <v>39</v>
      </c>
      <c r="B8" s="106" t="s">
        <v>40</v>
      </c>
      <c r="C8" s="107"/>
      <c r="D8" s="108"/>
      <c r="E8" s="26" t="s">
        <v>41</v>
      </c>
      <c r="F8" s="26"/>
      <c r="G8" s="26"/>
      <c r="H8" s="109"/>
      <c r="I8" s="27"/>
    </row>
    <row r="9" spans="1:9" ht="39.950000000000003" customHeight="1" x14ac:dyDescent="0.4">
      <c r="A9" s="110"/>
      <c r="B9" s="106" t="s">
        <v>42</v>
      </c>
      <c r="C9" s="107"/>
      <c r="D9" s="108"/>
      <c r="E9" s="26" t="s">
        <v>41</v>
      </c>
      <c r="F9" s="26"/>
      <c r="G9" s="26"/>
      <c r="H9" s="109"/>
      <c r="I9" s="27"/>
    </row>
    <row r="10" spans="1:9" ht="39.950000000000003" customHeight="1" x14ac:dyDescent="0.4">
      <c r="A10" s="110"/>
      <c r="B10" s="106" t="s">
        <v>43</v>
      </c>
      <c r="C10" s="107"/>
      <c r="D10" s="108"/>
      <c r="E10" s="26" t="s">
        <v>162</v>
      </c>
      <c r="F10" s="26"/>
      <c r="G10" s="26"/>
      <c r="H10" s="109"/>
      <c r="I10" s="27"/>
    </row>
    <row r="11" spans="1:9" ht="39.950000000000003" customHeight="1" x14ac:dyDescent="0.4">
      <c r="A11" s="110"/>
      <c r="B11" s="25" t="s">
        <v>45</v>
      </c>
      <c r="C11" s="25"/>
      <c r="D11" s="25"/>
      <c r="E11" s="28" t="s">
        <v>46</v>
      </c>
      <c r="F11" s="28"/>
      <c r="G11" s="28"/>
      <c r="H11" s="111"/>
      <c r="I11" s="27"/>
    </row>
    <row r="12" spans="1:9" ht="59.25" customHeight="1" x14ac:dyDescent="0.4">
      <c r="A12" s="112"/>
      <c r="B12" s="29" t="s">
        <v>163</v>
      </c>
      <c r="C12" s="29"/>
      <c r="D12" s="29"/>
      <c r="E12" s="30" t="s">
        <v>164</v>
      </c>
      <c r="F12" s="30"/>
      <c r="G12" s="30"/>
      <c r="H12" s="33"/>
      <c r="I12" s="27"/>
    </row>
    <row r="13" spans="1:9" ht="39.950000000000003" customHeight="1" x14ac:dyDescent="0.4">
      <c r="A13" s="113" t="s">
        <v>53</v>
      </c>
      <c r="B13" s="114" t="s">
        <v>165</v>
      </c>
      <c r="C13" s="114" t="s">
        <v>166</v>
      </c>
      <c r="D13" s="115" t="s">
        <v>56</v>
      </c>
      <c r="E13" s="116">
        <v>200</v>
      </c>
      <c r="F13" s="116"/>
      <c r="G13" s="116"/>
      <c r="H13" s="117" t="s">
        <v>57</v>
      </c>
      <c r="I13" s="27"/>
    </row>
    <row r="14" spans="1:9" ht="39.950000000000003" customHeight="1" x14ac:dyDescent="0.4">
      <c r="A14" s="118"/>
      <c r="B14" s="119"/>
      <c r="C14" s="119"/>
      <c r="D14" s="115" t="s">
        <v>62</v>
      </c>
      <c r="E14" s="116">
        <v>30</v>
      </c>
      <c r="F14" s="116"/>
      <c r="G14" s="116"/>
      <c r="H14" s="117" t="s">
        <v>57</v>
      </c>
      <c r="I14" s="27"/>
    </row>
    <row r="15" spans="1:9" ht="39.950000000000003" customHeight="1" x14ac:dyDescent="0.4">
      <c r="A15" s="118"/>
      <c r="B15" s="119"/>
      <c r="C15" s="120"/>
      <c r="D15" s="121" t="s">
        <v>63</v>
      </c>
      <c r="E15" s="122" t="s">
        <v>167</v>
      </c>
      <c r="F15" s="123"/>
      <c r="G15" s="123"/>
      <c r="H15" s="124"/>
      <c r="I15" s="27"/>
    </row>
    <row r="16" spans="1:9" ht="39.950000000000003" customHeight="1" x14ac:dyDescent="0.4">
      <c r="A16" s="118"/>
      <c r="B16" s="119"/>
      <c r="C16" s="125" t="s">
        <v>168</v>
      </c>
      <c r="D16" s="126"/>
      <c r="E16" s="127">
        <f>E17*E19/60+E18*E20/60</f>
        <v>12000</v>
      </c>
      <c r="F16" s="128"/>
      <c r="G16" s="129"/>
      <c r="H16" s="68" t="s">
        <v>169</v>
      </c>
      <c r="I16" s="27"/>
    </row>
    <row r="17" spans="1:9" ht="39.950000000000003" customHeight="1" x14ac:dyDescent="0.4">
      <c r="A17" s="118"/>
      <c r="B17" s="119"/>
      <c r="C17" s="130"/>
      <c r="D17" s="115" t="s">
        <v>170</v>
      </c>
      <c r="E17" s="131">
        <v>0</v>
      </c>
      <c r="F17" s="131"/>
      <c r="G17" s="131"/>
      <c r="H17" s="68" t="s">
        <v>79</v>
      </c>
      <c r="I17" s="27"/>
    </row>
    <row r="18" spans="1:9" ht="39.950000000000003" customHeight="1" x14ac:dyDescent="0.4">
      <c r="A18" s="118"/>
      <c r="B18" s="119"/>
      <c r="C18" s="130"/>
      <c r="D18" s="115" t="s">
        <v>171</v>
      </c>
      <c r="E18" s="116">
        <v>18000</v>
      </c>
      <c r="F18" s="116"/>
      <c r="G18" s="116"/>
      <c r="H18" s="68" t="s">
        <v>79</v>
      </c>
      <c r="I18" s="27" t="s">
        <v>172</v>
      </c>
    </row>
    <row r="19" spans="1:9" ht="39.950000000000003" customHeight="1" x14ac:dyDescent="0.4">
      <c r="A19" s="118"/>
      <c r="B19" s="119"/>
      <c r="C19" s="130"/>
      <c r="D19" s="115" t="s">
        <v>173</v>
      </c>
      <c r="E19" s="131">
        <v>0</v>
      </c>
      <c r="F19" s="131"/>
      <c r="G19" s="131"/>
      <c r="H19" s="68" t="s">
        <v>82</v>
      </c>
      <c r="I19" s="27"/>
    </row>
    <row r="20" spans="1:9" ht="94.5" customHeight="1" x14ac:dyDescent="0.4">
      <c r="A20" s="118"/>
      <c r="B20" s="119"/>
      <c r="C20" s="132"/>
      <c r="D20" s="115" t="s">
        <v>174</v>
      </c>
      <c r="E20" s="116">
        <v>40</v>
      </c>
      <c r="F20" s="116"/>
      <c r="G20" s="116"/>
      <c r="H20" s="68" t="s">
        <v>82</v>
      </c>
      <c r="I20" s="51" t="s">
        <v>175</v>
      </c>
    </row>
    <row r="21" spans="1:9" ht="39.950000000000003" customHeight="1" x14ac:dyDescent="0.4">
      <c r="A21" s="118"/>
      <c r="B21" s="125" t="s">
        <v>176</v>
      </c>
      <c r="C21" s="115" t="s">
        <v>166</v>
      </c>
      <c r="D21" s="115" t="s">
        <v>58</v>
      </c>
      <c r="E21" s="116">
        <v>400</v>
      </c>
      <c r="F21" s="116"/>
      <c r="G21" s="116"/>
      <c r="H21" s="117" t="s">
        <v>57</v>
      </c>
      <c r="I21" s="27"/>
    </row>
    <row r="22" spans="1:9" ht="39.950000000000003" customHeight="1" x14ac:dyDescent="0.4">
      <c r="A22" s="118"/>
      <c r="B22" s="130"/>
      <c r="C22" s="125" t="s">
        <v>168</v>
      </c>
      <c r="D22" s="126"/>
      <c r="E22" s="127">
        <f>E23*E25/60+E24*E26/60</f>
        <v>24000</v>
      </c>
      <c r="F22" s="128"/>
      <c r="G22" s="129"/>
      <c r="H22" s="68" t="s">
        <v>169</v>
      </c>
      <c r="I22" s="27"/>
    </row>
    <row r="23" spans="1:9" ht="39.950000000000003" customHeight="1" x14ac:dyDescent="0.4">
      <c r="A23" s="118"/>
      <c r="B23" s="130"/>
      <c r="C23" s="130"/>
      <c r="D23" s="115" t="s">
        <v>170</v>
      </c>
      <c r="E23" s="131">
        <v>0</v>
      </c>
      <c r="F23" s="131"/>
      <c r="G23" s="131"/>
      <c r="H23" s="68" t="s">
        <v>79</v>
      </c>
      <c r="I23" s="27"/>
    </row>
    <row r="24" spans="1:9" ht="39.950000000000003" customHeight="1" x14ac:dyDescent="0.4">
      <c r="A24" s="118"/>
      <c r="B24" s="130"/>
      <c r="C24" s="130"/>
      <c r="D24" s="115" t="s">
        <v>171</v>
      </c>
      <c r="E24" s="116">
        <v>18000</v>
      </c>
      <c r="F24" s="116"/>
      <c r="G24" s="116"/>
      <c r="H24" s="68" t="s">
        <v>79</v>
      </c>
      <c r="I24" s="27" t="s">
        <v>172</v>
      </c>
    </row>
    <row r="25" spans="1:9" ht="39.950000000000003" customHeight="1" x14ac:dyDescent="0.4">
      <c r="A25" s="118"/>
      <c r="B25" s="130"/>
      <c r="C25" s="130"/>
      <c r="D25" s="115" t="s">
        <v>173</v>
      </c>
      <c r="E25" s="131">
        <v>0</v>
      </c>
      <c r="F25" s="131"/>
      <c r="G25" s="131"/>
      <c r="H25" s="68" t="s">
        <v>82</v>
      </c>
      <c r="I25" s="27"/>
    </row>
    <row r="26" spans="1:9" ht="154.5" customHeight="1" x14ac:dyDescent="0.4">
      <c r="A26" s="118"/>
      <c r="B26" s="132"/>
      <c r="C26" s="132"/>
      <c r="D26" s="115" t="s">
        <v>174</v>
      </c>
      <c r="E26" s="116">
        <v>80</v>
      </c>
      <c r="F26" s="116"/>
      <c r="G26" s="116"/>
      <c r="H26" s="68" t="s">
        <v>82</v>
      </c>
      <c r="I26" s="51" t="s">
        <v>177</v>
      </c>
    </row>
    <row r="27" spans="1:9" ht="39.950000000000003" customHeight="1" x14ac:dyDescent="0.4">
      <c r="A27" s="118"/>
      <c r="B27" s="130" t="s">
        <v>178</v>
      </c>
      <c r="C27" s="114" t="s">
        <v>166</v>
      </c>
      <c r="D27" s="115" t="s">
        <v>56</v>
      </c>
      <c r="E27" s="116">
        <v>0</v>
      </c>
      <c r="F27" s="116"/>
      <c r="G27" s="116"/>
      <c r="H27" s="117" t="s">
        <v>57</v>
      </c>
      <c r="I27" s="27" t="s">
        <v>179</v>
      </c>
    </row>
    <row r="28" spans="1:9" ht="39.950000000000003" customHeight="1" x14ac:dyDescent="0.4">
      <c r="A28" s="118"/>
      <c r="B28" s="130"/>
      <c r="C28" s="119"/>
      <c r="D28" s="115" t="s">
        <v>62</v>
      </c>
      <c r="E28" s="116">
        <v>0</v>
      </c>
      <c r="F28" s="116"/>
      <c r="G28" s="116"/>
      <c r="H28" s="117" t="s">
        <v>57</v>
      </c>
      <c r="I28" s="27"/>
    </row>
    <row r="29" spans="1:9" ht="39.950000000000003" customHeight="1" x14ac:dyDescent="0.4">
      <c r="A29" s="118"/>
      <c r="B29" s="130"/>
      <c r="C29" s="120"/>
      <c r="D29" s="121" t="s">
        <v>63</v>
      </c>
      <c r="E29" s="122" t="s">
        <v>180</v>
      </c>
      <c r="F29" s="123"/>
      <c r="G29" s="123"/>
      <c r="H29" s="124"/>
      <c r="I29" s="27"/>
    </row>
    <row r="30" spans="1:9" ht="39.950000000000003" customHeight="1" x14ac:dyDescent="0.4">
      <c r="A30" s="118"/>
      <c r="B30" s="130"/>
      <c r="C30" s="125" t="s">
        <v>168</v>
      </c>
      <c r="D30" s="126"/>
      <c r="E30" s="127">
        <f>E31*E33/60+E32*E34/60</f>
        <v>0</v>
      </c>
      <c r="F30" s="128"/>
      <c r="G30" s="129"/>
      <c r="H30" s="68" t="s">
        <v>169</v>
      </c>
      <c r="I30" s="27"/>
    </row>
    <row r="31" spans="1:9" ht="39.950000000000003" customHeight="1" x14ac:dyDescent="0.4">
      <c r="A31" s="118"/>
      <c r="B31" s="130"/>
      <c r="C31" s="130"/>
      <c r="D31" s="115" t="s">
        <v>170</v>
      </c>
      <c r="E31" s="131">
        <v>0</v>
      </c>
      <c r="F31" s="131"/>
      <c r="G31" s="131"/>
      <c r="H31" s="68" t="s">
        <v>79</v>
      </c>
      <c r="I31" s="27"/>
    </row>
    <row r="32" spans="1:9" ht="39.950000000000003" customHeight="1" x14ac:dyDescent="0.4">
      <c r="A32" s="118"/>
      <c r="B32" s="130"/>
      <c r="C32" s="130"/>
      <c r="D32" s="115" t="s">
        <v>171</v>
      </c>
      <c r="E32" s="116">
        <v>0</v>
      </c>
      <c r="F32" s="116"/>
      <c r="G32" s="116"/>
      <c r="H32" s="68" t="s">
        <v>79</v>
      </c>
      <c r="I32" s="27"/>
    </row>
    <row r="33" spans="1:9" ht="39.950000000000003" customHeight="1" x14ac:dyDescent="0.4">
      <c r="A33" s="118"/>
      <c r="B33" s="130"/>
      <c r="C33" s="130"/>
      <c r="D33" s="115" t="s">
        <v>173</v>
      </c>
      <c r="E33" s="131">
        <v>0</v>
      </c>
      <c r="F33" s="131"/>
      <c r="G33" s="131"/>
      <c r="H33" s="68" t="s">
        <v>82</v>
      </c>
      <c r="I33" s="27"/>
    </row>
    <row r="34" spans="1:9" ht="39.950000000000003" customHeight="1" x14ac:dyDescent="0.4">
      <c r="A34" s="118"/>
      <c r="B34" s="132"/>
      <c r="C34" s="132"/>
      <c r="D34" s="115" t="s">
        <v>174</v>
      </c>
      <c r="E34" s="116">
        <v>0</v>
      </c>
      <c r="F34" s="116"/>
      <c r="G34" s="116"/>
      <c r="H34" s="68" t="s">
        <v>82</v>
      </c>
      <c r="I34" s="27"/>
    </row>
    <row r="35" spans="1:9" ht="39.950000000000003" customHeight="1" x14ac:dyDescent="0.4">
      <c r="A35" s="118"/>
      <c r="B35" s="133" t="s">
        <v>181</v>
      </c>
      <c r="C35" s="134" t="s">
        <v>182</v>
      </c>
      <c r="D35" s="135"/>
      <c r="E35" s="136"/>
      <c r="F35" s="136"/>
      <c r="G35" s="136"/>
      <c r="H35" s="136"/>
      <c r="I35" s="27"/>
    </row>
    <row r="36" spans="1:9" ht="39.950000000000003" customHeight="1" x14ac:dyDescent="0.4">
      <c r="A36" s="118"/>
      <c r="B36" s="137"/>
      <c r="C36" s="114" t="s">
        <v>183</v>
      </c>
      <c r="D36" s="115" t="s">
        <v>56</v>
      </c>
      <c r="E36" s="116">
        <v>0</v>
      </c>
      <c r="F36" s="116"/>
      <c r="G36" s="116"/>
      <c r="H36" s="117" t="s">
        <v>57</v>
      </c>
      <c r="I36" s="27"/>
    </row>
    <row r="37" spans="1:9" ht="39.950000000000003" customHeight="1" x14ac:dyDescent="0.4">
      <c r="A37" s="118"/>
      <c r="B37" s="137"/>
      <c r="C37" s="119"/>
      <c r="D37" s="115" t="s">
        <v>58</v>
      </c>
      <c r="E37" s="116">
        <v>0</v>
      </c>
      <c r="F37" s="116"/>
      <c r="G37" s="116"/>
      <c r="H37" s="117" t="s">
        <v>57</v>
      </c>
      <c r="I37" s="27"/>
    </row>
    <row r="38" spans="1:9" ht="39.950000000000003" customHeight="1" x14ac:dyDescent="0.4">
      <c r="A38" s="118"/>
      <c r="B38" s="137"/>
      <c r="C38" s="119"/>
      <c r="D38" s="115" t="s">
        <v>59</v>
      </c>
      <c r="E38" s="116">
        <v>0</v>
      </c>
      <c r="F38" s="116"/>
      <c r="G38" s="116"/>
      <c r="H38" s="117" t="s">
        <v>57</v>
      </c>
      <c r="I38" s="27"/>
    </row>
    <row r="39" spans="1:9" ht="39.950000000000003" customHeight="1" x14ac:dyDescent="0.4">
      <c r="A39" s="118"/>
      <c r="B39" s="137"/>
      <c r="C39" s="119"/>
      <c r="D39" s="121" t="s">
        <v>60</v>
      </c>
      <c r="E39" s="138" t="s">
        <v>184</v>
      </c>
      <c r="F39" s="139"/>
      <c r="G39" s="139"/>
      <c r="H39" s="140"/>
      <c r="I39" s="27"/>
    </row>
    <row r="40" spans="1:9" ht="39.950000000000003" customHeight="1" x14ac:dyDescent="0.4">
      <c r="A40" s="118"/>
      <c r="B40" s="137"/>
      <c r="C40" s="119"/>
      <c r="D40" s="115" t="s">
        <v>62</v>
      </c>
      <c r="E40" s="116">
        <v>0</v>
      </c>
      <c r="F40" s="116"/>
      <c r="G40" s="116"/>
      <c r="H40" s="117" t="s">
        <v>57</v>
      </c>
      <c r="I40" s="27"/>
    </row>
    <row r="41" spans="1:9" ht="39.950000000000003" customHeight="1" x14ac:dyDescent="0.4">
      <c r="A41" s="118"/>
      <c r="B41" s="137"/>
      <c r="C41" s="120"/>
      <c r="D41" s="121" t="s">
        <v>63</v>
      </c>
      <c r="E41" s="122" t="s">
        <v>180</v>
      </c>
      <c r="F41" s="123"/>
      <c r="G41" s="123"/>
      <c r="H41" s="124"/>
      <c r="I41" s="27"/>
    </row>
    <row r="42" spans="1:9" ht="39.950000000000003" customHeight="1" x14ac:dyDescent="0.4">
      <c r="A42" s="118"/>
      <c r="B42" s="137"/>
      <c r="C42" s="125" t="s">
        <v>168</v>
      </c>
      <c r="D42" s="126"/>
      <c r="E42" s="127">
        <f>E43*E45/60+E44*E46/60</f>
        <v>0</v>
      </c>
      <c r="F42" s="128"/>
      <c r="G42" s="129"/>
      <c r="H42" s="68" t="s">
        <v>169</v>
      </c>
      <c r="I42" s="27"/>
    </row>
    <row r="43" spans="1:9" ht="39.950000000000003" customHeight="1" x14ac:dyDescent="0.4">
      <c r="A43" s="118"/>
      <c r="B43" s="137"/>
      <c r="C43" s="130"/>
      <c r="D43" s="115" t="s">
        <v>170</v>
      </c>
      <c r="E43" s="131">
        <v>0</v>
      </c>
      <c r="F43" s="131"/>
      <c r="G43" s="131"/>
      <c r="H43" s="68" t="s">
        <v>79</v>
      </c>
      <c r="I43" s="27"/>
    </row>
    <row r="44" spans="1:9" ht="39.950000000000003" customHeight="1" x14ac:dyDescent="0.4">
      <c r="A44" s="118"/>
      <c r="B44" s="137"/>
      <c r="C44" s="130"/>
      <c r="D44" s="115" t="s">
        <v>171</v>
      </c>
      <c r="E44" s="116">
        <v>0</v>
      </c>
      <c r="F44" s="116"/>
      <c r="G44" s="116"/>
      <c r="H44" s="68" t="s">
        <v>79</v>
      </c>
      <c r="I44" s="27"/>
    </row>
    <row r="45" spans="1:9" ht="39.950000000000003" customHeight="1" x14ac:dyDescent="0.4">
      <c r="A45" s="118"/>
      <c r="B45" s="137"/>
      <c r="C45" s="130"/>
      <c r="D45" s="115" t="s">
        <v>173</v>
      </c>
      <c r="E45" s="131">
        <v>0</v>
      </c>
      <c r="F45" s="131"/>
      <c r="G45" s="131"/>
      <c r="H45" s="68" t="s">
        <v>82</v>
      </c>
      <c r="I45" s="27"/>
    </row>
    <row r="46" spans="1:9" ht="39.950000000000003" customHeight="1" x14ac:dyDescent="0.4">
      <c r="A46" s="118"/>
      <c r="B46" s="141"/>
      <c r="C46" s="132"/>
      <c r="D46" s="115" t="s">
        <v>174</v>
      </c>
      <c r="E46" s="116">
        <v>0</v>
      </c>
      <c r="F46" s="116"/>
      <c r="G46" s="116"/>
      <c r="H46" s="68" t="s">
        <v>82</v>
      </c>
      <c r="I46" s="27"/>
    </row>
    <row r="47" spans="1:9" ht="39.950000000000003" customHeight="1" x14ac:dyDescent="0.4">
      <c r="A47" s="118"/>
      <c r="B47" s="133" t="s">
        <v>185</v>
      </c>
      <c r="C47" s="134" t="s">
        <v>182</v>
      </c>
      <c r="D47" s="135"/>
      <c r="E47" s="136"/>
      <c r="F47" s="136"/>
      <c r="G47" s="136"/>
      <c r="H47" s="136"/>
      <c r="I47" s="27"/>
    </row>
    <row r="48" spans="1:9" ht="39.950000000000003" customHeight="1" x14ac:dyDescent="0.4">
      <c r="A48" s="118"/>
      <c r="B48" s="137"/>
      <c r="C48" s="114" t="s">
        <v>166</v>
      </c>
      <c r="D48" s="115" t="s">
        <v>56</v>
      </c>
      <c r="E48" s="116">
        <v>0</v>
      </c>
      <c r="F48" s="116"/>
      <c r="G48" s="116"/>
      <c r="H48" s="117" t="s">
        <v>57</v>
      </c>
      <c r="I48" s="27"/>
    </row>
    <row r="49" spans="1:9" ht="39.950000000000003" customHeight="1" x14ac:dyDescent="0.4">
      <c r="A49" s="118"/>
      <c r="B49" s="137"/>
      <c r="C49" s="119"/>
      <c r="D49" s="115" t="s">
        <v>58</v>
      </c>
      <c r="E49" s="116">
        <v>0</v>
      </c>
      <c r="F49" s="116"/>
      <c r="G49" s="116"/>
      <c r="H49" s="117" t="s">
        <v>57</v>
      </c>
      <c r="I49" s="27"/>
    </row>
    <row r="50" spans="1:9" ht="39.950000000000003" customHeight="1" x14ac:dyDescent="0.4">
      <c r="A50" s="118"/>
      <c r="B50" s="137"/>
      <c r="C50" s="119"/>
      <c r="D50" s="115" t="s">
        <v>59</v>
      </c>
      <c r="E50" s="116">
        <v>0</v>
      </c>
      <c r="F50" s="116"/>
      <c r="G50" s="116"/>
      <c r="H50" s="117" t="s">
        <v>57</v>
      </c>
      <c r="I50" s="27"/>
    </row>
    <row r="51" spans="1:9" ht="39.950000000000003" customHeight="1" x14ac:dyDescent="0.4">
      <c r="A51" s="118"/>
      <c r="B51" s="137"/>
      <c r="C51" s="119"/>
      <c r="D51" s="121" t="s">
        <v>60</v>
      </c>
      <c r="E51" s="138" t="s">
        <v>184</v>
      </c>
      <c r="F51" s="139"/>
      <c r="G51" s="139"/>
      <c r="H51" s="140"/>
      <c r="I51" s="27"/>
    </row>
    <row r="52" spans="1:9" ht="39.950000000000003" customHeight="1" x14ac:dyDescent="0.4">
      <c r="A52" s="118"/>
      <c r="B52" s="137"/>
      <c r="C52" s="119"/>
      <c r="D52" s="115" t="s">
        <v>62</v>
      </c>
      <c r="E52" s="116">
        <v>0</v>
      </c>
      <c r="F52" s="116"/>
      <c r="G52" s="116"/>
      <c r="H52" s="117" t="s">
        <v>57</v>
      </c>
      <c r="I52" s="27"/>
    </row>
    <row r="53" spans="1:9" ht="39.950000000000003" customHeight="1" x14ac:dyDescent="0.4">
      <c r="A53" s="118"/>
      <c r="B53" s="137"/>
      <c r="C53" s="120"/>
      <c r="D53" s="121" t="s">
        <v>63</v>
      </c>
      <c r="E53" s="122" t="s">
        <v>180</v>
      </c>
      <c r="F53" s="123"/>
      <c r="G53" s="123"/>
      <c r="H53" s="124"/>
      <c r="I53" s="27"/>
    </row>
    <row r="54" spans="1:9" ht="39.950000000000003" customHeight="1" x14ac:dyDescent="0.4">
      <c r="A54" s="118"/>
      <c r="B54" s="137"/>
      <c r="C54" s="125" t="s">
        <v>168</v>
      </c>
      <c r="D54" s="126"/>
      <c r="E54" s="127">
        <f>E55*E57/60+E56*E58/60</f>
        <v>0</v>
      </c>
      <c r="F54" s="128"/>
      <c r="G54" s="129"/>
      <c r="H54" s="68" t="s">
        <v>169</v>
      </c>
      <c r="I54" s="27"/>
    </row>
    <row r="55" spans="1:9" ht="39.950000000000003" customHeight="1" x14ac:dyDescent="0.4">
      <c r="A55" s="118"/>
      <c r="B55" s="137"/>
      <c r="C55" s="130"/>
      <c r="D55" s="115" t="s">
        <v>170</v>
      </c>
      <c r="E55" s="131">
        <v>0</v>
      </c>
      <c r="F55" s="131"/>
      <c r="G55" s="131"/>
      <c r="H55" s="68" t="s">
        <v>79</v>
      </c>
      <c r="I55" s="27"/>
    </row>
    <row r="56" spans="1:9" ht="39.950000000000003" customHeight="1" x14ac:dyDescent="0.4">
      <c r="A56" s="118"/>
      <c r="B56" s="137"/>
      <c r="C56" s="130"/>
      <c r="D56" s="115" t="s">
        <v>171</v>
      </c>
      <c r="E56" s="116">
        <v>0</v>
      </c>
      <c r="F56" s="116"/>
      <c r="G56" s="116"/>
      <c r="H56" s="68" t="s">
        <v>79</v>
      </c>
      <c r="I56" s="27"/>
    </row>
    <row r="57" spans="1:9" ht="39.950000000000003" customHeight="1" x14ac:dyDescent="0.4">
      <c r="A57" s="118"/>
      <c r="B57" s="137"/>
      <c r="C57" s="130"/>
      <c r="D57" s="115" t="s">
        <v>173</v>
      </c>
      <c r="E57" s="131">
        <v>0</v>
      </c>
      <c r="F57" s="131"/>
      <c r="G57" s="131"/>
      <c r="H57" s="68" t="s">
        <v>82</v>
      </c>
      <c r="I57" s="27"/>
    </row>
    <row r="58" spans="1:9" ht="39.950000000000003" customHeight="1" x14ac:dyDescent="0.4">
      <c r="A58" s="118"/>
      <c r="B58" s="141"/>
      <c r="C58" s="132"/>
      <c r="D58" s="115" t="s">
        <v>174</v>
      </c>
      <c r="E58" s="116">
        <v>0</v>
      </c>
      <c r="F58" s="116"/>
      <c r="G58" s="116"/>
      <c r="H58" s="68" t="s">
        <v>82</v>
      </c>
      <c r="I58" s="27"/>
    </row>
    <row r="59" spans="1:9" ht="30" customHeight="1" x14ac:dyDescent="0.4">
      <c r="A59" s="118"/>
      <c r="B59" s="125" t="s">
        <v>186</v>
      </c>
      <c r="C59" s="142"/>
      <c r="D59" s="143"/>
      <c r="E59" s="144"/>
      <c r="F59" s="144"/>
      <c r="G59" s="144"/>
      <c r="H59" s="144"/>
      <c r="I59" s="62"/>
    </row>
    <row r="60" spans="1:9" ht="111.75" customHeight="1" x14ac:dyDescent="0.4">
      <c r="A60" s="118"/>
      <c r="B60" s="132"/>
      <c r="C60" s="145"/>
      <c r="D60" s="146"/>
      <c r="E60" s="144"/>
      <c r="F60" s="144"/>
      <c r="G60" s="144"/>
      <c r="H60" s="144"/>
      <c r="I60" s="65"/>
    </row>
    <row r="61" spans="1:9" ht="30" customHeight="1" x14ac:dyDescent="0.4">
      <c r="A61" s="118"/>
      <c r="B61" s="59" t="s">
        <v>95</v>
      </c>
      <c r="C61" s="59"/>
      <c r="D61" s="59"/>
      <c r="E61" s="144"/>
      <c r="F61" s="144"/>
      <c r="G61" s="144"/>
      <c r="H61" s="144"/>
      <c r="I61" s="62"/>
    </row>
    <row r="62" spans="1:9" ht="111.75" customHeight="1" x14ac:dyDescent="0.4">
      <c r="A62" s="118"/>
      <c r="B62" s="59"/>
      <c r="C62" s="59"/>
      <c r="D62" s="59"/>
      <c r="E62" s="144"/>
      <c r="F62" s="144"/>
      <c r="G62" s="144"/>
      <c r="H62" s="144"/>
      <c r="I62" s="65"/>
    </row>
    <row r="63" spans="1:9" ht="30" customHeight="1" x14ac:dyDescent="0.4">
      <c r="A63" s="118"/>
      <c r="B63" s="59" t="s">
        <v>96</v>
      </c>
      <c r="C63" s="59"/>
      <c r="D63" s="59"/>
      <c r="E63" s="144"/>
      <c r="F63" s="144"/>
      <c r="G63" s="144"/>
      <c r="H63" s="144"/>
      <c r="I63" s="62"/>
    </row>
    <row r="64" spans="1:9" ht="111.75" customHeight="1" x14ac:dyDescent="0.4">
      <c r="A64" s="118"/>
      <c r="B64" s="59"/>
      <c r="C64" s="59"/>
      <c r="D64" s="59"/>
      <c r="E64" s="144"/>
      <c r="F64" s="144"/>
      <c r="G64" s="144"/>
      <c r="H64" s="144"/>
      <c r="I64" s="65"/>
    </row>
    <row r="65" spans="1:9" ht="30" customHeight="1" x14ac:dyDescent="0.4">
      <c r="A65" s="118"/>
      <c r="B65" s="59" t="s">
        <v>97</v>
      </c>
      <c r="C65" s="59"/>
      <c r="D65" s="59"/>
      <c r="E65" s="144"/>
      <c r="F65" s="144"/>
      <c r="G65" s="144"/>
      <c r="H65" s="144"/>
      <c r="I65" s="62"/>
    </row>
    <row r="66" spans="1:9" ht="111.75" customHeight="1" x14ac:dyDescent="0.4">
      <c r="A66" s="118"/>
      <c r="B66" s="59"/>
      <c r="C66" s="59"/>
      <c r="D66" s="59"/>
      <c r="E66" s="144"/>
      <c r="F66" s="144"/>
      <c r="G66" s="144"/>
      <c r="H66" s="144"/>
      <c r="I66" s="65"/>
    </row>
    <row r="67" spans="1:9" ht="111.75" customHeight="1" x14ac:dyDescent="0.4">
      <c r="A67" s="118"/>
      <c r="B67" s="59" t="s">
        <v>98</v>
      </c>
      <c r="C67" s="59"/>
      <c r="D67" s="59"/>
      <c r="E67" s="144"/>
      <c r="F67" s="144"/>
      <c r="G67" s="144"/>
      <c r="H67" s="144"/>
      <c r="I67" s="27"/>
    </row>
    <row r="68" spans="1:9" ht="39.950000000000003" customHeight="1" x14ac:dyDescent="0.4">
      <c r="A68" s="118"/>
      <c r="B68" s="66" t="s">
        <v>99</v>
      </c>
      <c r="C68" s="59" t="s">
        <v>100</v>
      </c>
      <c r="D68" s="67" t="s">
        <v>56</v>
      </c>
      <c r="E68" s="37" t="s">
        <v>101</v>
      </c>
      <c r="F68" s="37"/>
      <c r="G68" s="37"/>
      <c r="H68" s="68" t="s">
        <v>66</v>
      </c>
      <c r="I68" s="51" t="s">
        <v>102</v>
      </c>
    </row>
    <row r="69" spans="1:9" ht="39.950000000000003" customHeight="1" x14ac:dyDescent="0.4">
      <c r="A69" s="118"/>
      <c r="B69" s="69"/>
      <c r="C69" s="59"/>
      <c r="D69" s="67" t="s">
        <v>58</v>
      </c>
      <c r="E69" s="37" t="s">
        <v>101</v>
      </c>
      <c r="F69" s="37"/>
      <c r="G69" s="37"/>
      <c r="H69" s="68" t="s">
        <v>66</v>
      </c>
      <c r="I69" s="51" t="s">
        <v>103</v>
      </c>
    </row>
    <row r="70" spans="1:9" ht="39.950000000000003" customHeight="1" x14ac:dyDescent="0.4">
      <c r="A70" s="118"/>
      <c r="B70" s="69"/>
      <c r="C70" s="59"/>
      <c r="D70" s="67" t="s">
        <v>59</v>
      </c>
      <c r="E70" s="37" t="s">
        <v>101</v>
      </c>
      <c r="F70" s="37"/>
      <c r="G70" s="37"/>
      <c r="H70" s="68" t="s">
        <v>66</v>
      </c>
      <c r="I70" s="51" t="s">
        <v>104</v>
      </c>
    </row>
    <row r="71" spans="1:9" ht="39.950000000000003" customHeight="1" x14ac:dyDescent="0.4">
      <c r="A71" s="118"/>
      <c r="B71" s="69"/>
      <c r="C71" s="59"/>
      <c r="D71" s="67" t="s">
        <v>62</v>
      </c>
      <c r="E71" s="37" t="s">
        <v>101</v>
      </c>
      <c r="F71" s="37"/>
      <c r="G71" s="37"/>
      <c r="H71" s="68" t="s">
        <v>66</v>
      </c>
      <c r="I71" s="51" t="s">
        <v>105</v>
      </c>
    </row>
    <row r="72" spans="1:9" ht="39.950000000000003" customHeight="1" x14ac:dyDescent="0.4">
      <c r="A72" s="118"/>
      <c r="B72" s="69"/>
      <c r="C72" s="66" t="s">
        <v>106</v>
      </c>
      <c r="D72" s="67" t="s">
        <v>56</v>
      </c>
      <c r="E72" s="70"/>
      <c r="F72" s="70"/>
      <c r="G72" s="70"/>
      <c r="H72" s="70"/>
      <c r="I72" s="27"/>
    </row>
    <row r="73" spans="1:9" ht="39.950000000000003" customHeight="1" x14ac:dyDescent="0.4">
      <c r="A73" s="118"/>
      <c r="B73" s="69"/>
      <c r="C73" s="69"/>
      <c r="D73" s="67" t="s">
        <v>58</v>
      </c>
      <c r="E73" s="70"/>
      <c r="F73" s="70"/>
      <c r="G73" s="70"/>
      <c r="H73" s="70"/>
      <c r="I73" s="27"/>
    </row>
    <row r="74" spans="1:9" ht="39.950000000000003" customHeight="1" x14ac:dyDescent="0.4">
      <c r="A74" s="118"/>
      <c r="B74" s="69"/>
      <c r="C74" s="69"/>
      <c r="D74" s="67" t="s">
        <v>59</v>
      </c>
      <c r="E74" s="70"/>
      <c r="F74" s="70"/>
      <c r="G74" s="70"/>
      <c r="H74" s="70"/>
      <c r="I74" s="27"/>
    </row>
    <row r="75" spans="1:9" ht="39.950000000000003" customHeight="1" x14ac:dyDescent="0.4">
      <c r="A75" s="118"/>
      <c r="B75" s="69"/>
      <c r="C75" s="69"/>
      <c r="D75" s="67" t="s">
        <v>62</v>
      </c>
      <c r="E75" s="70"/>
      <c r="F75" s="70"/>
      <c r="G75" s="70"/>
      <c r="H75" s="70"/>
      <c r="I75" s="27"/>
    </row>
    <row r="76" spans="1:9" ht="30" customHeight="1" x14ac:dyDescent="0.4">
      <c r="A76" s="118"/>
      <c r="B76" s="59" t="s">
        <v>107</v>
      </c>
      <c r="C76" s="59"/>
      <c r="D76" s="59"/>
      <c r="E76" s="144"/>
      <c r="F76" s="144"/>
      <c r="G76" s="144"/>
      <c r="H76" s="144"/>
      <c r="I76" s="62"/>
    </row>
    <row r="77" spans="1:9" ht="111.75" customHeight="1" x14ac:dyDescent="0.4">
      <c r="A77" s="118"/>
      <c r="B77" s="59"/>
      <c r="C77" s="59"/>
      <c r="D77" s="59"/>
      <c r="E77" s="144"/>
      <c r="F77" s="144"/>
      <c r="G77" s="144"/>
      <c r="H77" s="144"/>
      <c r="I77" s="65"/>
    </row>
    <row r="78" spans="1:9" ht="30" customHeight="1" x14ac:dyDescent="0.4">
      <c r="A78" s="118"/>
      <c r="B78" s="59" t="s">
        <v>108</v>
      </c>
      <c r="C78" s="59"/>
      <c r="D78" s="59"/>
      <c r="E78" s="144"/>
      <c r="F78" s="144"/>
      <c r="G78" s="144"/>
      <c r="H78" s="144"/>
      <c r="I78" s="62"/>
    </row>
    <row r="79" spans="1:9" ht="111.75" customHeight="1" x14ac:dyDescent="0.4">
      <c r="A79" s="147"/>
      <c r="B79" s="59"/>
      <c r="C79" s="59"/>
      <c r="D79" s="59"/>
      <c r="E79" s="144"/>
      <c r="F79" s="144"/>
      <c r="G79" s="144"/>
      <c r="H79" s="144"/>
      <c r="I79" s="65"/>
    </row>
    <row r="80" spans="1:9" ht="36" customHeight="1" x14ac:dyDescent="0.4">
      <c r="A80" s="148" t="s">
        <v>109</v>
      </c>
      <c r="B80" s="148"/>
      <c r="C80" s="148"/>
      <c r="D80" s="149" t="s">
        <v>110</v>
      </c>
      <c r="E80" s="150">
        <v>0</v>
      </c>
      <c r="F80" s="151"/>
      <c r="G80" s="152"/>
      <c r="H80" s="68" t="s">
        <v>111</v>
      </c>
      <c r="I80" s="27"/>
    </row>
    <row r="81" spans="1:9" ht="68.25" customHeight="1" x14ac:dyDescent="0.4">
      <c r="A81" s="148"/>
      <c r="B81" s="148"/>
      <c r="C81" s="148"/>
      <c r="D81" s="149" t="s">
        <v>112</v>
      </c>
      <c r="E81" s="153"/>
      <c r="F81" s="153"/>
      <c r="G81" s="153"/>
      <c r="H81" s="153"/>
      <c r="I81" s="27"/>
    </row>
    <row r="82" spans="1:9" ht="111.75" customHeight="1" x14ac:dyDescent="0.4">
      <c r="A82" s="148" t="s">
        <v>113</v>
      </c>
      <c r="B82" s="148"/>
      <c r="C82" s="148"/>
      <c r="D82" s="148"/>
      <c r="E82" s="153"/>
      <c r="F82" s="153"/>
      <c r="G82" s="153"/>
      <c r="H82" s="153"/>
      <c r="I82" s="27"/>
    </row>
    <row r="83" spans="1:9" ht="111.75" customHeight="1" x14ac:dyDescent="0.4">
      <c r="A83" s="148" t="s">
        <v>114</v>
      </c>
      <c r="B83" s="148"/>
      <c r="C83" s="148"/>
      <c r="D83" s="148"/>
      <c r="E83" s="153"/>
      <c r="F83" s="153"/>
      <c r="G83" s="153"/>
      <c r="H83" s="153"/>
      <c r="I83" s="27"/>
    </row>
    <row r="84" spans="1:9" ht="5.25" customHeight="1" x14ac:dyDescent="0.4"/>
  </sheetData>
  <mergeCells count="121">
    <mergeCell ref="A82:D82"/>
    <mergeCell ref="E82:H82"/>
    <mergeCell ref="A83:D83"/>
    <mergeCell ref="E83:H83"/>
    <mergeCell ref="B78:D79"/>
    <mergeCell ref="E78:H78"/>
    <mergeCell ref="I78:I79"/>
    <mergeCell ref="E79:H79"/>
    <mergeCell ref="A80:C81"/>
    <mergeCell ref="E80:G80"/>
    <mergeCell ref="E81:H81"/>
    <mergeCell ref="E73:H73"/>
    <mergeCell ref="E74:H74"/>
    <mergeCell ref="E75:H75"/>
    <mergeCell ref="B76:D77"/>
    <mergeCell ref="E76:H76"/>
    <mergeCell ref="I76:I77"/>
    <mergeCell ref="E77:H77"/>
    <mergeCell ref="B67:D67"/>
    <mergeCell ref="E67:H67"/>
    <mergeCell ref="B68:B75"/>
    <mergeCell ref="C68:C71"/>
    <mergeCell ref="E68:G68"/>
    <mergeCell ref="E69:G69"/>
    <mergeCell ref="E70:G70"/>
    <mergeCell ref="E71:G71"/>
    <mergeCell ref="C72:C75"/>
    <mergeCell ref="E72:H72"/>
    <mergeCell ref="B63:D64"/>
    <mergeCell ref="E63:H63"/>
    <mergeCell ref="I63:I64"/>
    <mergeCell ref="E64:H64"/>
    <mergeCell ref="B65:D66"/>
    <mergeCell ref="E65:H65"/>
    <mergeCell ref="I65:I66"/>
    <mergeCell ref="E66:H66"/>
    <mergeCell ref="B59:D60"/>
    <mergeCell ref="E59:H59"/>
    <mergeCell ref="I59:I60"/>
    <mergeCell ref="E60:H60"/>
    <mergeCell ref="B61:D62"/>
    <mergeCell ref="E61:H61"/>
    <mergeCell ref="I61:I62"/>
    <mergeCell ref="E62:H62"/>
    <mergeCell ref="C54:C58"/>
    <mergeCell ref="E54:G54"/>
    <mergeCell ref="E55:G55"/>
    <mergeCell ref="E56:G56"/>
    <mergeCell ref="E57:G57"/>
    <mergeCell ref="E58:G58"/>
    <mergeCell ref="B47:B58"/>
    <mergeCell ref="C47:D47"/>
    <mergeCell ref="E47:H47"/>
    <mergeCell ref="C48:C53"/>
    <mergeCell ref="E48:G48"/>
    <mergeCell ref="E49:G49"/>
    <mergeCell ref="E50:G50"/>
    <mergeCell ref="E51:H51"/>
    <mergeCell ref="E52:G52"/>
    <mergeCell ref="E53:H53"/>
    <mergeCell ref="E41:H41"/>
    <mergeCell ref="C42:C46"/>
    <mergeCell ref="E42:G42"/>
    <mergeCell ref="E43:G43"/>
    <mergeCell ref="E44:G44"/>
    <mergeCell ref="E45:G45"/>
    <mergeCell ref="E46:G46"/>
    <mergeCell ref="E34:G34"/>
    <mergeCell ref="B35:B46"/>
    <mergeCell ref="C35:D35"/>
    <mergeCell ref="E35:H35"/>
    <mergeCell ref="C36:C41"/>
    <mergeCell ref="E36:G36"/>
    <mergeCell ref="E37:G37"/>
    <mergeCell ref="E38:G38"/>
    <mergeCell ref="E39:H39"/>
    <mergeCell ref="E40:G40"/>
    <mergeCell ref="B27:B34"/>
    <mergeCell ref="C27:C29"/>
    <mergeCell ref="E27:G27"/>
    <mergeCell ref="E28:G28"/>
    <mergeCell ref="E29:H29"/>
    <mergeCell ref="C30:C34"/>
    <mergeCell ref="E30:G30"/>
    <mergeCell ref="E31:G31"/>
    <mergeCell ref="E32:G32"/>
    <mergeCell ref="E33:G33"/>
    <mergeCell ref="B21:B26"/>
    <mergeCell ref="E21:G21"/>
    <mergeCell ref="C22:C26"/>
    <mergeCell ref="E22:G22"/>
    <mergeCell ref="E23:G23"/>
    <mergeCell ref="E24:G24"/>
    <mergeCell ref="E25:G25"/>
    <mergeCell ref="E26:G26"/>
    <mergeCell ref="C16:C20"/>
    <mergeCell ref="E16:G16"/>
    <mergeCell ref="E17:G17"/>
    <mergeCell ref="E18:G18"/>
    <mergeCell ref="E19:G19"/>
    <mergeCell ref="E20:G20"/>
    <mergeCell ref="B11:D11"/>
    <mergeCell ref="E11:H11"/>
    <mergeCell ref="B12:D12"/>
    <mergeCell ref="E12:H12"/>
    <mergeCell ref="A13:A79"/>
    <mergeCell ref="B13:B20"/>
    <mergeCell ref="C13:C15"/>
    <mergeCell ref="E13:G13"/>
    <mergeCell ref="E14:G14"/>
    <mergeCell ref="E15:H15"/>
    <mergeCell ref="C1:D1"/>
    <mergeCell ref="E1:F1"/>
    <mergeCell ref="G1:H1"/>
    <mergeCell ref="A8:A12"/>
    <mergeCell ref="B8:D8"/>
    <mergeCell ref="E8:H8"/>
    <mergeCell ref="B9:D9"/>
    <mergeCell ref="E9:H9"/>
    <mergeCell ref="B10:D10"/>
    <mergeCell ref="E10:H10"/>
  </mergeCells>
  <phoneticPr fontId="2"/>
  <pageMargins left="0.39370078740157483" right="0.39370078740157483" top="0.74803149606299213" bottom="0.74803149606299213" header="0.31496062992125984" footer="0.31496062992125984"/>
  <pageSetup paperSize="9" scale="26"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2711E-BC88-4E72-9F02-75473E11B5D6}">
  <sheetPr>
    <pageSetUpPr fitToPage="1"/>
  </sheetPr>
  <dimension ref="A1:I84"/>
  <sheetViews>
    <sheetView zoomScale="70" zoomScaleNormal="70" workbookViewId="0"/>
  </sheetViews>
  <sheetFormatPr defaultColWidth="4.625" defaultRowHeight="20.100000000000001" customHeight="1" x14ac:dyDescent="0.4"/>
  <cols>
    <col min="1" max="1" width="14.625" style="10" customWidth="1"/>
    <col min="2" max="2" width="11.5" style="10" customWidth="1"/>
    <col min="3" max="4" width="27.5" style="10" customWidth="1"/>
    <col min="5" max="5" width="41.125" style="10" customWidth="1"/>
    <col min="6" max="6" width="6.875" style="10" customWidth="1"/>
    <col min="7" max="7" width="41.125" style="10" customWidth="1"/>
    <col min="8" max="8" width="10" style="10" bestFit="1" customWidth="1"/>
    <col min="9" max="9" width="85.75" style="10" customWidth="1"/>
    <col min="10" max="16384" width="4.625" style="10"/>
  </cols>
  <sheetData>
    <row r="1" spans="1:9" ht="18.75" customHeight="1" x14ac:dyDescent="0.4">
      <c r="C1" s="98" t="s">
        <v>32</v>
      </c>
      <c r="D1" s="98"/>
      <c r="E1" s="99" t="s">
        <v>33</v>
      </c>
      <c r="F1" s="99"/>
      <c r="G1" s="100" t="s">
        <v>34</v>
      </c>
      <c r="H1" s="100"/>
      <c r="I1" s="12"/>
    </row>
    <row r="2" spans="1:9" ht="20.100000000000001" customHeight="1" x14ac:dyDescent="0.4">
      <c r="A2" s="101"/>
      <c r="B2" s="101"/>
      <c r="C2" s="101"/>
      <c r="D2" s="101"/>
      <c r="E2" s="101"/>
      <c r="F2" s="101"/>
      <c r="G2" s="101"/>
      <c r="H2" s="102"/>
      <c r="I2" s="12"/>
    </row>
    <row r="3" spans="1:9" ht="20.100000000000001" customHeight="1" x14ac:dyDescent="0.4">
      <c r="A3" s="103" t="s">
        <v>161</v>
      </c>
      <c r="B3" s="101"/>
      <c r="C3" s="101"/>
      <c r="D3" s="101"/>
      <c r="E3" s="101"/>
      <c r="F3" s="101"/>
      <c r="G3" s="101"/>
      <c r="H3" s="102"/>
      <c r="I3" s="12"/>
    </row>
    <row r="4" spans="1:9" ht="20.100000000000001" customHeight="1" x14ac:dyDescent="0.4">
      <c r="A4" s="101"/>
      <c r="B4" s="101"/>
      <c r="C4" s="101"/>
      <c r="D4" s="101"/>
      <c r="E4" s="101"/>
      <c r="F4" s="101"/>
      <c r="G4" s="101"/>
      <c r="H4" s="102"/>
      <c r="I4" s="12"/>
    </row>
    <row r="5" spans="1:9" ht="30" customHeight="1" x14ac:dyDescent="0.4">
      <c r="A5" s="103"/>
      <c r="B5" s="101"/>
      <c r="C5" s="101"/>
      <c r="D5" s="18" t="s">
        <v>187</v>
      </c>
      <c r="E5" s="19">
        <v>45931</v>
      </c>
      <c r="F5" s="20" t="s">
        <v>37</v>
      </c>
      <c r="G5" s="21">
        <v>46295</v>
      </c>
      <c r="H5" s="104"/>
      <c r="I5" s="12"/>
    </row>
    <row r="6" spans="1:9" ht="20.100000000000001" customHeight="1" x14ac:dyDescent="0.4">
      <c r="A6" s="101"/>
      <c r="B6" s="101"/>
      <c r="C6" s="101"/>
      <c r="D6" s="101"/>
      <c r="E6" s="101"/>
      <c r="F6" s="101"/>
      <c r="G6" s="101"/>
      <c r="H6" s="102"/>
      <c r="I6" s="12"/>
    </row>
    <row r="7" spans="1:9" ht="20.100000000000001" customHeight="1" x14ac:dyDescent="0.4">
      <c r="A7" s="101"/>
      <c r="B7" s="101"/>
      <c r="C7" s="101"/>
      <c r="D7" s="101"/>
      <c r="E7" s="101"/>
      <c r="F7" s="101"/>
      <c r="G7" s="101"/>
      <c r="H7" s="102"/>
      <c r="I7" s="23" t="s">
        <v>38</v>
      </c>
    </row>
    <row r="8" spans="1:9" ht="39.950000000000003" customHeight="1" x14ac:dyDescent="0.4">
      <c r="A8" s="105" t="s">
        <v>39</v>
      </c>
      <c r="B8" s="106" t="s">
        <v>40</v>
      </c>
      <c r="C8" s="107"/>
      <c r="D8" s="108"/>
      <c r="E8" s="70" t="str">
        <f>IF('1.導入前2'!E8="", "", '1.導入前2'!E8)</f>
        <v>○○株式会社</v>
      </c>
      <c r="F8" s="70"/>
      <c r="G8" s="70"/>
      <c r="H8" s="154"/>
      <c r="I8" s="27"/>
    </row>
    <row r="9" spans="1:9" ht="39.950000000000003" customHeight="1" x14ac:dyDescent="0.4">
      <c r="A9" s="110"/>
      <c r="B9" s="106" t="s">
        <v>42</v>
      </c>
      <c r="C9" s="107"/>
      <c r="D9" s="108"/>
      <c r="E9" s="70" t="str">
        <f>IF('1.導入前2'!E9="", "", '1.導入前2'!E9)</f>
        <v>○○株式会社</v>
      </c>
      <c r="F9" s="70"/>
      <c r="G9" s="70"/>
      <c r="H9" s="154"/>
      <c r="I9" s="27"/>
    </row>
    <row r="10" spans="1:9" ht="39.950000000000003" customHeight="1" x14ac:dyDescent="0.4">
      <c r="A10" s="110"/>
      <c r="B10" s="106" t="s">
        <v>43</v>
      </c>
      <c r="C10" s="107"/>
      <c r="D10" s="108"/>
      <c r="E10" s="70" t="str">
        <f>IF('1.導入前2'!E10="", "", '1.導入前2'!E10)</f>
        <v>○○AI文書作成システム</v>
      </c>
      <c r="F10" s="70"/>
      <c r="G10" s="70"/>
      <c r="H10" s="154"/>
      <c r="I10" s="27"/>
    </row>
    <row r="11" spans="1:9" ht="39.950000000000003" customHeight="1" x14ac:dyDescent="0.4">
      <c r="A11" s="110"/>
      <c r="B11" s="25" t="s">
        <v>45</v>
      </c>
      <c r="C11" s="25"/>
      <c r="D11" s="25"/>
      <c r="E11" s="70" t="str">
        <f>IF('1.導入前2'!E11="", "", '1.導入前2'!E11)</f>
        <v>段階的導入</v>
      </c>
      <c r="F11" s="70"/>
      <c r="G11" s="70"/>
      <c r="H11" s="154"/>
      <c r="I11" s="27"/>
    </row>
    <row r="12" spans="1:9" ht="59.25" customHeight="1" x14ac:dyDescent="0.4">
      <c r="A12" s="112"/>
      <c r="B12" s="29" t="s">
        <v>163</v>
      </c>
      <c r="C12" s="29"/>
      <c r="D12" s="29"/>
      <c r="E12" s="70" t="str">
        <f>IF('1.導入前2'!E12="", "", '1.導入前2'!E12)</f>
        <v>稼働初期においては、退院サマリの作成業務を対象とし、AIによる自動文書化の効果や運用上の課題を検証する。運用が安定し、現場での利便性や精度が確認でき次第、次の段階として診療情報提供書や、他の文書作成業務にも順次展開していく。議事録等への活用は予定していない。</v>
      </c>
      <c r="F12" s="70"/>
      <c r="G12" s="70"/>
      <c r="H12" s="154"/>
      <c r="I12" s="27"/>
    </row>
    <row r="13" spans="1:9" ht="39.950000000000003" customHeight="1" x14ac:dyDescent="0.4">
      <c r="A13" s="113" t="s">
        <v>53</v>
      </c>
      <c r="B13" s="114" t="s">
        <v>165</v>
      </c>
      <c r="C13" s="114" t="s">
        <v>166</v>
      </c>
      <c r="D13" s="115" t="s">
        <v>56</v>
      </c>
      <c r="E13" s="116">
        <f>IF('1.導入前2'!E13="", "", '1.導入前2'!E13)</f>
        <v>200</v>
      </c>
      <c r="F13" s="116"/>
      <c r="G13" s="116"/>
      <c r="H13" s="117" t="s">
        <v>57</v>
      </c>
      <c r="I13" s="27"/>
    </row>
    <row r="14" spans="1:9" ht="39.950000000000003" customHeight="1" x14ac:dyDescent="0.4">
      <c r="A14" s="118"/>
      <c r="B14" s="119"/>
      <c r="C14" s="119"/>
      <c r="D14" s="115" t="s">
        <v>62</v>
      </c>
      <c r="E14" s="116">
        <f>IF('1.導入前2'!E14="", "", '1.導入前2'!E14)</f>
        <v>30</v>
      </c>
      <c r="F14" s="116"/>
      <c r="G14" s="116"/>
      <c r="H14" s="117" t="s">
        <v>57</v>
      </c>
      <c r="I14" s="27"/>
    </row>
    <row r="15" spans="1:9" ht="39.950000000000003" customHeight="1" x14ac:dyDescent="0.4">
      <c r="A15" s="118"/>
      <c r="B15" s="119"/>
      <c r="C15" s="120"/>
      <c r="D15" s="121" t="s">
        <v>63</v>
      </c>
      <c r="E15" s="30" t="str">
        <f>IF('1.導入前2'!E15="", "", '1.導入前2'!E15)</f>
        <v>医師事務作業補助者30人</v>
      </c>
      <c r="F15" s="30"/>
      <c r="G15" s="30"/>
      <c r="H15" s="33"/>
      <c r="I15" s="27"/>
    </row>
    <row r="16" spans="1:9" ht="39.950000000000003" customHeight="1" x14ac:dyDescent="0.4">
      <c r="A16" s="118"/>
      <c r="B16" s="119"/>
      <c r="C16" s="125" t="s">
        <v>168</v>
      </c>
      <c r="D16" s="126"/>
      <c r="E16" s="127">
        <f>E17*E19/60+E18*E20/60</f>
        <v>4080</v>
      </c>
      <c r="F16" s="128"/>
      <c r="G16" s="129"/>
      <c r="H16" s="68" t="s">
        <v>169</v>
      </c>
      <c r="I16" s="27"/>
    </row>
    <row r="17" spans="1:9" ht="39.950000000000003" customHeight="1" x14ac:dyDescent="0.4">
      <c r="A17" s="118"/>
      <c r="B17" s="119"/>
      <c r="C17" s="130"/>
      <c r="D17" s="115" t="s">
        <v>188</v>
      </c>
      <c r="E17" s="116">
        <v>14400</v>
      </c>
      <c r="F17" s="116"/>
      <c r="G17" s="116"/>
      <c r="H17" s="68" t="s">
        <v>79</v>
      </c>
      <c r="I17" s="51" t="s">
        <v>189</v>
      </c>
    </row>
    <row r="18" spans="1:9" ht="39.950000000000003" customHeight="1" x14ac:dyDescent="0.4">
      <c r="A18" s="118"/>
      <c r="B18" s="119"/>
      <c r="C18" s="130"/>
      <c r="D18" s="115" t="s">
        <v>171</v>
      </c>
      <c r="E18" s="116">
        <v>3600</v>
      </c>
      <c r="F18" s="116"/>
      <c r="G18" s="116"/>
      <c r="H18" s="68" t="s">
        <v>79</v>
      </c>
      <c r="I18" s="51" t="s">
        <v>190</v>
      </c>
    </row>
    <row r="19" spans="1:9" ht="39.950000000000003" customHeight="1" x14ac:dyDescent="0.4">
      <c r="A19" s="118"/>
      <c r="B19" s="119"/>
      <c r="C19" s="130"/>
      <c r="D19" s="115" t="s">
        <v>173</v>
      </c>
      <c r="E19" s="116">
        <v>7</v>
      </c>
      <c r="F19" s="116"/>
      <c r="G19" s="116"/>
      <c r="H19" s="68" t="s">
        <v>82</v>
      </c>
      <c r="I19" s="27" t="s">
        <v>191</v>
      </c>
    </row>
    <row r="20" spans="1:9" ht="70.5" customHeight="1" x14ac:dyDescent="0.4">
      <c r="A20" s="118"/>
      <c r="B20" s="119"/>
      <c r="C20" s="132"/>
      <c r="D20" s="115" t="s">
        <v>174</v>
      </c>
      <c r="E20" s="131">
        <f>IF('1.導入前2'!E20="", "", '1.導入前2'!E20)</f>
        <v>40</v>
      </c>
      <c r="F20" s="131"/>
      <c r="G20" s="131"/>
      <c r="H20" s="68" t="s">
        <v>82</v>
      </c>
      <c r="I20" s="51"/>
    </row>
    <row r="21" spans="1:9" ht="39.950000000000003" customHeight="1" x14ac:dyDescent="0.4">
      <c r="A21" s="118"/>
      <c r="B21" s="125" t="s">
        <v>176</v>
      </c>
      <c r="C21" s="115" t="s">
        <v>166</v>
      </c>
      <c r="D21" s="115" t="s">
        <v>58</v>
      </c>
      <c r="E21" s="116">
        <f>IF('1.導入前2'!E21="", "", '1.導入前2'!E21)</f>
        <v>400</v>
      </c>
      <c r="F21" s="116"/>
      <c r="G21" s="116"/>
      <c r="H21" s="117" t="s">
        <v>57</v>
      </c>
      <c r="I21" s="27"/>
    </row>
    <row r="22" spans="1:9" ht="39.950000000000003" customHeight="1" x14ac:dyDescent="0.4">
      <c r="A22" s="118"/>
      <c r="B22" s="130"/>
      <c r="C22" s="125" t="s">
        <v>168</v>
      </c>
      <c r="D22" s="126"/>
      <c r="E22" s="127">
        <f>E23*E25/60+E24*E26/60</f>
        <v>14400</v>
      </c>
      <c r="F22" s="128"/>
      <c r="G22" s="129"/>
      <c r="H22" s="68" t="s">
        <v>169</v>
      </c>
      <c r="I22" s="27"/>
    </row>
    <row r="23" spans="1:9" ht="39.950000000000003" customHeight="1" x14ac:dyDescent="0.4">
      <c r="A23" s="118"/>
      <c r="B23" s="130"/>
      <c r="C23" s="130"/>
      <c r="D23" s="115" t="s">
        <v>170</v>
      </c>
      <c r="E23" s="116">
        <v>14400</v>
      </c>
      <c r="F23" s="116"/>
      <c r="G23" s="116"/>
      <c r="H23" s="68" t="s">
        <v>79</v>
      </c>
      <c r="I23" s="51" t="s">
        <v>189</v>
      </c>
    </row>
    <row r="24" spans="1:9" ht="39.950000000000003" customHeight="1" x14ac:dyDescent="0.4">
      <c r="A24" s="118"/>
      <c r="B24" s="130"/>
      <c r="C24" s="130"/>
      <c r="D24" s="115" t="s">
        <v>171</v>
      </c>
      <c r="E24" s="116">
        <v>3600</v>
      </c>
      <c r="F24" s="116"/>
      <c r="G24" s="116"/>
      <c r="H24" s="68" t="s">
        <v>79</v>
      </c>
      <c r="I24" s="51" t="s">
        <v>190</v>
      </c>
    </row>
    <row r="25" spans="1:9" ht="39.950000000000003" customHeight="1" x14ac:dyDescent="0.4">
      <c r="A25" s="118"/>
      <c r="B25" s="130"/>
      <c r="C25" s="130"/>
      <c r="D25" s="115" t="s">
        <v>173</v>
      </c>
      <c r="E25" s="116">
        <v>40</v>
      </c>
      <c r="F25" s="116"/>
      <c r="G25" s="116"/>
      <c r="H25" s="68" t="s">
        <v>82</v>
      </c>
      <c r="I25" s="27" t="s">
        <v>192</v>
      </c>
    </row>
    <row r="26" spans="1:9" ht="39.950000000000003" customHeight="1" x14ac:dyDescent="0.4">
      <c r="A26" s="118"/>
      <c r="B26" s="132"/>
      <c r="C26" s="132"/>
      <c r="D26" s="115" t="s">
        <v>174</v>
      </c>
      <c r="E26" s="131">
        <f>IF('1.導入前2'!E26="", "", '1.導入前2'!E26)</f>
        <v>80</v>
      </c>
      <c r="F26" s="131"/>
      <c r="G26" s="131"/>
      <c r="H26" s="68" t="s">
        <v>82</v>
      </c>
      <c r="I26" s="27"/>
    </row>
    <row r="27" spans="1:9" ht="39.950000000000003" customHeight="1" x14ac:dyDescent="0.4">
      <c r="A27" s="118"/>
      <c r="B27" s="130" t="s">
        <v>178</v>
      </c>
      <c r="C27" s="114" t="s">
        <v>166</v>
      </c>
      <c r="D27" s="115" t="s">
        <v>56</v>
      </c>
      <c r="E27" s="116">
        <f>IF('1.導入前2'!E27="", "", '1.導入前2'!E27)</f>
        <v>0</v>
      </c>
      <c r="F27" s="116"/>
      <c r="G27" s="116"/>
      <c r="H27" s="117" t="s">
        <v>57</v>
      </c>
      <c r="I27" s="27" t="s">
        <v>179</v>
      </c>
    </row>
    <row r="28" spans="1:9" ht="39.950000000000003" customHeight="1" x14ac:dyDescent="0.4">
      <c r="A28" s="118"/>
      <c r="B28" s="130"/>
      <c r="C28" s="119"/>
      <c r="D28" s="115" t="s">
        <v>62</v>
      </c>
      <c r="E28" s="116">
        <f>IF('1.導入前2'!E28="", "", '1.導入前2'!E28)</f>
        <v>0</v>
      </c>
      <c r="F28" s="116"/>
      <c r="G28" s="116"/>
      <c r="H28" s="117" t="s">
        <v>57</v>
      </c>
      <c r="I28" s="27"/>
    </row>
    <row r="29" spans="1:9" ht="39.950000000000003" customHeight="1" x14ac:dyDescent="0.4">
      <c r="A29" s="118"/>
      <c r="B29" s="130"/>
      <c r="C29" s="120"/>
      <c r="D29" s="121" t="s">
        <v>63</v>
      </c>
      <c r="E29" s="30" t="str">
        <f>IF('1.導入前2'!E29="", "", '1.導入前2'!E29)</f>
        <v>医療事務○人・医師事務作業補助者○人・人事○人・総務○人・その他事務○人</v>
      </c>
      <c r="F29" s="30"/>
      <c r="G29" s="30"/>
      <c r="H29" s="33"/>
      <c r="I29" s="27"/>
    </row>
    <row r="30" spans="1:9" ht="39.950000000000003" customHeight="1" x14ac:dyDescent="0.4">
      <c r="A30" s="118"/>
      <c r="B30" s="130"/>
      <c r="C30" s="125" t="s">
        <v>168</v>
      </c>
      <c r="D30" s="126"/>
      <c r="E30" s="127">
        <f>E31*E33/60+E32*E34/60</f>
        <v>0</v>
      </c>
      <c r="F30" s="128"/>
      <c r="G30" s="129"/>
      <c r="H30" s="68" t="s">
        <v>169</v>
      </c>
      <c r="I30" s="27"/>
    </row>
    <row r="31" spans="1:9" ht="39.950000000000003" customHeight="1" x14ac:dyDescent="0.4">
      <c r="A31" s="118"/>
      <c r="B31" s="130"/>
      <c r="C31" s="130"/>
      <c r="D31" s="115" t="s">
        <v>170</v>
      </c>
      <c r="E31" s="116">
        <v>0</v>
      </c>
      <c r="F31" s="116"/>
      <c r="G31" s="116"/>
      <c r="H31" s="68" t="s">
        <v>79</v>
      </c>
      <c r="I31" s="27"/>
    </row>
    <row r="32" spans="1:9" ht="39.950000000000003" customHeight="1" x14ac:dyDescent="0.4">
      <c r="A32" s="118"/>
      <c r="B32" s="130"/>
      <c r="C32" s="130"/>
      <c r="D32" s="115" t="s">
        <v>171</v>
      </c>
      <c r="E32" s="116">
        <v>0</v>
      </c>
      <c r="F32" s="116"/>
      <c r="G32" s="116"/>
      <c r="H32" s="68" t="s">
        <v>79</v>
      </c>
      <c r="I32" s="27"/>
    </row>
    <row r="33" spans="1:9" ht="39.950000000000003" customHeight="1" x14ac:dyDescent="0.4">
      <c r="A33" s="118"/>
      <c r="B33" s="130"/>
      <c r="C33" s="130"/>
      <c r="D33" s="115" t="s">
        <v>173</v>
      </c>
      <c r="E33" s="116">
        <v>0</v>
      </c>
      <c r="F33" s="116"/>
      <c r="G33" s="116"/>
      <c r="H33" s="68" t="s">
        <v>82</v>
      </c>
      <c r="I33" s="27"/>
    </row>
    <row r="34" spans="1:9" ht="39.950000000000003" customHeight="1" x14ac:dyDescent="0.4">
      <c r="A34" s="118"/>
      <c r="B34" s="132"/>
      <c r="C34" s="132"/>
      <c r="D34" s="115" t="s">
        <v>174</v>
      </c>
      <c r="E34" s="131">
        <f>IF('1.導入前2'!E34="", "", '1.導入前2'!E34)</f>
        <v>0</v>
      </c>
      <c r="F34" s="131"/>
      <c r="G34" s="131"/>
      <c r="H34" s="68" t="s">
        <v>82</v>
      </c>
      <c r="I34" s="27"/>
    </row>
    <row r="35" spans="1:9" ht="39.950000000000003" customHeight="1" x14ac:dyDescent="0.4">
      <c r="A35" s="118"/>
      <c r="B35" s="133" t="s">
        <v>181</v>
      </c>
      <c r="C35" s="134" t="s">
        <v>182</v>
      </c>
      <c r="D35" s="135"/>
      <c r="E35" s="30" t="str">
        <f>IF('1.導入前2'!E35="", "", '1.導入前2'!E35)</f>
        <v/>
      </c>
      <c r="F35" s="30"/>
      <c r="G35" s="30"/>
      <c r="H35" s="33"/>
      <c r="I35" s="27"/>
    </row>
    <row r="36" spans="1:9" ht="39.950000000000003" customHeight="1" x14ac:dyDescent="0.4">
      <c r="A36" s="118"/>
      <c r="B36" s="137"/>
      <c r="C36" s="114" t="s">
        <v>183</v>
      </c>
      <c r="D36" s="115" t="s">
        <v>56</v>
      </c>
      <c r="E36" s="116">
        <f>IF('1.導入前2'!E36="", "", '1.導入前2'!E36)</f>
        <v>0</v>
      </c>
      <c r="F36" s="116"/>
      <c r="G36" s="116"/>
      <c r="H36" s="117" t="s">
        <v>57</v>
      </c>
      <c r="I36" s="27"/>
    </row>
    <row r="37" spans="1:9" ht="39.950000000000003" customHeight="1" x14ac:dyDescent="0.4">
      <c r="A37" s="118"/>
      <c r="B37" s="137"/>
      <c r="C37" s="119"/>
      <c r="D37" s="115" t="s">
        <v>58</v>
      </c>
      <c r="E37" s="116">
        <f>IF('1.導入前2'!E37="", "", '1.導入前2'!E37)</f>
        <v>0</v>
      </c>
      <c r="F37" s="116"/>
      <c r="G37" s="116"/>
      <c r="H37" s="117" t="s">
        <v>57</v>
      </c>
      <c r="I37" s="27"/>
    </row>
    <row r="38" spans="1:9" ht="39.950000000000003" customHeight="1" x14ac:dyDescent="0.4">
      <c r="A38" s="118"/>
      <c r="B38" s="137"/>
      <c r="C38" s="119"/>
      <c r="D38" s="115" t="s">
        <v>59</v>
      </c>
      <c r="E38" s="116">
        <f>IF('1.導入前2'!E38="", "", '1.導入前2'!E38)</f>
        <v>0</v>
      </c>
      <c r="F38" s="116"/>
      <c r="G38" s="116"/>
      <c r="H38" s="117" t="s">
        <v>57</v>
      </c>
      <c r="I38" s="27"/>
    </row>
    <row r="39" spans="1:9" ht="39.950000000000003" customHeight="1" x14ac:dyDescent="0.4">
      <c r="A39" s="118"/>
      <c r="B39" s="137"/>
      <c r="C39" s="119"/>
      <c r="D39" s="121" t="s">
        <v>60</v>
      </c>
      <c r="E39" s="30" t="str">
        <f>IF('1.導入前2'!E39="", "", '1.導入前2'!E39)</f>
        <v>薬剤師○人・診療放射線技師○人・臨床検査技師○人・リハビリ（PT・OT・ST）○人・臨床工学技士○人・管理栄養士○人・MSW○人</v>
      </c>
      <c r="F39" s="30"/>
      <c r="G39" s="30"/>
      <c r="H39" s="33"/>
      <c r="I39" s="27"/>
    </row>
    <row r="40" spans="1:9" ht="39.950000000000003" customHeight="1" x14ac:dyDescent="0.4">
      <c r="A40" s="118"/>
      <c r="B40" s="137"/>
      <c r="C40" s="119"/>
      <c r="D40" s="115" t="s">
        <v>62</v>
      </c>
      <c r="E40" s="116">
        <f>IF('1.導入前2'!E40="", "", '1.導入前2'!E40)</f>
        <v>0</v>
      </c>
      <c r="F40" s="116"/>
      <c r="G40" s="116"/>
      <c r="H40" s="117" t="s">
        <v>57</v>
      </c>
      <c r="I40" s="27"/>
    </row>
    <row r="41" spans="1:9" ht="39.950000000000003" customHeight="1" x14ac:dyDescent="0.4">
      <c r="A41" s="118"/>
      <c r="B41" s="137"/>
      <c r="C41" s="120"/>
      <c r="D41" s="121" t="s">
        <v>63</v>
      </c>
      <c r="E41" s="30" t="str">
        <f>IF('1.導入前2'!E41="", "", '1.導入前2'!E41)</f>
        <v>医療事務○人・医師事務作業補助者○人・人事○人・総務○人・その他事務○人</v>
      </c>
      <c r="F41" s="30"/>
      <c r="G41" s="30"/>
      <c r="H41" s="33"/>
      <c r="I41" s="27"/>
    </row>
    <row r="42" spans="1:9" ht="39.950000000000003" customHeight="1" x14ac:dyDescent="0.4">
      <c r="A42" s="118"/>
      <c r="B42" s="137"/>
      <c r="C42" s="125" t="s">
        <v>168</v>
      </c>
      <c r="D42" s="126"/>
      <c r="E42" s="127">
        <f>E43*E45/60+E44*E46/60</f>
        <v>0</v>
      </c>
      <c r="F42" s="128"/>
      <c r="G42" s="129"/>
      <c r="H42" s="68" t="s">
        <v>169</v>
      </c>
      <c r="I42" s="27"/>
    </row>
    <row r="43" spans="1:9" ht="39.950000000000003" customHeight="1" x14ac:dyDescent="0.4">
      <c r="A43" s="118"/>
      <c r="B43" s="137"/>
      <c r="C43" s="130"/>
      <c r="D43" s="115" t="s">
        <v>170</v>
      </c>
      <c r="E43" s="116">
        <v>0</v>
      </c>
      <c r="F43" s="116"/>
      <c r="G43" s="116"/>
      <c r="H43" s="68" t="s">
        <v>79</v>
      </c>
      <c r="I43" s="27"/>
    </row>
    <row r="44" spans="1:9" ht="39.950000000000003" customHeight="1" x14ac:dyDescent="0.4">
      <c r="A44" s="118"/>
      <c r="B44" s="137"/>
      <c r="C44" s="130"/>
      <c r="D44" s="115" t="s">
        <v>171</v>
      </c>
      <c r="E44" s="116">
        <v>0</v>
      </c>
      <c r="F44" s="116"/>
      <c r="G44" s="116"/>
      <c r="H44" s="68" t="s">
        <v>79</v>
      </c>
      <c r="I44" s="27"/>
    </row>
    <row r="45" spans="1:9" ht="39.950000000000003" customHeight="1" x14ac:dyDescent="0.4">
      <c r="A45" s="118"/>
      <c r="B45" s="137"/>
      <c r="C45" s="130"/>
      <c r="D45" s="115" t="s">
        <v>173</v>
      </c>
      <c r="E45" s="116">
        <v>0</v>
      </c>
      <c r="F45" s="116"/>
      <c r="G45" s="116"/>
      <c r="H45" s="68" t="s">
        <v>82</v>
      </c>
      <c r="I45" s="27"/>
    </row>
    <row r="46" spans="1:9" ht="39.950000000000003" customHeight="1" x14ac:dyDescent="0.4">
      <c r="A46" s="118"/>
      <c r="B46" s="141"/>
      <c r="C46" s="132"/>
      <c r="D46" s="115" t="s">
        <v>174</v>
      </c>
      <c r="E46" s="131">
        <f>IF('1.導入前2'!E46="", "", '1.導入前2'!E46)</f>
        <v>0</v>
      </c>
      <c r="F46" s="131"/>
      <c r="G46" s="131"/>
      <c r="H46" s="68" t="s">
        <v>82</v>
      </c>
      <c r="I46" s="27"/>
    </row>
    <row r="47" spans="1:9" ht="39.950000000000003" customHeight="1" x14ac:dyDescent="0.4">
      <c r="A47" s="118"/>
      <c r="B47" s="133" t="s">
        <v>185</v>
      </c>
      <c r="C47" s="134" t="s">
        <v>182</v>
      </c>
      <c r="D47" s="135"/>
      <c r="E47" s="30" t="str">
        <f>IF('1.導入前2'!E47="", "", '1.導入前2'!E47)</f>
        <v/>
      </c>
      <c r="F47" s="30"/>
      <c r="G47" s="30"/>
      <c r="H47" s="33"/>
      <c r="I47" s="27"/>
    </row>
    <row r="48" spans="1:9" ht="39.950000000000003" customHeight="1" x14ac:dyDescent="0.4">
      <c r="A48" s="118"/>
      <c r="B48" s="137"/>
      <c r="C48" s="114" t="s">
        <v>166</v>
      </c>
      <c r="D48" s="115" t="s">
        <v>56</v>
      </c>
      <c r="E48" s="116">
        <f>IF('1.導入前2'!E48="", "", '1.導入前2'!E48)</f>
        <v>0</v>
      </c>
      <c r="F48" s="116"/>
      <c r="G48" s="116"/>
      <c r="H48" s="117" t="s">
        <v>57</v>
      </c>
      <c r="I48" s="27"/>
    </row>
    <row r="49" spans="1:9" ht="39.950000000000003" customHeight="1" x14ac:dyDescent="0.4">
      <c r="A49" s="118"/>
      <c r="B49" s="137"/>
      <c r="C49" s="119"/>
      <c r="D49" s="115" t="s">
        <v>58</v>
      </c>
      <c r="E49" s="116">
        <f>IF('1.導入前2'!E49="", "", '1.導入前2'!E49)</f>
        <v>0</v>
      </c>
      <c r="F49" s="116"/>
      <c r="G49" s="116"/>
      <c r="H49" s="117" t="s">
        <v>57</v>
      </c>
      <c r="I49" s="27"/>
    </row>
    <row r="50" spans="1:9" ht="39.950000000000003" customHeight="1" x14ac:dyDescent="0.4">
      <c r="A50" s="118"/>
      <c r="B50" s="137"/>
      <c r="C50" s="119"/>
      <c r="D50" s="115" t="s">
        <v>59</v>
      </c>
      <c r="E50" s="116">
        <f>IF('1.導入前2'!E50="", "", '1.導入前2'!E50)</f>
        <v>0</v>
      </c>
      <c r="F50" s="116"/>
      <c r="G50" s="116"/>
      <c r="H50" s="117" t="s">
        <v>57</v>
      </c>
      <c r="I50" s="27"/>
    </row>
    <row r="51" spans="1:9" ht="39.950000000000003" customHeight="1" x14ac:dyDescent="0.4">
      <c r="A51" s="118"/>
      <c r="B51" s="137"/>
      <c r="C51" s="119"/>
      <c r="D51" s="121" t="s">
        <v>60</v>
      </c>
      <c r="E51" s="30" t="str">
        <f>IF('1.導入前2'!E51="", "", '1.導入前2'!E51)</f>
        <v>薬剤師○人・診療放射線技師○人・臨床検査技師○人・リハビリ（PT・OT・ST）○人・臨床工学技士○人・管理栄養士○人・MSW○人</v>
      </c>
      <c r="F51" s="30"/>
      <c r="G51" s="30"/>
      <c r="H51" s="33"/>
      <c r="I51" s="27"/>
    </row>
    <row r="52" spans="1:9" ht="39.950000000000003" customHeight="1" x14ac:dyDescent="0.4">
      <c r="A52" s="118"/>
      <c r="B52" s="137"/>
      <c r="C52" s="119"/>
      <c r="D52" s="115" t="s">
        <v>62</v>
      </c>
      <c r="E52" s="116">
        <f>IF('1.導入前2'!E52="", "", '1.導入前2'!E52)</f>
        <v>0</v>
      </c>
      <c r="F52" s="116"/>
      <c r="G52" s="116"/>
      <c r="H52" s="117" t="s">
        <v>57</v>
      </c>
      <c r="I52" s="27"/>
    </row>
    <row r="53" spans="1:9" ht="39.950000000000003" customHeight="1" x14ac:dyDescent="0.4">
      <c r="A53" s="118"/>
      <c r="B53" s="137"/>
      <c r="C53" s="120"/>
      <c r="D53" s="121" t="s">
        <v>63</v>
      </c>
      <c r="E53" s="30" t="str">
        <f>IF('1.導入前2'!E53="", "", '1.導入前2'!E53)</f>
        <v>医療事務○人・医師事務作業補助者○人・人事○人・総務○人・その他事務○人</v>
      </c>
      <c r="F53" s="30"/>
      <c r="G53" s="30"/>
      <c r="H53" s="33"/>
      <c r="I53" s="27"/>
    </row>
    <row r="54" spans="1:9" ht="39.950000000000003" customHeight="1" x14ac:dyDescent="0.4">
      <c r="A54" s="118"/>
      <c r="B54" s="137"/>
      <c r="C54" s="125" t="s">
        <v>168</v>
      </c>
      <c r="D54" s="126"/>
      <c r="E54" s="127">
        <f>E55*E57/60+E56*E58/60</f>
        <v>0</v>
      </c>
      <c r="F54" s="128"/>
      <c r="G54" s="129"/>
      <c r="H54" s="68" t="s">
        <v>169</v>
      </c>
      <c r="I54" s="27"/>
    </row>
    <row r="55" spans="1:9" ht="39.950000000000003" customHeight="1" x14ac:dyDescent="0.4">
      <c r="A55" s="118"/>
      <c r="B55" s="137"/>
      <c r="C55" s="130"/>
      <c r="D55" s="115" t="s">
        <v>170</v>
      </c>
      <c r="E55" s="116">
        <v>0</v>
      </c>
      <c r="F55" s="116"/>
      <c r="G55" s="116"/>
      <c r="H55" s="68" t="s">
        <v>79</v>
      </c>
      <c r="I55" s="27"/>
    </row>
    <row r="56" spans="1:9" ht="39.950000000000003" customHeight="1" x14ac:dyDescent="0.4">
      <c r="A56" s="118"/>
      <c r="B56" s="137"/>
      <c r="C56" s="130"/>
      <c r="D56" s="115" t="s">
        <v>171</v>
      </c>
      <c r="E56" s="116">
        <v>0</v>
      </c>
      <c r="F56" s="116"/>
      <c r="G56" s="116"/>
      <c r="H56" s="68" t="s">
        <v>79</v>
      </c>
      <c r="I56" s="27"/>
    </row>
    <row r="57" spans="1:9" ht="39.950000000000003" customHeight="1" x14ac:dyDescent="0.4">
      <c r="A57" s="118"/>
      <c r="B57" s="137"/>
      <c r="C57" s="130"/>
      <c r="D57" s="115" t="s">
        <v>173</v>
      </c>
      <c r="E57" s="116">
        <v>0</v>
      </c>
      <c r="F57" s="116"/>
      <c r="G57" s="116"/>
      <c r="H57" s="68" t="s">
        <v>82</v>
      </c>
      <c r="I57" s="27"/>
    </row>
    <row r="58" spans="1:9" ht="39.950000000000003" customHeight="1" x14ac:dyDescent="0.4">
      <c r="A58" s="118"/>
      <c r="B58" s="141"/>
      <c r="C58" s="132"/>
      <c r="D58" s="115" t="s">
        <v>174</v>
      </c>
      <c r="E58" s="131">
        <f>IF('1.導入前2'!E58="", "", '1.導入前2'!E58)</f>
        <v>0</v>
      </c>
      <c r="F58" s="131"/>
      <c r="G58" s="131"/>
      <c r="H58" s="68" t="s">
        <v>82</v>
      </c>
      <c r="I58" s="27"/>
    </row>
    <row r="59" spans="1:9" ht="30" customHeight="1" x14ac:dyDescent="0.4">
      <c r="A59" s="118"/>
      <c r="B59" s="125" t="s">
        <v>186</v>
      </c>
      <c r="C59" s="142"/>
      <c r="D59" s="143"/>
      <c r="E59" s="144"/>
      <c r="F59" s="144"/>
      <c r="G59" s="144"/>
      <c r="H59" s="144"/>
      <c r="I59" s="27"/>
    </row>
    <row r="60" spans="1:9" ht="111.75" customHeight="1" x14ac:dyDescent="0.4">
      <c r="A60" s="118"/>
      <c r="B60" s="132"/>
      <c r="C60" s="145"/>
      <c r="D60" s="146"/>
      <c r="E60" s="136" t="s">
        <v>193</v>
      </c>
      <c r="F60" s="136"/>
      <c r="G60" s="136"/>
      <c r="H60" s="136"/>
      <c r="I60" s="27"/>
    </row>
    <row r="61" spans="1:9" ht="30" customHeight="1" x14ac:dyDescent="0.4">
      <c r="A61" s="118"/>
      <c r="B61" s="59" t="s">
        <v>95</v>
      </c>
      <c r="C61" s="59"/>
      <c r="D61" s="59"/>
      <c r="E61" s="144"/>
      <c r="F61" s="144"/>
      <c r="G61" s="144"/>
      <c r="H61" s="144"/>
      <c r="I61" s="62"/>
    </row>
    <row r="62" spans="1:9" ht="111.75" customHeight="1" x14ac:dyDescent="0.4">
      <c r="A62" s="118"/>
      <c r="B62" s="59"/>
      <c r="C62" s="59"/>
      <c r="D62" s="59"/>
      <c r="E62" s="144"/>
      <c r="F62" s="144"/>
      <c r="G62" s="144"/>
      <c r="H62" s="144"/>
      <c r="I62" s="65"/>
    </row>
    <row r="63" spans="1:9" ht="30" customHeight="1" x14ac:dyDescent="0.4">
      <c r="A63" s="118"/>
      <c r="B63" s="59" t="s">
        <v>96</v>
      </c>
      <c r="C63" s="59"/>
      <c r="D63" s="59"/>
      <c r="E63" s="144"/>
      <c r="F63" s="144"/>
      <c r="G63" s="144"/>
      <c r="H63" s="144"/>
      <c r="I63" s="62"/>
    </row>
    <row r="64" spans="1:9" ht="111.75" customHeight="1" x14ac:dyDescent="0.4">
      <c r="A64" s="118"/>
      <c r="B64" s="59"/>
      <c r="C64" s="59"/>
      <c r="D64" s="59"/>
      <c r="E64" s="144"/>
      <c r="F64" s="144"/>
      <c r="G64" s="144"/>
      <c r="H64" s="144"/>
      <c r="I64" s="65"/>
    </row>
    <row r="65" spans="1:9" ht="30" customHeight="1" x14ac:dyDescent="0.4">
      <c r="A65" s="118"/>
      <c r="B65" s="59" t="s">
        <v>97</v>
      </c>
      <c r="C65" s="59"/>
      <c r="D65" s="59"/>
      <c r="E65" s="144"/>
      <c r="F65" s="144"/>
      <c r="G65" s="144"/>
      <c r="H65" s="144"/>
      <c r="I65" s="62"/>
    </row>
    <row r="66" spans="1:9" ht="111.75" customHeight="1" x14ac:dyDescent="0.4">
      <c r="A66" s="118"/>
      <c r="B66" s="59"/>
      <c r="C66" s="59"/>
      <c r="D66" s="59"/>
      <c r="E66" s="144"/>
      <c r="F66" s="144"/>
      <c r="G66" s="144"/>
      <c r="H66" s="144"/>
      <c r="I66" s="65"/>
    </row>
    <row r="67" spans="1:9" ht="111.75" customHeight="1" x14ac:dyDescent="0.4">
      <c r="A67" s="118"/>
      <c r="B67" s="59" t="s">
        <v>98</v>
      </c>
      <c r="C67" s="59"/>
      <c r="D67" s="59"/>
      <c r="E67" s="144"/>
      <c r="F67" s="144"/>
      <c r="G67" s="144"/>
      <c r="H67" s="144"/>
      <c r="I67" s="27"/>
    </row>
    <row r="68" spans="1:9" ht="39.950000000000003" customHeight="1" x14ac:dyDescent="0.4">
      <c r="A68" s="118"/>
      <c r="B68" s="66" t="s">
        <v>99</v>
      </c>
      <c r="C68" s="59" t="s">
        <v>100</v>
      </c>
      <c r="D68" s="67" t="s">
        <v>56</v>
      </c>
      <c r="E68" s="37" t="s">
        <v>101</v>
      </c>
      <c r="F68" s="37"/>
      <c r="G68" s="37"/>
      <c r="H68" s="68" t="s">
        <v>70</v>
      </c>
      <c r="I68" s="51"/>
    </row>
    <row r="69" spans="1:9" ht="39.950000000000003" customHeight="1" x14ac:dyDescent="0.4">
      <c r="A69" s="118"/>
      <c r="B69" s="69"/>
      <c r="C69" s="59"/>
      <c r="D69" s="67" t="s">
        <v>58</v>
      </c>
      <c r="E69" s="37" t="s">
        <v>101</v>
      </c>
      <c r="F69" s="37"/>
      <c r="G69" s="37"/>
      <c r="H69" s="68" t="s">
        <v>70</v>
      </c>
      <c r="I69" s="51"/>
    </row>
    <row r="70" spans="1:9" ht="39.950000000000003" customHeight="1" x14ac:dyDescent="0.4">
      <c r="A70" s="118"/>
      <c r="B70" s="69"/>
      <c r="C70" s="59"/>
      <c r="D70" s="67" t="s">
        <v>59</v>
      </c>
      <c r="E70" s="37" t="s">
        <v>101</v>
      </c>
      <c r="F70" s="37"/>
      <c r="G70" s="37"/>
      <c r="H70" s="68" t="s">
        <v>70</v>
      </c>
      <c r="I70" s="51"/>
    </row>
    <row r="71" spans="1:9" ht="39.950000000000003" customHeight="1" x14ac:dyDescent="0.4">
      <c r="A71" s="118"/>
      <c r="B71" s="69"/>
      <c r="C71" s="59"/>
      <c r="D71" s="67" t="s">
        <v>62</v>
      </c>
      <c r="E71" s="37" t="s">
        <v>101</v>
      </c>
      <c r="F71" s="37"/>
      <c r="G71" s="37"/>
      <c r="H71" s="68" t="s">
        <v>70</v>
      </c>
      <c r="I71" s="51"/>
    </row>
    <row r="72" spans="1:9" ht="72.75" customHeight="1" x14ac:dyDescent="0.4">
      <c r="A72" s="118"/>
      <c r="B72" s="69"/>
      <c r="C72" s="66" t="s">
        <v>106</v>
      </c>
      <c r="D72" s="67" t="s">
        <v>56</v>
      </c>
      <c r="E72" s="30" t="s">
        <v>194</v>
      </c>
      <c r="F72" s="30"/>
      <c r="G72" s="30"/>
      <c r="H72" s="30"/>
      <c r="I72" s="27"/>
    </row>
    <row r="73" spans="1:9" ht="39.950000000000003" customHeight="1" x14ac:dyDescent="0.4">
      <c r="A73" s="118"/>
      <c r="B73" s="69"/>
      <c r="C73" s="69"/>
      <c r="D73" s="67" t="s">
        <v>58</v>
      </c>
      <c r="E73" s="30" t="s">
        <v>195</v>
      </c>
      <c r="F73" s="30"/>
      <c r="G73" s="30"/>
      <c r="H73" s="30"/>
      <c r="I73" s="27"/>
    </row>
    <row r="74" spans="1:9" ht="39.950000000000003" customHeight="1" x14ac:dyDescent="0.4">
      <c r="A74" s="118"/>
      <c r="B74" s="69"/>
      <c r="C74" s="69"/>
      <c r="D74" s="67" t="s">
        <v>59</v>
      </c>
      <c r="E74" s="30" t="s">
        <v>196</v>
      </c>
      <c r="F74" s="30"/>
      <c r="G74" s="30"/>
      <c r="H74" s="30"/>
      <c r="I74" s="27"/>
    </row>
    <row r="75" spans="1:9" ht="39.950000000000003" customHeight="1" x14ac:dyDescent="0.4">
      <c r="A75" s="118"/>
      <c r="B75" s="69"/>
      <c r="C75" s="69"/>
      <c r="D75" s="67" t="s">
        <v>62</v>
      </c>
      <c r="E75" s="30" t="s">
        <v>197</v>
      </c>
      <c r="F75" s="30"/>
      <c r="G75" s="30"/>
      <c r="H75" s="30"/>
      <c r="I75" s="27"/>
    </row>
    <row r="76" spans="1:9" ht="30" customHeight="1" x14ac:dyDescent="0.4">
      <c r="A76" s="118"/>
      <c r="B76" s="59" t="s">
        <v>107</v>
      </c>
      <c r="C76" s="59"/>
      <c r="D76" s="59"/>
      <c r="E76" s="144"/>
      <c r="F76" s="144"/>
      <c r="G76" s="144"/>
      <c r="H76" s="144"/>
      <c r="I76" s="62"/>
    </row>
    <row r="77" spans="1:9" ht="111.75" customHeight="1" x14ac:dyDescent="0.4">
      <c r="A77" s="118"/>
      <c r="B77" s="59"/>
      <c r="C77" s="59"/>
      <c r="D77" s="59"/>
      <c r="E77" s="144"/>
      <c r="F77" s="144"/>
      <c r="G77" s="144"/>
      <c r="H77" s="144"/>
      <c r="I77" s="65"/>
    </row>
    <row r="78" spans="1:9" ht="30" customHeight="1" x14ac:dyDescent="0.4">
      <c r="A78" s="118"/>
      <c r="B78" s="59" t="s">
        <v>108</v>
      </c>
      <c r="C78" s="59"/>
      <c r="D78" s="59"/>
      <c r="E78" s="144"/>
      <c r="F78" s="144"/>
      <c r="G78" s="144"/>
      <c r="H78" s="144"/>
      <c r="I78" s="62"/>
    </row>
    <row r="79" spans="1:9" ht="111.75" customHeight="1" x14ac:dyDescent="0.4">
      <c r="A79" s="147"/>
      <c r="B79" s="59"/>
      <c r="C79" s="59"/>
      <c r="D79" s="59"/>
      <c r="E79" s="144"/>
      <c r="F79" s="144"/>
      <c r="G79" s="144"/>
      <c r="H79" s="144"/>
      <c r="I79" s="65"/>
    </row>
    <row r="80" spans="1:9" ht="36" customHeight="1" x14ac:dyDescent="0.4">
      <c r="A80" s="148" t="s">
        <v>109</v>
      </c>
      <c r="B80" s="148"/>
      <c r="C80" s="148"/>
      <c r="D80" s="149" t="s">
        <v>110</v>
      </c>
      <c r="E80" s="150">
        <v>0</v>
      </c>
      <c r="F80" s="151"/>
      <c r="G80" s="152"/>
      <c r="H80" s="68" t="s">
        <v>111</v>
      </c>
      <c r="I80" s="62"/>
    </row>
    <row r="81" spans="1:9" ht="68.25" customHeight="1" x14ac:dyDescent="0.4">
      <c r="A81" s="148"/>
      <c r="B81" s="148"/>
      <c r="C81" s="148"/>
      <c r="D81" s="149" t="s">
        <v>112</v>
      </c>
      <c r="E81" s="153"/>
      <c r="F81" s="153"/>
      <c r="G81" s="153"/>
      <c r="H81" s="153"/>
      <c r="I81" s="65"/>
    </row>
    <row r="82" spans="1:9" ht="111.75" customHeight="1" x14ac:dyDescent="0.4">
      <c r="A82" s="148" t="s">
        <v>113</v>
      </c>
      <c r="B82" s="148"/>
      <c r="C82" s="148"/>
      <c r="D82" s="148"/>
      <c r="E82" s="77" t="s">
        <v>198</v>
      </c>
      <c r="F82" s="77"/>
      <c r="G82" s="77"/>
      <c r="H82" s="77"/>
      <c r="I82" s="27"/>
    </row>
    <row r="83" spans="1:9" ht="111.75" customHeight="1" x14ac:dyDescent="0.4">
      <c r="A83" s="148" t="s">
        <v>114</v>
      </c>
      <c r="B83" s="148"/>
      <c r="C83" s="148"/>
      <c r="D83" s="148"/>
      <c r="E83" s="155" t="s">
        <v>199</v>
      </c>
      <c r="F83" s="156"/>
      <c r="G83" s="156"/>
      <c r="H83" s="157"/>
      <c r="I83" s="27"/>
    </row>
    <row r="84" spans="1:9" ht="5.25" customHeight="1" x14ac:dyDescent="0.4"/>
  </sheetData>
  <mergeCells count="121">
    <mergeCell ref="A82:D82"/>
    <mergeCell ref="E82:H82"/>
    <mergeCell ref="A83:D83"/>
    <mergeCell ref="E83:H83"/>
    <mergeCell ref="B78:D79"/>
    <mergeCell ref="E78:H78"/>
    <mergeCell ref="I78:I79"/>
    <mergeCell ref="E79:H79"/>
    <mergeCell ref="A80:C81"/>
    <mergeCell ref="E80:G80"/>
    <mergeCell ref="I80:I81"/>
    <mergeCell ref="E81:H81"/>
    <mergeCell ref="E73:H73"/>
    <mergeCell ref="E74:H74"/>
    <mergeCell ref="E75:H75"/>
    <mergeCell ref="B76:D77"/>
    <mergeCell ref="E76:H76"/>
    <mergeCell ref="I76:I77"/>
    <mergeCell ref="E77:H77"/>
    <mergeCell ref="B67:D67"/>
    <mergeCell ref="E67:H67"/>
    <mergeCell ref="B68:B75"/>
    <mergeCell ref="C68:C71"/>
    <mergeCell ref="E68:G68"/>
    <mergeCell ref="E69:G69"/>
    <mergeCell ref="E70:G70"/>
    <mergeCell ref="E71:G71"/>
    <mergeCell ref="C72:C75"/>
    <mergeCell ref="E72:H72"/>
    <mergeCell ref="B63:D64"/>
    <mergeCell ref="E63:H63"/>
    <mergeCell ref="I63:I64"/>
    <mergeCell ref="E64:H64"/>
    <mergeCell ref="B65:D66"/>
    <mergeCell ref="E65:H65"/>
    <mergeCell ref="I65:I66"/>
    <mergeCell ref="E66:H66"/>
    <mergeCell ref="B59:D60"/>
    <mergeCell ref="E59:H59"/>
    <mergeCell ref="E60:H60"/>
    <mergeCell ref="B61:D62"/>
    <mergeCell ref="E61:H61"/>
    <mergeCell ref="I61:I62"/>
    <mergeCell ref="E62:H62"/>
    <mergeCell ref="C54:C58"/>
    <mergeCell ref="E54:G54"/>
    <mergeCell ref="E55:G55"/>
    <mergeCell ref="E56:G56"/>
    <mergeCell ref="E57:G57"/>
    <mergeCell ref="E58:G58"/>
    <mergeCell ref="B47:B58"/>
    <mergeCell ref="C47:D47"/>
    <mergeCell ref="E47:H47"/>
    <mergeCell ref="C48:C53"/>
    <mergeCell ref="E48:G48"/>
    <mergeCell ref="E49:G49"/>
    <mergeCell ref="E50:G50"/>
    <mergeCell ref="E51:H51"/>
    <mergeCell ref="E52:G52"/>
    <mergeCell ref="E53:H53"/>
    <mergeCell ref="E41:H41"/>
    <mergeCell ref="C42:C46"/>
    <mergeCell ref="E42:G42"/>
    <mergeCell ref="E43:G43"/>
    <mergeCell ref="E44:G44"/>
    <mergeCell ref="E45:G45"/>
    <mergeCell ref="E46:G46"/>
    <mergeCell ref="E34:G34"/>
    <mergeCell ref="B35:B46"/>
    <mergeCell ref="C35:D35"/>
    <mergeCell ref="E35:H35"/>
    <mergeCell ref="C36:C41"/>
    <mergeCell ref="E36:G36"/>
    <mergeCell ref="E37:G37"/>
    <mergeCell ref="E38:G38"/>
    <mergeCell ref="E39:H39"/>
    <mergeCell ref="E40:G40"/>
    <mergeCell ref="B27:B34"/>
    <mergeCell ref="C27:C29"/>
    <mergeCell ref="E27:G27"/>
    <mergeCell ref="E28:G28"/>
    <mergeCell ref="E29:H29"/>
    <mergeCell ref="C30:C34"/>
    <mergeCell ref="E30:G30"/>
    <mergeCell ref="E31:G31"/>
    <mergeCell ref="E32:G32"/>
    <mergeCell ref="E33:G33"/>
    <mergeCell ref="B21:B26"/>
    <mergeCell ref="E21:G21"/>
    <mergeCell ref="C22:C26"/>
    <mergeCell ref="E22:G22"/>
    <mergeCell ref="E23:G23"/>
    <mergeCell ref="E24:G24"/>
    <mergeCell ref="E25:G25"/>
    <mergeCell ref="E26:G26"/>
    <mergeCell ref="C16:C20"/>
    <mergeCell ref="E16:G16"/>
    <mergeCell ref="E17:G17"/>
    <mergeCell ref="E18:G18"/>
    <mergeCell ref="E19:G19"/>
    <mergeCell ref="E20:G20"/>
    <mergeCell ref="B11:D11"/>
    <mergeCell ref="E11:H11"/>
    <mergeCell ref="B12:D12"/>
    <mergeCell ref="E12:H12"/>
    <mergeCell ref="A13:A79"/>
    <mergeCell ref="B13:B20"/>
    <mergeCell ref="C13:C15"/>
    <mergeCell ref="E13:G13"/>
    <mergeCell ref="E14:G14"/>
    <mergeCell ref="E15:H15"/>
    <mergeCell ref="C1:D1"/>
    <mergeCell ref="E1:F1"/>
    <mergeCell ref="G1:H1"/>
    <mergeCell ref="A8:A12"/>
    <mergeCell ref="B8:D8"/>
    <mergeCell ref="E8:H8"/>
    <mergeCell ref="B9:D9"/>
    <mergeCell ref="E9:H9"/>
    <mergeCell ref="B10:D10"/>
    <mergeCell ref="E10:H10"/>
  </mergeCells>
  <phoneticPr fontId="2"/>
  <pageMargins left="0.39370078740157483" right="0.39370078740157483" top="0.74803149606299213" bottom="0.74803149606299213" header="0.31496062992125984" footer="0.31496062992125984"/>
  <pageSetup paperSize="9" scale="26"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FB3CE-EF37-4290-91CB-D688E63AEEF9}">
  <sheetPr>
    <pageSetUpPr fitToPage="1"/>
  </sheetPr>
  <dimension ref="A1:I84"/>
  <sheetViews>
    <sheetView zoomScale="70" zoomScaleNormal="70" workbookViewId="0"/>
  </sheetViews>
  <sheetFormatPr defaultColWidth="4.625" defaultRowHeight="20.100000000000001" customHeight="1" x14ac:dyDescent="0.4"/>
  <cols>
    <col min="1" max="1" width="14.625" style="10" customWidth="1"/>
    <col min="2" max="2" width="11.5" style="10" customWidth="1"/>
    <col min="3" max="4" width="27.5" style="10" customWidth="1"/>
    <col min="5" max="5" width="41.125" style="10" customWidth="1"/>
    <col min="6" max="6" width="6.875" style="10" customWidth="1"/>
    <col min="7" max="7" width="41.125" style="10" customWidth="1"/>
    <col min="8" max="8" width="10" style="10" bestFit="1" customWidth="1"/>
    <col min="9" max="9" width="85.75" style="10" customWidth="1"/>
    <col min="10" max="16384" width="4.625" style="10"/>
  </cols>
  <sheetData>
    <row r="1" spans="1:9" ht="18.75" customHeight="1" x14ac:dyDescent="0.4">
      <c r="C1" s="98" t="s">
        <v>32</v>
      </c>
      <c r="D1" s="98"/>
      <c r="E1" s="99" t="s">
        <v>33</v>
      </c>
      <c r="F1" s="99"/>
      <c r="G1" s="100" t="s">
        <v>34</v>
      </c>
      <c r="H1" s="100"/>
      <c r="I1" s="12"/>
    </row>
    <row r="2" spans="1:9" ht="20.100000000000001" customHeight="1" x14ac:dyDescent="0.4">
      <c r="A2" s="101"/>
      <c r="B2" s="101"/>
      <c r="C2" s="101"/>
      <c r="D2" s="101"/>
      <c r="E2" s="101"/>
      <c r="F2" s="101"/>
      <c r="G2" s="101"/>
      <c r="H2" s="102"/>
      <c r="I2" s="12"/>
    </row>
    <row r="3" spans="1:9" ht="20.100000000000001" customHeight="1" x14ac:dyDescent="0.4">
      <c r="A3" s="103" t="s">
        <v>161</v>
      </c>
      <c r="B3" s="101"/>
      <c r="C3" s="101"/>
      <c r="D3" s="101"/>
      <c r="E3" s="101"/>
      <c r="F3" s="101"/>
      <c r="G3" s="101"/>
      <c r="H3" s="102"/>
      <c r="I3" s="12"/>
    </row>
    <row r="4" spans="1:9" ht="20.100000000000001" customHeight="1" x14ac:dyDescent="0.4">
      <c r="A4" s="101"/>
      <c r="B4" s="101"/>
      <c r="C4" s="101"/>
      <c r="D4" s="101"/>
      <c r="E4" s="101"/>
      <c r="F4" s="101"/>
      <c r="G4" s="101"/>
      <c r="H4" s="102"/>
      <c r="I4" s="12"/>
    </row>
    <row r="5" spans="1:9" ht="30" customHeight="1" x14ac:dyDescent="0.4">
      <c r="A5" s="103"/>
      <c r="B5" s="101"/>
      <c r="C5" s="101"/>
      <c r="D5" s="18" t="s">
        <v>200</v>
      </c>
      <c r="E5" s="80">
        <v>45931</v>
      </c>
      <c r="F5" s="81" t="s">
        <v>37</v>
      </c>
      <c r="G5" s="82">
        <v>45960</v>
      </c>
      <c r="H5" s="104"/>
      <c r="I5" s="12"/>
    </row>
    <row r="6" spans="1:9" ht="20.100000000000001" customHeight="1" x14ac:dyDescent="0.4">
      <c r="A6" s="101"/>
      <c r="B6" s="101"/>
      <c r="C6" s="101"/>
      <c r="D6" s="101"/>
      <c r="E6" s="101"/>
      <c r="F6" s="101"/>
      <c r="G6" s="101"/>
      <c r="H6" s="102"/>
      <c r="I6" s="12"/>
    </row>
    <row r="7" spans="1:9" ht="20.100000000000001" customHeight="1" x14ac:dyDescent="0.4">
      <c r="A7" s="101"/>
      <c r="B7" s="101"/>
      <c r="C7" s="101"/>
      <c r="D7" s="101"/>
      <c r="E7" s="101"/>
      <c r="F7" s="101"/>
      <c r="G7" s="101"/>
      <c r="H7" s="102"/>
      <c r="I7" s="23" t="s">
        <v>38</v>
      </c>
    </row>
    <row r="8" spans="1:9" ht="39.950000000000003" customHeight="1" x14ac:dyDescent="0.4">
      <c r="A8" s="105" t="s">
        <v>39</v>
      </c>
      <c r="B8" s="106" t="s">
        <v>40</v>
      </c>
      <c r="C8" s="107"/>
      <c r="D8" s="108"/>
      <c r="E8" s="70" t="str">
        <f>IF('2.計画2'!E8="", "", '2.計画2'!E8)</f>
        <v>○○株式会社</v>
      </c>
      <c r="F8" s="70"/>
      <c r="G8" s="70"/>
      <c r="H8" s="154"/>
      <c r="I8" s="27"/>
    </row>
    <row r="9" spans="1:9" ht="39.950000000000003" customHeight="1" x14ac:dyDescent="0.4">
      <c r="A9" s="110"/>
      <c r="B9" s="106" t="s">
        <v>42</v>
      </c>
      <c r="C9" s="107"/>
      <c r="D9" s="108"/>
      <c r="E9" s="70" t="str">
        <f>IF('2.計画2'!E9="", "", '2.計画2'!E9)</f>
        <v>○○株式会社</v>
      </c>
      <c r="F9" s="70"/>
      <c r="G9" s="70"/>
      <c r="H9" s="154"/>
      <c r="I9" s="27"/>
    </row>
    <row r="10" spans="1:9" ht="39.950000000000003" customHeight="1" x14ac:dyDescent="0.4">
      <c r="A10" s="110"/>
      <c r="B10" s="106" t="s">
        <v>43</v>
      </c>
      <c r="C10" s="107"/>
      <c r="D10" s="108"/>
      <c r="E10" s="70" t="str">
        <f>IF('2.計画2'!E10="", "", '2.計画2'!E10)</f>
        <v>○○AI文書作成システム</v>
      </c>
      <c r="F10" s="70"/>
      <c r="G10" s="70"/>
      <c r="H10" s="154"/>
      <c r="I10" s="27"/>
    </row>
    <row r="11" spans="1:9" ht="39.950000000000003" customHeight="1" x14ac:dyDescent="0.4">
      <c r="A11" s="110"/>
      <c r="B11" s="25" t="s">
        <v>45</v>
      </c>
      <c r="C11" s="25"/>
      <c r="D11" s="25"/>
      <c r="E11" s="70" t="str">
        <f>IF('2.計画2'!E11="", "", '2.計画2'!E11)</f>
        <v>段階的導入</v>
      </c>
      <c r="F11" s="70"/>
      <c r="G11" s="70"/>
      <c r="H11" s="154"/>
      <c r="I11" s="27"/>
    </row>
    <row r="12" spans="1:9" ht="59.25" customHeight="1" x14ac:dyDescent="0.4">
      <c r="A12" s="112"/>
      <c r="B12" s="29" t="s">
        <v>163</v>
      </c>
      <c r="C12" s="29"/>
      <c r="D12" s="29"/>
      <c r="E12" s="70" t="str">
        <f>IF('2.計画2'!E12="", "", '2.計画2'!E12)</f>
        <v>稼働初期においては、退院サマリの作成業務を対象とし、AIによる自動文書化の効果や運用上の課題を検証する。運用が安定し、現場での利便性や精度が確認でき次第、次の段階として診療情報提供書や、他の文書作成業務にも順次展開していく。議事録等への活用は予定していない。</v>
      </c>
      <c r="F12" s="70"/>
      <c r="G12" s="70"/>
      <c r="H12" s="154"/>
      <c r="I12" s="27"/>
    </row>
    <row r="13" spans="1:9" ht="39.950000000000003" customHeight="1" x14ac:dyDescent="0.4">
      <c r="A13" s="113" t="s">
        <v>53</v>
      </c>
      <c r="B13" s="114" t="s">
        <v>165</v>
      </c>
      <c r="C13" s="114" t="s">
        <v>166</v>
      </c>
      <c r="D13" s="115" t="s">
        <v>56</v>
      </c>
      <c r="E13" s="116">
        <f>IF('2.計画2'!E13="", "", '2.計画2'!E13)</f>
        <v>200</v>
      </c>
      <c r="F13" s="116"/>
      <c r="G13" s="116"/>
      <c r="H13" s="117" t="s">
        <v>57</v>
      </c>
      <c r="I13" s="27"/>
    </row>
    <row r="14" spans="1:9" ht="39.950000000000003" customHeight="1" x14ac:dyDescent="0.4">
      <c r="A14" s="118"/>
      <c r="B14" s="119"/>
      <c r="C14" s="119"/>
      <c r="D14" s="115" t="s">
        <v>62</v>
      </c>
      <c r="E14" s="116">
        <f>IF('2.計画2'!E14="", "", '2.計画2'!E14)</f>
        <v>30</v>
      </c>
      <c r="F14" s="116"/>
      <c r="G14" s="116"/>
      <c r="H14" s="117" t="s">
        <v>57</v>
      </c>
      <c r="I14" s="27"/>
    </row>
    <row r="15" spans="1:9" ht="39.950000000000003" customHeight="1" x14ac:dyDescent="0.4">
      <c r="A15" s="118"/>
      <c r="B15" s="119"/>
      <c r="C15" s="120"/>
      <c r="D15" s="121" t="s">
        <v>63</v>
      </c>
      <c r="E15" s="30" t="str">
        <f>IF('2.計画2'!E15="", "", '2.計画2'!E15)</f>
        <v>医師事務作業補助者30人</v>
      </c>
      <c r="F15" s="30"/>
      <c r="G15" s="30"/>
      <c r="H15" s="33"/>
      <c r="I15" s="27"/>
    </row>
    <row r="16" spans="1:9" ht="39.950000000000003" customHeight="1" x14ac:dyDescent="0.4">
      <c r="A16" s="118"/>
      <c r="B16" s="119"/>
      <c r="C16" s="125" t="s">
        <v>168</v>
      </c>
      <c r="D16" s="126"/>
      <c r="E16" s="127">
        <f>E17*E19/60+E18*E20/60</f>
        <v>500</v>
      </c>
      <c r="F16" s="128"/>
      <c r="G16" s="129"/>
      <c r="H16" s="68" t="s">
        <v>129</v>
      </c>
      <c r="I16" s="27"/>
    </row>
    <row r="17" spans="1:9" ht="39.950000000000003" customHeight="1" x14ac:dyDescent="0.4">
      <c r="A17" s="118"/>
      <c r="B17" s="119"/>
      <c r="C17" s="130"/>
      <c r="D17" s="115" t="s">
        <v>188</v>
      </c>
      <c r="E17" s="116">
        <v>1200</v>
      </c>
      <c r="F17" s="116"/>
      <c r="G17" s="116"/>
      <c r="H17" s="68" t="s">
        <v>132</v>
      </c>
      <c r="I17" s="51" t="s">
        <v>155</v>
      </c>
    </row>
    <row r="18" spans="1:9" ht="39.950000000000003" customHeight="1" x14ac:dyDescent="0.4">
      <c r="A18" s="118"/>
      <c r="B18" s="119"/>
      <c r="C18" s="130"/>
      <c r="D18" s="115" t="s">
        <v>171</v>
      </c>
      <c r="E18" s="116">
        <v>300</v>
      </c>
      <c r="F18" s="116"/>
      <c r="G18" s="116"/>
      <c r="H18" s="68" t="s">
        <v>132</v>
      </c>
      <c r="I18" s="51" t="s">
        <v>155</v>
      </c>
    </row>
    <row r="19" spans="1:9" ht="88.5" customHeight="1" x14ac:dyDescent="0.4">
      <c r="A19" s="118"/>
      <c r="B19" s="119"/>
      <c r="C19" s="130"/>
      <c r="D19" s="115" t="s">
        <v>201</v>
      </c>
      <c r="E19" s="116">
        <v>15</v>
      </c>
      <c r="F19" s="116"/>
      <c r="G19" s="116"/>
      <c r="H19" s="68" t="s">
        <v>82</v>
      </c>
      <c r="I19" s="51" t="s">
        <v>202</v>
      </c>
    </row>
    <row r="20" spans="1:9" ht="70.5" customHeight="1" x14ac:dyDescent="0.4">
      <c r="A20" s="118"/>
      <c r="B20" s="119"/>
      <c r="C20" s="132"/>
      <c r="D20" s="115" t="s">
        <v>174</v>
      </c>
      <c r="E20" s="131">
        <f>IF('2.計画2'!E20="", "", '2.計画2'!E20)</f>
        <v>40</v>
      </c>
      <c r="F20" s="131"/>
      <c r="G20" s="131"/>
      <c r="H20" s="68" t="s">
        <v>82</v>
      </c>
      <c r="I20" s="51"/>
    </row>
    <row r="21" spans="1:9" ht="39.950000000000003" customHeight="1" x14ac:dyDescent="0.4">
      <c r="A21" s="118"/>
      <c r="B21" s="125" t="s">
        <v>176</v>
      </c>
      <c r="C21" s="115" t="s">
        <v>166</v>
      </c>
      <c r="D21" s="115" t="s">
        <v>58</v>
      </c>
      <c r="E21" s="116">
        <f>IF('2.計画2'!E21="", "", '2.計画2'!E21)</f>
        <v>400</v>
      </c>
      <c r="F21" s="116"/>
      <c r="G21" s="116"/>
      <c r="H21" s="117" t="s">
        <v>57</v>
      </c>
      <c r="I21" s="27"/>
    </row>
    <row r="22" spans="1:9" ht="39.950000000000003" customHeight="1" x14ac:dyDescent="0.4">
      <c r="A22" s="118"/>
      <c r="B22" s="130"/>
      <c r="C22" s="125" t="s">
        <v>168</v>
      </c>
      <c r="D22" s="126"/>
      <c r="E22" s="127">
        <f>E23*E25/60+E24*E26/60</f>
        <v>1300</v>
      </c>
      <c r="F22" s="128"/>
      <c r="G22" s="129"/>
      <c r="H22" s="68" t="s">
        <v>129</v>
      </c>
      <c r="I22" s="27"/>
    </row>
    <row r="23" spans="1:9" ht="39.950000000000003" customHeight="1" x14ac:dyDescent="0.4">
      <c r="A23" s="118"/>
      <c r="B23" s="130"/>
      <c r="C23" s="130"/>
      <c r="D23" s="115" t="s">
        <v>170</v>
      </c>
      <c r="E23" s="116">
        <v>1400</v>
      </c>
      <c r="F23" s="116"/>
      <c r="G23" s="116"/>
      <c r="H23" s="68" t="s">
        <v>132</v>
      </c>
      <c r="I23" s="27" t="s">
        <v>155</v>
      </c>
    </row>
    <row r="24" spans="1:9" ht="39.950000000000003" customHeight="1" x14ac:dyDescent="0.4">
      <c r="A24" s="118"/>
      <c r="B24" s="130"/>
      <c r="C24" s="130"/>
      <c r="D24" s="115" t="s">
        <v>171</v>
      </c>
      <c r="E24" s="116">
        <v>100</v>
      </c>
      <c r="F24" s="116"/>
      <c r="G24" s="116"/>
      <c r="H24" s="68" t="s">
        <v>132</v>
      </c>
      <c r="I24" s="27" t="s">
        <v>155</v>
      </c>
    </row>
    <row r="25" spans="1:9" ht="147.75" customHeight="1" x14ac:dyDescent="0.4">
      <c r="A25" s="118"/>
      <c r="B25" s="130"/>
      <c r="C25" s="130"/>
      <c r="D25" s="115" t="s">
        <v>173</v>
      </c>
      <c r="E25" s="116">
        <v>50</v>
      </c>
      <c r="F25" s="116"/>
      <c r="G25" s="116"/>
      <c r="H25" s="68" t="s">
        <v>82</v>
      </c>
      <c r="I25" s="51" t="s">
        <v>177</v>
      </c>
    </row>
    <row r="26" spans="1:9" ht="72" customHeight="1" x14ac:dyDescent="0.4">
      <c r="A26" s="118"/>
      <c r="B26" s="132"/>
      <c r="C26" s="132"/>
      <c r="D26" s="115" t="s">
        <v>174</v>
      </c>
      <c r="E26" s="131">
        <f>IF('2.計画2'!E26="", "", '2.計画2'!E26)</f>
        <v>80</v>
      </c>
      <c r="F26" s="131"/>
      <c r="G26" s="131"/>
      <c r="H26" s="68" t="s">
        <v>82</v>
      </c>
      <c r="I26" s="51" t="s">
        <v>203</v>
      </c>
    </row>
    <row r="27" spans="1:9" ht="39.950000000000003" customHeight="1" x14ac:dyDescent="0.4">
      <c r="A27" s="118"/>
      <c r="B27" s="130" t="s">
        <v>178</v>
      </c>
      <c r="C27" s="114" t="s">
        <v>166</v>
      </c>
      <c r="D27" s="115" t="s">
        <v>56</v>
      </c>
      <c r="E27" s="116">
        <f>IF('2.計画2'!E27="", "", '2.計画2'!E27)</f>
        <v>0</v>
      </c>
      <c r="F27" s="116"/>
      <c r="G27" s="116"/>
      <c r="H27" s="117" t="s">
        <v>57</v>
      </c>
      <c r="I27" s="27" t="s">
        <v>179</v>
      </c>
    </row>
    <row r="28" spans="1:9" ht="39.950000000000003" customHeight="1" x14ac:dyDescent="0.4">
      <c r="A28" s="118"/>
      <c r="B28" s="130"/>
      <c r="C28" s="119"/>
      <c r="D28" s="115" t="s">
        <v>62</v>
      </c>
      <c r="E28" s="116">
        <f>IF('2.計画2'!E28="", "", '2.計画2'!E28)</f>
        <v>0</v>
      </c>
      <c r="F28" s="116"/>
      <c r="G28" s="116"/>
      <c r="H28" s="117" t="s">
        <v>57</v>
      </c>
      <c r="I28" s="27"/>
    </row>
    <row r="29" spans="1:9" ht="39.950000000000003" customHeight="1" x14ac:dyDescent="0.4">
      <c r="A29" s="118"/>
      <c r="B29" s="130"/>
      <c r="C29" s="120"/>
      <c r="D29" s="121" t="s">
        <v>63</v>
      </c>
      <c r="E29" s="30" t="str">
        <f>IF('2.計画2'!E29="", "", '2.計画2'!E29)</f>
        <v>医療事務○人・医師事務作業補助者○人・人事○人・総務○人・その他事務○人</v>
      </c>
      <c r="F29" s="30"/>
      <c r="G29" s="30"/>
      <c r="H29" s="33"/>
      <c r="I29" s="27"/>
    </row>
    <row r="30" spans="1:9" ht="39.950000000000003" customHeight="1" x14ac:dyDescent="0.4">
      <c r="A30" s="118"/>
      <c r="B30" s="130"/>
      <c r="C30" s="125" t="s">
        <v>168</v>
      </c>
      <c r="D30" s="126"/>
      <c r="E30" s="127">
        <f>E31*E33/60+E32*E34/60</f>
        <v>0</v>
      </c>
      <c r="F30" s="128"/>
      <c r="G30" s="129"/>
      <c r="H30" s="68" t="s">
        <v>129</v>
      </c>
      <c r="I30" s="27"/>
    </row>
    <row r="31" spans="1:9" ht="39.950000000000003" customHeight="1" x14ac:dyDescent="0.4">
      <c r="A31" s="118"/>
      <c r="B31" s="130"/>
      <c r="C31" s="130"/>
      <c r="D31" s="115" t="s">
        <v>170</v>
      </c>
      <c r="E31" s="116">
        <v>0</v>
      </c>
      <c r="F31" s="116"/>
      <c r="G31" s="116"/>
      <c r="H31" s="68" t="s">
        <v>132</v>
      </c>
      <c r="I31" s="27"/>
    </row>
    <row r="32" spans="1:9" ht="39.950000000000003" customHeight="1" x14ac:dyDescent="0.4">
      <c r="A32" s="118"/>
      <c r="B32" s="130"/>
      <c r="C32" s="130"/>
      <c r="D32" s="115" t="s">
        <v>171</v>
      </c>
      <c r="E32" s="116">
        <v>0</v>
      </c>
      <c r="F32" s="116"/>
      <c r="G32" s="116"/>
      <c r="H32" s="68" t="s">
        <v>132</v>
      </c>
      <c r="I32" s="27"/>
    </row>
    <row r="33" spans="1:9" ht="39.950000000000003" customHeight="1" x14ac:dyDescent="0.4">
      <c r="A33" s="118"/>
      <c r="B33" s="130"/>
      <c r="C33" s="130"/>
      <c r="D33" s="115" t="s">
        <v>173</v>
      </c>
      <c r="E33" s="116">
        <v>0</v>
      </c>
      <c r="F33" s="116"/>
      <c r="G33" s="116"/>
      <c r="H33" s="68" t="s">
        <v>82</v>
      </c>
      <c r="I33" s="27"/>
    </row>
    <row r="34" spans="1:9" ht="39.950000000000003" customHeight="1" x14ac:dyDescent="0.4">
      <c r="A34" s="118"/>
      <c r="B34" s="132"/>
      <c r="C34" s="132"/>
      <c r="D34" s="115" t="s">
        <v>174</v>
      </c>
      <c r="E34" s="131">
        <f>IF('2.計画2'!E34="", "", '2.計画2'!E34)</f>
        <v>0</v>
      </c>
      <c r="F34" s="131"/>
      <c r="G34" s="131"/>
      <c r="H34" s="68" t="s">
        <v>82</v>
      </c>
      <c r="I34" s="27"/>
    </row>
    <row r="35" spans="1:9" ht="39.950000000000003" customHeight="1" x14ac:dyDescent="0.4">
      <c r="A35" s="118"/>
      <c r="B35" s="133" t="s">
        <v>181</v>
      </c>
      <c r="C35" s="134" t="s">
        <v>182</v>
      </c>
      <c r="D35" s="135"/>
      <c r="E35" s="30" t="str">
        <f>IF('2.計画2'!E35="", "", '2.計画2'!E35)</f>
        <v/>
      </c>
      <c r="F35" s="30"/>
      <c r="G35" s="30"/>
      <c r="H35" s="33"/>
      <c r="I35" s="27"/>
    </row>
    <row r="36" spans="1:9" ht="39.950000000000003" customHeight="1" x14ac:dyDescent="0.4">
      <c r="A36" s="118"/>
      <c r="B36" s="137"/>
      <c r="C36" s="114" t="s">
        <v>183</v>
      </c>
      <c r="D36" s="115" t="s">
        <v>56</v>
      </c>
      <c r="E36" s="116">
        <f>IF('2.計画2'!E36="", "", '2.計画2'!E36)</f>
        <v>0</v>
      </c>
      <c r="F36" s="116"/>
      <c r="G36" s="116"/>
      <c r="H36" s="117" t="s">
        <v>57</v>
      </c>
      <c r="I36" s="27"/>
    </row>
    <row r="37" spans="1:9" ht="39.950000000000003" customHeight="1" x14ac:dyDescent="0.4">
      <c r="A37" s="118"/>
      <c r="B37" s="137"/>
      <c r="C37" s="119"/>
      <c r="D37" s="115" t="s">
        <v>58</v>
      </c>
      <c r="E37" s="116">
        <f>IF('2.計画2'!E37="", "", '2.計画2'!E37)</f>
        <v>0</v>
      </c>
      <c r="F37" s="116"/>
      <c r="G37" s="116"/>
      <c r="H37" s="117" t="s">
        <v>57</v>
      </c>
      <c r="I37" s="27"/>
    </row>
    <row r="38" spans="1:9" ht="39.950000000000003" customHeight="1" x14ac:dyDescent="0.4">
      <c r="A38" s="118"/>
      <c r="B38" s="137"/>
      <c r="C38" s="119"/>
      <c r="D38" s="115" t="s">
        <v>59</v>
      </c>
      <c r="E38" s="116">
        <f>IF('2.計画2'!E38="", "", '2.計画2'!E38)</f>
        <v>0</v>
      </c>
      <c r="F38" s="116"/>
      <c r="G38" s="116"/>
      <c r="H38" s="117" t="s">
        <v>57</v>
      </c>
      <c r="I38" s="27"/>
    </row>
    <row r="39" spans="1:9" ht="39.950000000000003" customHeight="1" x14ac:dyDescent="0.4">
      <c r="A39" s="118"/>
      <c r="B39" s="137"/>
      <c r="C39" s="119"/>
      <c r="D39" s="121" t="s">
        <v>60</v>
      </c>
      <c r="E39" s="30" t="str">
        <f>IF('2.計画2'!E39="", "", '2.計画2'!E39)</f>
        <v>薬剤師○人・診療放射線技師○人・臨床検査技師○人・リハビリ（PT・OT・ST）○人・臨床工学技士○人・管理栄養士○人・MSW○人</v>
      </c>
      <c r="F39" s="30"/>
      <c r="G39" s="30"/>
      <c r="H39" s="33"/>
      <c r="I39" s="27"/>
    </row>
    <row r="40" spans="1:9" ht="39.950000000000003" customHeight="1" x14ac:dyDescent="0.4">
      <c r="A40" s="118"/>
      <c r="B40" s="137"/>
      <c r="C40" s="119"/>
      <c r="D40" s="115" t="s">
        <v>62</v>
      </c>
      <c r="E40" s="116">
        <f>IF('2.計画2'!E40="", "", '2.計画2'!E40)</f>
        <v>0</v>
      </c>
      <c r="F40" s="116"/>
      <c r="G40" s="116"/>
      <c r="H40" s="117" t="s">
        <v>57</v>
      </c>
      <c r="I40" s="27"/>
    </row>
    <row r="41" spans="1:9" ht="39.950000000000003" customHeight="1" x14ac:dyDescent="0.4">
      <c r="A41" s="118"/>
      <c r="B41" s="137"/>
      <c r="C41" s="120"/>
      <c r="D41" s="121" t="s">
        <v>63</v>
      </c>
      <c r="E41" s="30" t="str">
        <f>IF('2.計画2'!E41="", "", '2.計画2'!E41)</f>
        <v>医療事務○人・医師事務作業補助者○人・人事○人・総務○人・その他事務○人</v>
      </c>
      <c r="F41" s="30"/>
      <c r="G41" s="30"/>
      <c r="H41" s="33"/>
      <c r="I41" s="27"/>
    </row>
    <row r="42" spans="1:9" ht="39.950000000000003" customHeight="1" x14ac:dyDescent="0.4">
      <c r="A42" s="118"/>
      <c r="B42" s="137"/>
      <c r="C42" s="125" t="s">
        <v>168</v>
      </c>
      <c r="D42" s="126"/>
      <c r="E42" s="127">
        <f>E43*E45/60+E44*E46/60</f>
        <v>0</v>
      </c>
      <c r="F42" s="128"/>
      <c r="G42" s="129"/>
      <c r="H42" s="68" t="s">
        <v>129</v>
      </c>
      <c r="I42" s="27"/>
    </row>
    <row r="43" spans="1:9" ht="39.950000000000003" customHeight="1" x14ac:dyDescent="0.4">
      <c r="A43" s="118"/>
      <c r="B43" s="137"/>
      <c r="C43" s="130"/>
      <c r="D43" s="115" t="s">
        <v>170</v>
      </c>
      <c r="E43" s="158">
        <v>0</v>
      </c>
      <c r="F43" s="159"/>
      <c r="G43" s="160"/>
      <c r="H43" s="68" t="s">
        <v>132</v>
      </c>
      <c r="I43" s="27"/>
    </row>
    <row r="44" spans="1:9" ht="39.950000000000003" customHeight="1" x14ac:dyDescent="0.4">
      <c r="A44" s="118"/>
      <c r="B44" s="137"/>
      <c r="C44" s="130"/>
      <c r="D44" s="115" t="s">
        <v>171</v>
      </c>
      <c r="E44" s="158">
        <v>0</v>
      </c>
      <c r="F44" s="159"/>
      <c r="G44" s="160"/>
      <c r="H44" s="68" t="s">
        <v>132</v>
      </c>
      <c r="I44" s="27"/>
    </row>
    <row r="45" spans="1:9" ht="39.950000000000003" customHeight="1" x14ac:dyDescent="0.4">
      <c r="A45" s="118"/>
      <c r="B45" s="137"/>
      <c r="C45" s="130"/>
      <c r="D45" s="115" t="s">
        <v>173</v>
      </c>
      <c r="E45" s="158">
        <v>0</v>
      </c>
      <c r="F45" s="159"/>
      <c r="G45" s="160"/>
      <c r="H45" s="68" t="s">
        <v>82</v>
      </c>
      <c r="I45" s="27"/>
    </row>
    <row r="46" spans="1:9" ht="39.950000000000003" customHeight="1" x14ac:dyDescent="0.4">
      <c r="A46" s="118"/>
      <c r="B46" s="141"/>
      <c r="C46" s="132"/>
      <c r="D46" s="115" t="s">
        <v>174</v>
      </c>
      <c r="E46" s="131">
        <f>IF('2.計画2'!E46="", "", '2.計画2'!E46)</f>
        <v>0</v>
      </c>
      <c r="F46" s="131"/>
      <c r="G46" s="131"/>
      <c r="H46" s="68" t="s">
        <v>82</v>
      </c>
      <c r="I46" s="27"/>
    </row>
    <row r="47" spans="1:9" ht="39.950000000000003" customHeight="1" x14ac:dyDescent="0.4">
      <c r="A47" s="118"/>
      <c r="B47" s="133" t="s">
        <v>185</v>
      </c>
      <c r="C47" s="134" t="s">
        <v>182</v>
      </c>
      <c r="D47" s="135"/>
      <c r="E47" s="30" t="str">
        <f>IF('2.計画2'!E47="", "", '2.計画2'!E47)</f>
        <v/>
      </c>
      <c r="F47" s="30"/>
      <c r="G47" s="30"/>
      <c r="H47" s="33"/>
      <c r="I47" s="27"/>
    </row>
    <row r="48" spans="1:9" ht="39.950000000000003" customHeight="1" x14ac:dyDescent="0.4">
      <c r="A48" s="118"/>
      <c r="B48" s="137"/>
      <c r="C48" s="114" t="s">
        <v>166</v>
      </c>
      <c r="D48" s="115" t="s">
        <v>56</v>
      </c>
      <c r="E48" s="116">
        <f>IF('2.計画2'!E48="", "", '2.計画2'!E48)</f>
        <v>0</v>
      </c>
      <c r="F48" s="116"/>
      <c r="G48" s="116"/>
      <c r="H48" s="117" t="s">
        <v>57</v>
      </c>
      <c r="I48" s="27"/>
    </row>
    <row r="49" spans="1:9" ht="39.950000000000003" customHeight="1" x14ac:dyDescent="0.4">
      <c r="A49" s="118"/>
      <c r="B49" s="137"/>
      <c r="C49" s="119"/>
      <c r="D49" s="115" t="s">
        <v>58</v>
      </c>
      <c r="E49" s="116">
        <f>IF('2.計画2'!E49="", "", '2.計画2'!E49)</f>
        <v>0</v>
      </c>
      <c r="F49" s="116"/>
      <c r="G49" s="116"/>
      <c r="H49" s="117" t="s">
        <v>57</v>
      </c>
      <c r="I49" s="27"/>
    </row>
    <row r="50" spans="1:9" ht="39.950000000000003" customHeight="1" x14ac:dyDescent="0.4">
      <c r="A50" s="118"/>
      <c r="B50" s="137"/>
      <c r="C50" s="119"/>
      <c r="D50" s="115" t="s">
        <v>59</v>
      </c>
      <c r="E50" s="116">
        <f>IF('2.計画2'!E50="", "", '2.計画2'!E50)</f>
        <v>0</v>
      </c>
      <c r="F50" s="116"/>
      <c r="G50" s="116"/>
      <c r="H50" s="117" t="s">
        <v>57</v>
      </c>
      <c r="I50" s="27"/>
    </row>
    <row r="51" spans="1:9" ht="39.950000000000003" customHeight="1" x14ac:dyDescent="0.4">
      <c r="A51" s="118"/>
      <c r="B51" s="137"/>
      <c r="C51" s="119"/>
      <c r="D51" s="121" t="s">
        <v>60</v>
      </c>
      <c r="E51" s="30" t="str">
        <f>IF('2.計画2'!E51="", "", '2.計画2'!E51)</f>
        <v>薬剤師○人・診療放射線技師○人・臨床検査技師○人・リハビリ（PT・OT・ST）○人・臨床工学技士○人・管理栄養士○人・MSW○人</v>
      </c>
      <c r="F51" s="30"/>
      <c r="G51" s="30"/>
      <c r="H51" s="33"/>
      <c r="I51" s="27"/>
    </row>
    <row r="52" spans="1:9" ht="39.950000000000003" customHeight="1" x14ac:dyDescent="0.4">
      <c r="A52" s="118"/>
      <c r="B52" s="137"/>
      <c r="C52" s="119"/>
      <c r="D52" s="115" t="s">
        <v>62</v>
      </c>
      <c r="E52" s="116">
        <f>IF('2.計画2'!E52="", "", '2.計画2'!E52)</f>
        <v>0</v>
      </c>
      <c r="F52" s="116"/>
      <c r="G52" s="116"/>
      <c r="H52" s="117" t="s">
        <v>57</v>
      </c>
      <c r="I52" s="27"/>
    </row>
    <row r="53" spans="1:9" ht="39.950000000000003" customHeight="1" x14ac:dyDescent="0.4">
      <c r="A53" s="118"/>
      <c r="B53" s="137"/>
      <c r="C53" s="120"/>
      <c r="D53" s="121" t="s">
        <v>63</v>
      </c>
      <c r="E53" s="30" t="str">
        <f>IF('2.計画2'!E53="", "", '2.計画2'!E53)</f>
        <v>医療事務○人・医師事務作業補助者○人・人事○人・総務○人・その他事務○人</v>
      </c>
      <c r="F53" s="30"/>
      <c r="G53" s="30"/>
      <c r="H53" s="33"/>
      <c r="I53" s="27"/>
    </row>
    <row r="54" spans="1:9" ht="39.950000000000003" customHeight="1" x14ac:dyDescent="0.4">
      <c r="A54" s="118"/>
      <c r="B54" s="137"/>
      <c r="C54" s="125" t="s">
        <v>168</v>
      </c>
      <c r="D54" s="126"/>
      <c r="E54" s="127">
        <f>E55*E57/60+E56*E58/60</f>
        <v>0</v>
      </c>
      <c r="F54" s="128"/>
      <c r="G54" s="129"/>
      <c r="H54" s="68" t="s">
        <v>129</v>
      </c>
      <c r="I54" s="27"/>
    </row>
    <row r="55" spans="1:9" ht="39.950000000000003" customHeight="1" x14ac:dyDescent="0.4">
      <c r="A55" s="118"/>
      <c r="B55" s="137"/>
      <c r="C55" s="130"/>
      <c r="D55" s="115" t="s">
        <v>170</v>
      </c>
      <c r="E55" s="158">
        <v>0</v>
      </c>
      <c r="F55" s="159"/>
      <c r="G55" s="160"/>
      <c r="H55" s="68" t="s">
        <v>132</v>
      </c>
      <c r="I55" s="27"/>
    </row>
    <row r="56" spans="1:9" ht="39.950000000000003" customHeight="1" x14ac:dyDescent="0.4">
      <c r="A56" s="118"/>
      <c r="B56" s="137"/>
      <c r="C56" s="130"/>
      <c r="D56" s="115" t="s">
        <v>171</v>
      </c>
      <c r="E56" s="158">
        <v>0</v>
      </c>
      <c r="F56" s="159"/>
      <c r="G56" s="160"/>
      <c r="H56" s="68" t="s">
        <v>132</v>
      </c>
      <c r="I56" s="27"/>
    </row>
    <row r="57" spans="1:9" ht="39.950000000000003" customHeight="1" x14ac:dyDescent="0.4">
      <c r="A57" s="118"/>
      <c r="B57" s="137"/>
      <c r="C57" s="130"/>
      <c r="D57" s="115" t="s">
        <v>173</v>
      </c>
      <c r="E57" s="158">
        <v>0</v>
      </c>
      <c r="F57" s="159"/>
      <c r="G57" s="160"/>
      <c r="H57" s="68" t="s">
        <v>82</v>
      </c>
      <c r="I57" s="27"/>
    </row>
    <row r="58" spans="1:9" ht="39.950000000000003" customHeight="1" x14ac:dyDescent="0.4">
      <c r="A58" s="118"/>
      <c r="B58" s="141"/>
      <c r="C58" s="132"/>
      <c r="D58" s="115" t="s">
        <v>174</v>
      </c>
      <c r="E58" s="131">
        <f>IF('2.計画2'!E58="", "", '2.計画2'!E58)</f>
        <v>0</v>
      </c>
      <c r="F58" s="131"/>
      <c r="G58" s="131"/>
      <c r="H58" s="68" t="s">
        <v>82</v>
      </c>
      <c r="I58" s="27"/>
    </row>
    <row r="59" spans="1:9" ht="30" customHeight="1" x14ac:dyDescent="0.4">
      <c r="A59" s="118"/>
      <c r="B59" s="125" t="s">
        <v>186</v>
      </c>
      <c r="C59" s="142"/>
      <c r="D59" s="143"/>
      <c r="E59" s="161" t="s">
        <v>204</v>
      </c>
      <c r="F59" s="161"/>
      <c r="G59" s="161"/>
      <c r="H59" s="161"/>
      <c r="I59" s="93" t="s">
        <v>205</v>
      </c>
    </row>
    <row r="60" spans="1:9" ht="149.25" customHeight="1" x14ac:dyDescent="0.4">
      <c r="A60" s="118"/>
      <c r="B60" s="132"/>
      <c r="C60" s="145"/>
      <c r="D60" s="146"/>
      <c r="E60" s="136" t="s">
        <v>206</v>
      </c>
      <c r="F60" s="136"/>
      <c r="G60" s="136"/>
      <c r="H60" s="136"/>
      <c r="I60" s="94"/>
    </row>
    <row r="61" spans="1:9" ht="30" customHeight="1" x14ac:dyDescent="0.4">
      <c r="A61" s="118"/>
      <c r="B61" s="59" t="s">
        <v>95</v>
      </c>
      <c r="C61" s="59"/>
      <c r="D61" s="59"/>
      <c r="E61" s="161" t="s">
        <v>207</v>
      </c>
      <c r="F61" s="161"/>
      <c r="G61" s="161"/>
      <c r="H61" s="161"/>
      <c r="I61" s="93" t="s">
        <v>208</v>
      </c>
    </row>
    <row r="62" spans="1:9" ht="228" customHeight="1" x14ac:dyDescent="0.4">
      <c r="A62" s="118"/>
      <c r="B62" s="59"/>
      <c r="C62" s="59"/>
      <c r="D62" s="59"/>
      <c r="E62" s="136" t="s">
        <v>209</v>
      </c>
      <c r="F62" s="136"/>
      <c r="G62" s="136"/>
      <c r="H62" s="136"/>
      <c r="I62" s="94"/>
    </row>
    <row r="63" spans="1:9" ht="30" customHeight="1" x14ac:dyDescent="0.4">
      <c r="A63" s="118"/>
      <c r="B63" s="59" t="s">
        <v>96</v>
      </c>
      <c r="C63" s="59"/>
      <c r="D63" s="59"/>
      <c r="E63" s="161" t="s">
        <v>139</v>
      </c>
      <c r="F63" s="161"/>
      <c r="G63" s="161"/>
      <c r="H63" s="161"/>
      <c r="I63" s="93" t="s">
        <v>210</v>
      </c>
    </row>
    <row r="64" spans="1:9" ht="306" customHeight="1" x14ac:dyDescent="0.4">
      <c r="A64" s="118"/>
      <c r="B64" s="59"/>
      <c r="C64" s="59"/>
      <c r="D64" s="59"/>
      <c r="E64" s="136" t="s">
        <v>211</v>
      </c>
      <c r="F64" s="136"/>
      <c r="G64" s="136"/>
      <c r="H64" s="136"/>
      <c r="I64" s="94"/>
    </row>
    <row r="65" spans="1:9" ht="30" customHeight="1" x14ac:dyDescent="0.4">
      <c r="A65" s="118"/>
      <c r="B65" s="59" t="s">
        <v>97</v>
      </c>
      <c r="C65" s="59"/>
      <c r="D65" s="59"/>
      <c r="E65" s="161" t="s">
        <v>212</v>
      </c>
      <c r="F65" s="161"/>
      <c r="G65" s="161"/>
      <c r="H65" s="161"/>
      <c r="I65" s="93" t="s">
        <v>143</v>
      </c>
    </row>
    <row r="66" spans="1:9" ht="111.75" customHeight="1" x14ac:dyDescent="0.4">
      <c r="A66" s="118"/>
      <c r="B66" s="59"/>
      <c r="C66" s="59"/>
      <c r="D66" s="59"/>
      <c r="E66" s="136" t="s">
        <v>213</v>
      </c>
      <c r="F66" s="136"/>
      <c r="G66" s="136"/>
      <c r="H66" s="136"/>
      <c r="I66" s="94"/>
    </row>
    <row r="67" spans="1:9" ht="111.75" customHeight="1" x14ac:dyDescent="0.4">
      <c r="A67" s="118"/>
      <c r="B67" s="59" t="s">
        <v>98</v>
      </c>
      <c r="C67" s="59"/>
      <c r="D67" s="59"/>
      <c r="E67" s="136" t="s">
        <v>214</v>
      </c>
      <c r="F67" s="136"/>
      <c r="G67" s="136"/>
      <c r="H67" s="136"/>
      <c r="I67" s="51" t="s">
        <v>215</v>
      </c>
    </row>
    <row r="68" spans="1:9" ht="56.25" customHeight="1" x14ac:dyDescent="0.4">
      <c r="A68" s="118"/>
      <c r="B68" s="66" t="s">
        <v>99</v>
      </c>
      <c r="C68" s="59" t="s">
        <v>100</v>
      </c>
      <c r="D68" s="67" t="s">
        <v>56</v>
      </c>
      <c r="E68" s="37" t="s">
        <v>101</v>
      </c>
      <c r="F68" s="37"/>
      <c r="G68" s="37"/>
      <c r="H68" s="68" t="s">
        <v>129</v>
      </c>
      <c r="I68" s="51" t="s">
        <v>146</v>
      </c>
    </row>
    <row r="69" spans="1:9" ht="56.25" customHeight="1" x14ac:dyDescent="0.4">
      <c r="A69" s="118"/>
      <c r="B69" s="69"/>
      <c r="C69" s="59"/>
      <c r="D69" s="67" t="s">
        <v>58</v>
      </c>
      <c r="E69" s="37" t="s">
        <v>101</v>
      </c>
      <c r="F69" s="37"/>
      <c r="G69" s="37"/>
      <c r="H69" s="68" t="s">
        <v>129</v>
      </c>
      <c r="I69" s="51" t="s">
        <v>216</v>
      </c>
    </row>
    <row r="70" spans="1:9" ht="56.25" customHeight="1" x14ac:dyDescent="0.4">
      <c r="A70" s="118"/>
      <c r="B70" s="69"/>
      <c r="C70" s="59"/>
      <c r="D70" s="67" t="s">
        <v>59</v>
      </c>
      <c r="E70" s="37" t="s">
        <v>101</v>
      </c>
      <c r="F70" s="37"/>
      <c r="G70" s="37"/>
      <c r="H70" s="68" t="s">
        <v>129</v>
      </c>
      <c r="I70" s="51" t="s">
        <v>217</v>
      </c>
    </row>
    <row r="71" spans="1:9" ht="56.25" customHeight="1" x14ac:dyDescent="0.4">
      <c r="A71" s="118"/>
      <c r="B71" s="69"/>
      <c r="C71" s="59"/>
      <c r="D71" s="67" t="s">
        <v>62</v>
      </c>
      <c r="E71" s="37" t="s">
        <v>101</v>
      </c>
      <c r="F71" s="37"/>
      <c r="G71" s="37"/>
      <c r="H71" s="68" t="s">
        <v>129</v>
      </c>
      <c r="I71" s="51" t="s">
        <v>218</v>
      </c>
    </row>
    <row r="72" spans="1:9" ht="194.25" customHeight="1" x14ac:dyDescent="0.4">
      <c r="A72" s="118"/>
      <c r="B72" s="69"/>
      <c r="C72" s="66" t="s">
        <v>106</v>
      </c>
      <c r="D72" s="67" t="s">
        <v>56</v>
      </c>
      <c r="E72" s="30" t="s">
        <v>219</v>
      </c>
      <c r="F72" s="30"/>
      <c r="G72" s="30"/>
      <c r="H72" s="30"/>
      <c r="I72" s="27" t="s">
        <v>220</v>
      </c>
    </row>
    <row r="73" spans="1:9" ht="124.5" customHeight="1" x14ac:dyDescent="0.4">
      <c r="A73" s="118"/>
      <c r="B73" s="69"/>
      <c r="C73" s="69"/>
      <c r="D73" s="67" t="s">
        <v>58</v>
      </c>
      <c r="E73" s="30" t="s">
        <v>221</v>
      </c>
      <c r="F73" s="30"/>
      <c r="G73" s="30"/>
      <c r="H73" s="30"/>
      <c r="I73" s="27" t="s">
        <v>222</v>
      </c>
    </row>
    <row r="74" spans="1:9" ht="36.75" customHeight="1" x14ac:dyDescent="0.4">
      <c r="A74" s="118"/>
      <c r="B74" s="69"/>
      <c r="C74" s="69"/>
      <c r="D74" s="67" t="s">
        <v>59</v>
      </c>
      <c r="E74" s="30" t="s">
        <v>196</v>
      </c>
      <c r="F74" s="30"/>
      <c r="G74" s="30"/>
      <c r="H74" s="30"/>
      <c r="I74" s="27" t="s">
        <v>223</v>
      </c>
    </row>
    <row r="75" spans="1:9" ht="113.25" customHeight="1" x14ac:dyDescent="0.4">
      <c r="A75" s="118"/>
      <c r="B75" s="69"/>
      <c r="C75" s="69"/>
      <c r="D75" s="67" t="s">
        <v>62</v>
      </c>
      <c r="E75" s="30" t="s">
        <v>224</v>
      </c>
      <c r="F75" s="30"/>
      <c r="G75" s="30"/>
      <c r="H75" s="30"/>
      <c r="I75" s="27" t="s">
        <v>225</v>
      </c>
    </row>
    <row r="76" spans="1:9" ht="30" customHeight="1" x14ac:dyDescent="0.4">
      <c r="A76" s="118"/>
      <c r="B76" s="59" t="s">
        <v>107</v>
      </c>
      <c r="C76" s="59"/>
      <c r="D76" s="59"/>
      <c r="E76" s="161" t="s">
        <v>154</v>
      </c>
      <c r="F76" s="161"/>
      <c r="G76" s="161"/>
      <c r="H76" s="161"/>
      <c r="I76" s="93" t="s">
        <v>155</v>
      </c>
    </row>
    <row r="77" spans="1:9" ht="122.25" customHeight="1" x14ac:dyDescent="0.4">
      <c r="A77" s="118"/>
      <c r="B77" s="59"/>
      <c r="C77" s="59"/>
      <c r="D77" s="59"/>
      <c r="E77" s="136" t="s">
        <v>226</v>
      </c>
      <c r="F77" s="136"/>
      <c r="G77" s="136"/>
      <c r="H77" s="136"/>
      <c r="I77" s="94"/>
    </row>
    <row r="78" spans="1:9" ht="30" customHeight="1" x14ac:dyDescent="0.4">
      <c r="A78" s="118"/>
      <c r="B78" s="59" t="s">
        <v>108</v>
      </c>
      <c r="C78" s="59"/>
      <c r="D78" s="59"/>
      <c r="E78" s="161" t="s">
        <v>157</v>
      </c>
      <c r="F78" s="161"/>
      <c r="G78" s="161"/>
      <c r="H78" s="161"/>
      <c r="I78" s="93" t="s">
        <v>155</v>
      </c>
    </row>
    <row r="79" spans="1:9" ht="174" customHeight="1" x14ac:dyDescent="0.4">
      <c r="A79" s="147"/>
      <c r="B79" s="59"/>
      <c r="C79" s="59"/>
      <c r="D79" s="59"/>
      <c r="E79" s="136" t="s">
        <v>227</v>
      </c>
      <c r="F79" s="136"/>
      <c r="G79" s="136"/>
      <c r="H79" s="136"/>
      <c r="I79" s="94"/>
    </row>
    <row r="80" spans="1:9" ht="36" customHeight="1" x14ac:dyDescent="0.4">
      <c r="A80" s="148" t="s">
        <v>109</v>
      </c>
      <c r="B80" s="148"/>
      <c r="C80" s="148"/>
      <c r="D80" s="149" t="s">
        <v>110</v>
      </c>
      <c r="E80" s="162">
        <v>0</v>
      </c>
      <c r="F80" s="163"/>
      <c r="G80" s="164"/>
      <c r="H80" s="68" t="s">
        <v>111</v>
      </c>
      <c r="I80" s="62"/>
    </row>
    <row r="81" spans="1:9" ht="68.25" customHeight="1" x14ac:dyDescent="0.4">
      <c r="A81" s="148"/>
      <c r="B81" s="148"/>
      <c r="C81" s="148"/>
      <c r="D81" s="149" t="s">
        <v>112</v>
      </c>
      <c r="E81" s="165" t="s">
        <v>196</v>
      </c>
      <c r="F81" s="165"/>
      <c r="G81" s="165"/>
      <c r="H81" s="165"/>
      <c r="I81" s="65"/>
    </row>
    <row r="82" spans="1:9" ht="111.75" customHeight="1" x14ac:dyDescent="0.4">
      <c r="A82" s="148" t="s">
        <v>113</v>
      </c>
      <c r="B82" s="148"/>
      <c r="C82" s="148"/>
      <c r="D82" s="148"/>
      <c r="E82" s="70" t="str">
        <f>'2.計画2'!E82</f>
        <v>・プロジェクトマネージャー（事業進捗管理、関係部署との調整、システムベンダーとの連絡）：医療情報部１名
・業務フロー設計担当（現場業務のヒアリング、業務フローの整理、現場との調整）：医師３名
・研修・教育担当（スタッフ向け操作研修の企画・実施、資料作成、現場からの問い合わせ対応）：医療情報部１名
・評価・改善担当（導入後の効果測定、現場からのフィードバック集約、改善策の検討）：医師３名、医療情報部３名
※体制図は別紙[○○○]添付</v>
      </c>
      <c r="F82" s="70"/>
      <c r="G82" s="70"/>
      <c r="H82" s="154"/>
      <c r="I82" s="27"/>
    </row>
    <row r="83" spans="1:9" ht="111.75" customHeight="1" x14ac:dyDescent="0.4">
      <c r="A83" s="148" t="s">
        <v>114</v>
      </c>
      <c r="B83" s="148"/>
      <c r="C83" s="148"/>
      <c r="D83" s="148"/>
      <c r="E83" s="70" t="str">
        <f>'2.計画2'!E83</f>
        <v>・システム運用管理者（システムの全体運用管理、設定変更、システム保守、ベンダー対応、障害発生時の一次対応）：医療情報部２名
・利用促進担当（各部署への利用促進、現場からの要望集約）：医師、医療情報部各１名
・ICT委員会に適宜状況報告し、システム活用の改善検討を実施
※体制図は別紙[○○○]添付</v>
      </c>
      <c r="F83" s="70"/>
      <c r="G83" s="70"/>
      <c r="H83" s="154"/>
      <c r="I83" s="27"/>
    </row>
    <row r="84" spans="1:9" ht="5.25" customHeight="1" x14ac:dyDescent="0.4"/>
  </sheetData>
  <mergeCells count="122">
    <mergeCell ref="A82:D82"/>
    <mergeCell ref="E82:H82"/>
    <mergeCell ref="A83:D83"/>
    <mergeCell ref="E83:H83"/>
    <mergeCell ref="B78:D79"/>
    <mergeCell ref="E78:H78"/>
    <mergeCell ref="I78:I79"/>
    <mergeCell ref="E79:H79"/>
    <mergeCell ref="A80:C81"/>
    <mergeCell ref="E80:G80"/>
    <mergeCell ref="I80:I81"/>
    <mergeCell ref="E81:H81"/>
    <mergeCell ref="E73:H73"/>
    <mergeCell ref="E74:H74"/>
    <mergeCell ref="E75:H75"/>
    <mergeCell ref="B76:D77"/>
    <mergeCell ref="E76:H76"/>
    <mergeCell ref="I76:I77"/>
    <mergeCell ref="E77:H77"/>
    <mergeCell ref="B67:D67"/>
    <mergeCell ref="E67:H67"/>
    <mergeCell ref="B68:B75"/>
    <mergeCell ref="C68:C71"/>
    <mergeCell ref="E68:G68"/>
    <mergeCell ref="E69:G69"/>
    <mergeCell ref="E70:G70"/>
    <mergeCell ref="E71:G71"/>
    <mergeCell ref="C72:C75"/>
    <mergeCell ref="E72:H72"/>
    <mergeCell ref="B63:D64"/>
    <mergeCell ref="E63:H63"/>
    <mergeCell ref="I63:I64"/>
    <mergeCell ref="E64:H64"/>
    <mergeCell ref="B65:D66"/>
    <mergeCell ref="E65:H65"/>
    <mergeCell ref="I65:I66"/>
    <mergeCell ref="E66:H66"/>
    <mergeCell ref="B59:D60"/>
    <mergeCell ref="E59:H59"/>
    <mergeCell ref="I59:I60"/>
    <mergeCell ref="E60:H60"/>
    <mergeCell ref="B61:D62"/>
    <mergeCell ref="E61:H61"/>
    <mergeCell ref="I61:I62"/>
    <mergeCell ref="E62:H62"/>
    <mergeCell ref="C54:C58"/>
    <mergeCell ref="E54:G54"/>
    <mergeCell ref="E55:G55"/>
    <mergeCell ref="E56:G56"/>
    <mergeCell ref="E57:G57"/>
    <mergeCell ref="E58:G58"/>
    <mergeCell ref="B47:B58"/>
    <mergeCell ref="C47:D47"/>
    <mergeCell ref="E47:H47"/>
    <mergeCell ref="C48:C53"/>
    <mergeCell ref="E48:G48"/>
    <mergeCell ref="E49:G49"/>
    <mergeCell ref="E50:G50"/>
    <mergeCell ref="E51:H51"/>
    <mergeCell ref="E52:G52"/>
    <mergeCell ref="E53:H53"/>
    <mergeCell ref="E41:H41"/>
    <mergeCell ref="C42:C46"/>
    <mergeCell ref="E42:G42"/>
    <mergeCell ref="E43:G43"/>
    <mergeCell ref="E44:G44"/>
    <mergeCell ref="E45:G45"/>
    <mergeCell ref="E46:G46"/>
    <mergeCell ref="E34:G34"/>
    <mergeCell ref="B35:B46"/>
    <mergeCell ref="C35:D35"/>
    <mergeCell ref="E35:H35"/>
    <mergeCell ref="C36:C41"/>
    <mergeCell ref="E36:G36"/>
    <mergeCell ref="E37:G37"/>
    <mergeCell ref="E38:G38"/>
    <mergeCell ref="E39:H39"/>
    <mergeCell ref="E40:G40"/>
    <mergeCell ref="B27:B34"/>
    <mergeCell ref="C27:C29"/>
    <mergeCell ref="E27:G27"/>
    <mergeCell ref="E28:G28"/>
    <mergeCell ref="E29:H29"/>
    <mergeCell ref="C30:C34"/>
    <mergeCell ref="E30:G30"/>
    <mergeCell ref="E31:G31"/>
    <mergeCell ref="E32:G32"/>
    <mergeCell ref="E33:G33"/>
    <mergeCell ref="B21:B26"/>
    <mergeCell ref="E21:G21"/>
    <mergeCell ref="C22:C26"/>
    <mergeCell ref="E22:G22"/>
    <mergeCell ref="E23:G23"/>
    <mergeCell ref="E24:G24"/>
    <mergeCell ref="E25:G25"/>
    <mergeCell ref="E26:G26"/>
    <mergeCell ref="C16:C20"/>
    <mergeCell ref="E16:G16"/>
    <mergeCell ref="E17:G17"/>
    <mergeCell ref="E18:G18"/>
    <mergeCell ref="E19:G19"/>
    <mergeCell ref="E20:G20"/>
    <mergeCell ref="B11:D11"/>
    <mergeCell ref="E11:H11"/>
    <mergeCell ref="B12:D12"/>
    <mergeCell ref="E12:H12"/>
    <mergeCell ref="A13:A79"/>
    <mergeCell ref="B13:B20"/>
    <mergeCell ref="C13:C15"/>
    <mergeCell ref="E13:G13"/>
    <mergeCell ref="E14:G14"/>
    <mergeCell ref="E15:H15"/>
    <mergeCell ref="C1:D1"/>
    <mergeCell ref="E1:F1"/>
    <mergeCell ref="G1:H1"/>
    <mergeCell ref="A8:A12"/>
    <mergeCell ref="B8:D8"/>
    <mergeCell ref="E8:H8"/>
    <mergeCell ref="B9:D9"/>
    <mergeCell ref="E9:H9"/>
    <mergeCell ref="B10:D10"/>
    <mergeCell ref="E10:H10"/>
  </mergeCells>
  <phoneticPr fontId="2"/>
  <pageMargins left="0.39370078740157483" right="0.39370078740157483" top="0.74803149606299213" bottom="0.74803149606299213" header="0.31496062992125984" footer="0.31496062992125984"/>
  <pageSetup paperSize="9" scale="2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D44F35C49B2B34E9919CA9FABB13DB9" ma:contentTypeVersion="16" ma:contentTypeDescription="新しいドキュメントを作成します。" ma:contentTypeScope="" ma:versionID="8d078584755614e33b16483791b01ef2">
  <xsd:schema xmlns:xsd="http://www.w3.org/2001/XMLSchema" xmlns:xs="http://www.w3.org/2001/XMLSchema" xmlns:p="http://schemas.microsoft.com/office/2006/metadata/properties" xmlns:ns2="0d08088d-5390-484d-8b3a-e28c518d54ac" xmlns:ns3="85e6e18b-26c1-4122-9e79-e6c53ac26d53" targetNamespace="http://schemas.microsoft.com/office/2006/metadata/properties" ma:root="true" ma:fieldsID="fc6875e4fb642f97e3a52854efe838a9" ns2:_="" ns3:_="">
    <xsd:import namespace="0d08088d-5390-484d-8b3a-e28c518d54ac"/>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Flow_SignoffStatu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8088d-5390-484d-8b3a-e28c518d54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Flow_SignoffStatus" ma:index="21" nillable="true" ma:displayName="承認の状態" ma:internalName="_x627f__x8a8d__x306e__x72b6__x614b_">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b532c6e-af04-4448-9fdc-58b009460f94}"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d08088d-5390-484d-8b3a-e28c518d54ac">
      <UserInfo>
        <DisplayName/>
        <AccountId xsi:nil="true"/>
        <AccountType/>
      </UserInfo>
    </Owner>
    <lcf76f155ced4ddcb4097134ff3c332f xmlns="0d08088d-5390-484d-8b3a-e28c518d54ac">
      <Terms xmlns="http://schemas.microsoft.com/office/infopath/2007/PartnerControls"/>
    </lcf76f155ced4ddcb4097134ff3c332f>
    <_Flow_SignoffStatus xmlns="0d08088d-5390-484d-8b3a-e28c518d54a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E40CFA-7DBF-45BE-8BB4-4610D25D96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08088d-5390-484d-8b3a-e28c518d54ac"/>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E7B59A-BA78-4F12-81FE-366AB8096743}">
  <ds:schemaRefs>
    <ds:schemaRef ds:uri="http://www.w3.org/XML/1998/namespace"/>
    <ds:schemaRef ds:uri="http://purl.org/dc/elements/1.1/"/>
    <ds:schemaRef ds:uri="http://schemas.microsoft.com/office/2006/documentManagement/types"/>
    <ds:schemaRef ds:uri="c142e57c-9b54-4db5-9e28-78ae29b5a276"/>
    <ds:schemaRef ds:uri="http://purl.org/dc/terms/"/>
    <ds:schemaRef ds:uri="http://schemas.microsoft.com/office/infopath/2007/PartnerControls"/>
    <ds:schemaRef ds:uri="http://purl.org/dc/dcmitype/"/>
    <ds:schemaRef ds:uri="http://schemas.microsoft.com/office/2006/metadata/properties"/>
    <ds:schemaRef ds:uri="http://schemas.openxmlformats.org/package/2006/metadata/core-properties"/>
    <ds:schemaRef ds:uri="85e6e18b-26c1-4122-9e79-e6c53ac26d53"/>
    <ds:schemaRef ds:uri="0d08088d-5390-484d-8b3a-e28c518d54ac"/>
  </ds:schemaRefs>
</ds:datastoreItem>
</file>

<file path=customXml/itemProps3.xml><?xml version="1.0" encoding="utf-8"?>
<ds:datastoreItem xmlns:ds="http://schemas.openxmlformats.org/officeDocument/2006/customXml" ds:itemID="{A1515F4C-5C92-4810-B6AA-F0E1A96F5730}">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6</vt:i4>
      </vt:variant>
    </vt:vector>
  </HeadingPairs>
  <TitlesOfParts>
    <vt:vector size="16" baseType="lpstr">
      <vt:lpstr>付録３設定時ポイント</vt:lpstr>
      <vt:lpstr>付録３効果検証時ポイント</vt:lpstr>
      <vt:lpstr>記載例 勤怠管理→</vt:lpstr>
      <vt:lpstr>1.導入前</vt:lpstr>
      <vt:lpstr>2.計画</vt:lpstr>
      <vt:lpstr>3.導入後1ヶ月</vt:lpstr>
      <vt:lpstr>記載例 AI文書作成→</vt:lpstr>
      <vt:lpstr>1.導入前2</vt:lpstr>
      <vt:lpstr>2.計画2</vt:lpstr>
      <vt:lpstr>3.導入後1ヶ月2</vt:lpstr>
      <vt:lpstr>'1.導入前'!Print_Area</vt:lpstr>
      <vt:lpstr>'1.導入前2'!Print_Area</vt:lpstr>
      <vt:lpstr>'2.計画'!Print_Area</vt:lpstr>
      <vt:lpstr>'2.計画2'!Print_Area</vt:lpstr>
      <vt:lpstr>'3.導入後1ヶ月'!Print_Area</vt:lpstr>
      <vt:lpstr>'3.導入後1ヶ月2'!Print_Area</vt:lpstr>
    </vt:vector>
  </TitlesOfParts>
  <Company>Deloitte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Shimomuta, Kazuyoshi</dc:creator>
  <cp:lastModifiedBy>関 愼太郎(seki-shintaro)</cp:lastModifiedBy>
  <dcterms:created xsi:type="dcterms:W3CDTF">2026-03-28T03:00:37Z</dcterms:created>
  <dcterms:modified xsi:type="dcterms:W3CDTF">2026-04-01T03:55:59Z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0x010100ED44F35C49B2B34E9919CA9FABB13DB9</vt:lpwstr>
  </property>
  <property fmtid="{D5CDD505-2E9C-101B-9397-08002B2CF9AE}" pid="3" name="MediaServiceImageTags">
    <vt:lpwstr/>
  </property>
  <property fmtid="{D5CDD505-2E9C-101B-9397-08002B2CF9AE}" pid="4" name="Order">
    <vt:r8>10600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