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808" documentId="13_ncr:20001_{5941FC01-3087-4353-9E1F-3047AF1F0391}" xr6:coauthVersionLast="47" xr6:coauthVersionMax="47" xr10:uidLastSave="{07D98B9D-979D-4DC2-A010-85074A17681B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'1.導入前'!$A$1:$H$84</definedName>
    <definedName name="_xlnm.Print_Area" localSheetId="1">'2.計画'!$A$1:$H$84</definedName>
    <definedName name="_xlnm.Print_Area" localSheetId="2">'3.導入後1ヶ月'!$A$1:$H$84</definedName>
    <definedName name="_xlnm.Print_Area" localSheetId="3">'4.導入後3ヶ月'!$A$1:$H$84</definedName>
    <definedName name="_xlnm.Print_Area" localSheetId="4">'5.導入後5ヶ月'!$A$1:$H$84</definedName>
    <definedName name="_xlnm.Print_Area" localSheetId="5">'6.導入後1年'!$A$1:$H$84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12" l="1"/>
  <c r="E8" i="112"/>
  <c r="E13" i="113" l="1"/>
  <c r="E83" i="116" l="1"/>
  <c r="E82" i="116"/>
  <c r="E81" i="116"/>
  <c r="E80" i="116"/>
  <c r="E58" i="116"/>
  <c r="E53" i="116"/>
  <c r="E52" i="116"/>
  <c r="E51" i="116"/>
  <c r="E50" i="116"/>
  <c r="E49" i="116"/>
  <c r="E48" i="116"/>
  <c r="E46" i="116"/>
  <c r="E41" i="116"/>
  <c r="E40" i="116"/>
  <c r="E39" i="116"/>
  <c r="E38" i="116"/>
  <c r="E37" i="116"/>
  <c r="E36" i="116"/>
  <c r="E34" i="116"/>
  <c r="E29" i="116"/>
  <c r="E28" i="116"/>
  <c r="E27" i="116"/>
  <c r="E26" i="116"/>
  <c r="E22" i="116" s="1"/>
  <c r="E21" i="116"/>
  <c r="E20" i="116"/>
  <c r="E15" i="116"/>
  <c r="E14" i="116"/>
  <c r="E12" i="116"/>
  <c r="E11" i="116"/>
  <c r="E10" i="116"/>
  <c r="E9" i="116"/>
  <c r="E54" i="116"/>
  <c r="E42" i="116"/>
  <c r="E30" i="116"/>
  <c r="E16" i="116"/>
  <c r="E83" i="115"/>
  <c r="E82" i="115"/>
  <c r="E81" i="115"/>
  <c r="E80" i="115"/>
  <c r="E58" i="115"/>
  <c r="E53" i="115"/>
  <c r="E52" i="115"/>
  <c r="E51" i="115"/>
  <c r="E50" i="115"/>
  <c r="E49" i="115"/>
  <c r="E48" i="115"/>
  <c r="E46" i="115"/>
  <c r="E42" i="115" s="1"/>
  <c r="E41" i="115"/>
  <c r="E40" i="115"/>
  <c r="E39" i="115"/>
  <c r="E38" i="115"/>
  <c r="E37" i="115"/>
  <c r="E36" i="115"/>
  <c r="E34" i="115"/>
  <c r="E29" i="115"/>
  <c r="E28" i="115"/>
  <c r="E27" i="115"/>
  <c r="E26" i="115"/>
  <c r="E21" i="115"/>
  <c r="E20" i="115"/>
  <c r="E15" i="115"/>
  <c r="E14" i="115"/>
  <c r="E12" i="115"/>
  <c r="E11" i="115"/>
  <c r="E10" i="115"/>
  <c r="E9" i="115"/>
  <c r="E54" i="115"/>
  <c r="E30" i="115"/>
  <c r="E22" i="115"/>
  <c r="E16" i="115"/>
  <c r="E83" i="114"/>
  <c r="E82" i="114"/>
  <c r="E81" i="114"/>
  <c r="E80" i="114"/>
  <c r="E58" i="114"/>
  <c r="E53" i="114"/>
  <c r="E52" i="114"/>
  <c r="E51" i="114"/>
  <c r="E50" i="114"/>
  <c r="E49" i="114"/>
  <c r="E48" i="114"/>
  <c r="E46" i="114"/>
  <c r="E41" i="114"/>
  <c r="E40" i="114"/>
  <c r="E39" i="114"/>
  <c r="E38" i="114"/>
  <c r="E37" i="114"/>
  <c r="E36" i="114"/>
  <c r="E34" i="114"/>
  <c r="E29" i="114"/>
  <c r="E28" i="114"/>
  <c r="E27" i="114"/>
  <c r="E26" i="114"/>
  <c r="E21" i="114"/>
  <c r="E20" i="114"/>
  <c r="E16" i="114" s="1"/>
  <c r="E15" i="114"/>
  <c r="E14" i="114"/>
  <c r="E12" i="114"/>
  <c r="E11" i="114"/>
  <c r="E10" i="114"/>
  <c r="E9" i="114"/>
  <c r="E54" i="114"/>
  <c r="E42" i="114"/>
  <c r="E30" i="114"/>
  <c r="E22" i="114"/>
  <c r="E52" i="112"/>
  <c r="E52" i="113" s="1"/>
  <c r="E50" i="112"/>
  <c r="E50" i="113" s="1"/>
  <c r="E49" i="112"/>
  <c r="E48" i="112"/>
  <c r="E48" i="113" s="1"/>
  <c r="E40" i="112"/>
  <c r="E38" i="112"/>
  <c r="E38" i="113" s="1"/>
  <c r="E37" i="112"/>
  <c r="E37" i="113" s="1"/>
  <c r="E36" i="112"/>
  <c r="E36" i="113" s="1"/>
  <c r="E21" i="112"/>
  <c r="E28" i="112"/>
  <c r="E27" i="112"/>
  <c r="E49" i="113"/>
  <c r="E40" i="113"/>
  <c r="E28" i="113"/>
  <c r="E27" i="113"/>
  <c r="E21" i="113"/>
  <c r="E14" i="113"/>
  <c r="E83" i="113"/>
  <c r="E82" i="113"/>
  <c r="E58" i="113"/>
  <c r="E53" i="113"/>
  <c r="E51" i="113"/>
  <c r="E46" i="113"/>
  <c r="E41" i="113"/>
  <c r="E39" i="113"/>
  <c r="E34" i="113"/>
  <c r="E29" i="113"/>
  <c r="E26" i="113"/>
  <c r="E20" i="113"/>
  <c r="E15" i="113"/>
  <c r="E13" i="114"/>
  <c r="E13" i="115" s="1"/>
  <c r="E13" i="116" s="1"/>
  <c r="E12" i="113"/>
  <c r="E11" i="113"/>
  <c r="E10" i="113"/>
  <c r="E9" i="113"/>
  <c r="E8" i="113"/>
  <c r="E8" i="114" s="1"/>
  <c r="E8" i="115" s="1"/>
  <c r="E8" i="116" s="1"/>
  <c r="E54" i="113"/>
  <c r="E42" i="113"/>
  <c r="E30" i="113"/>
  <c r="E22" i="113"/>
  <c r="E16" i="113"/>
  <c r="E53" i="112"/>
  <c r="E51" i="112"/>
  <c r="E41" i="112"/>
  <c r="E39" i="112"/>
  <c r="E29" i="112"/>
  <c r="E15" i="112"/>
  <c r="E14" i="112"/>
  <c r="E58" i="112"/>
  <c r="E54" i="112" s="1"/>
  <c r="E46" i="112"/>
  <c r="E34" i="112"/>
  <c r="E26" i="112"/>
  <c r="E22" i="112" s="1"/>
  <c r="E20" i="112"/>
  <c r="E16" i="112" s="1"/>
  <c r="E12" i="112"/>
  <c r="E11" i="112"/>
  <c r="E10" i="112"/>
  <c r="E9" i="112"/>
  <c r="E42" i="112"/>
  <c r="E30" i="112"/>
  <c r="E54" i="111"/>
  <c r="E42" i="111"/>
  <c r="E30" i="111"/>
  <c r="E22" i="111"/>
  <c r="E16" i="111"/>
</calcChain>
</file>

<file path=xl/sharedStrings.xml><?xml version="1.0" encoding="utf-8"?>
<sst xmlns="http://schemas.openxmlformats.org/spreadsheetml/2006/main" count="864" uniqueCount="103">
  <si>
    <t>フリー記載</t>
    <rPh sb="3" eb="5">
      <t>キサイ</t>
    </rPh>
    <phoneticPr fontId="1"/>
  </si>
  <si>
    <t>選択</t>
    <rPh sb="0" eb="2">
      <t>センタク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</si>
  <si>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</si>
  <si>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1.導入前</t>
    <phoneticPr fontId="1"/>
  </si>
  <si>
    <t>～</t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</si>
  <si>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</si>
  <si>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①ICT機器</t>
    <rPh sb="4" eb="6">
      <t>キキ</t>
    </rPh>
    <phoneticPr fontId="1"/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</si>
  <si>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</si>
  <si>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</si>
  <si>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導入製品名</t>
    <rPh sb="0" eb="5">
      <t>ドウニュウセイヒンメイ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</si>
  <si>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</si>
  <si>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</si>
  <si>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②対象
③導入前後の状況・効果</t>
    <phoneticPr fontId="1"/>
  </si>
  <si>
    <t>退院サマリ</t>
    <rPh sb="0" eb="2">
      <t>タイイン</t>
    </rPh>
    <phoneticPr fontId="1"/>
  </si>
  <si>
    <t>対象職種・人数</t>
    <rPh sb="0" eb="4">
      <t>タイショウショクシュ</t>
    </rPh>
    <rPh sb="5" eb="7">
      <t>ニンズウ</t>
    </rPh>
    <phoneticPr fontId="1"/>
  </si>
  <si>
    <t>医師</t>
    <rPh sb="0" eb="2">
      <t>イシ</t>
    </rPh>
    <phoneticPr fontId="1"/>
  </si>
  <si>
    <t>人</t>
    <phoneticPr fontId="1"/>
  </si>
  <si>
    <t>事務職員</t>
    <rPh sb="0" eb="4">
      <t>ジムショクイン</t>
    </rPh>
    <phoneticPr fontId="1"/>
  </si>
  <si>
    <t>事務職員内訳</t>
    <rPh sb="0" eb="4">
      <t>ジムショクイン</t>
    </rPh>
    <rPh sb="4" eb="6">
      <t>ウチワケ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</si>
  <si>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</si>
  <si>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記録時間
（A×B）</t>
    <rPh sb="0" eb="4">
      <t>キロクジカン</t>
    </rPh>
    <phoneticPr fontId="1"/>
  </si>
  <si>
    <t>時間／年</t>
  </si>
  <si>
    <t>A-1. 文書作成件数（AI文書作成システム利用）</t>
  </si>
  <si>
    <t>件／年</t>
    <rPh sb="0" eb="1">
      <t>ケン</t>
    </rPh>
    <phoneticPr fontId="1"/>
  </si>
  <si>
    <t>A-2. 文書作成件数（AI文書作成システム非利用）</t>
  </si>
  <si>
    <t>B-1. 平均文書作成時間（AI文書作成システム利用時）</t>
  </si>
  <si>
    <t>分／件</t>
    <rPh sb="0" eb="1">
      <t>フン</t>
    </rPh>
    <rPh sb="2" eb="3">
      <t>ケン</t>
    </rPh>
    <phoneticPr fontId="1"/>
  </si>
  <si>
    <t>B-2. 平均文書作成時間（AI文書作成システム非利用時）</t>
  </si>
  <si>
    <t>看護サマリ</t>
    <rPh sb="0" eb="2">
      <t>カンゴ</t>
    </rPh>
    <phoneticPr fontId="1"/>
  </si>
  <si>
    <t>看護師</t>
    <rPh sb="0" eb="3">
      <t>カンゴシ</t>
    </rPh>
    <phoneticPr fontId="1"/>
  </si>
  <si>
    <t>診療情報提供書</t>
    <phoneticPr fontId="1"/>
  </si>
  <si>
    <t>その他院内文書１</t>
    <rPh sb="2" eb="3">
      <t>タ</t>
    </rPh>
    <rPh sb="3" eb="5">
      <t>インナイ</t>
    </rPh>
    <rPh sb="5" eb="7">
      <t>ブンショ</t>
    </rPh>
    <phoneticPr fontId="1"/>
  </si>
  <si>
    <t>文書内容</t>
    <rPh sb="0" eb="2">
      <t>ブンショ</t>
    </rPh>
    <rPh sb="2" eb="4">
      <t>ナイヨウ</t>
    </rPh>
    <phoneticPr fontId="1"/>
  </si>
  <si>
    <t>対象職種・人数
（A×B）</t>
    <rPh sb="0" eb="4">
      <t>タイショウショクシュ</t>
    </rPh>
    <rPh sb="5" eb="7">
      <t>ニンズウ</t>
    </rPh>
    <phoneticPr fontId="1"/>
  </si>
  <si>
    <t>コメディカル</t>
    <phoneticPr fontId="1"/>
  </si>
  <si>
    <t>コメディカル内訳</t>
    <rPh sb="6" eb="8">
      <t>ウチワケ</t>
    </rPh>
    <phoneticPr fontId="1"/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</si>
  <si>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</si>
  <si>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その他院内文書２</t>
    <rPh sb="2" eb="3">
      <t>タ</t>
    </rPh>
    <rPh sb="3" eb="5">
      <t>インナイ</t>
    </rPh>
    <rPh sb="5" eb="7">
      <t>ブンショ</t>
    </rPh>
    <phoneticPr fontId="1"/>
  </si>
  <si>
    <t>AI文書作成システム利用による文書の質の変化（３段階評価）とその理由</t>
    <rPh sb="2" eb="4">
      <t>ブンショ</t>
    </rPh>
    <rPh sb="4" eb="6">
      <t>サクセイ</t>
    </rPh>
    <rPh sb="10" eb="12">
      <t>リヨウ</t>
    </rPh>
    <rPh sb="15" eb="17">
      <t>ブンショ</t>
    </rPh>
    <rPh sb="18" eb="19">
      <t>シツ</t>
    </rPh>
    <rPh sb="20" eb="22">
      <t>ヘンカ</t>
    </rPh>
    <rPh sb="24" eb="26">
      <t>ダンカイ</t>
    </rPh>
    <rPh sb="26" eb="28">
      <t>ヒョウカ</t>
    </rPh>
    <rPh sb="32" eb="34">
      <t>リユウ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</si>
  <si>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</si>
  <si>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</si>
  <si>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</si>
  <si>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</si>
  <si>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削減された業務時間の再分配先</t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</si>
  <si>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</si>
  <si>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時間／年</t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</si>
  <si>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</si>
  <si>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</si>
  <si>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</si>
  <si>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</si>
  <si>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合計</t>
    <rPh sb="0" eb="2">
      <t>ゴウケイ</t>
    </rPh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</si>
  <si>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</si>
  <si>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</si>
  <si>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</si>
  <si>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</si>
  <si>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2.計画</t>
    <phoneticPr fontId="1"/>
  </si>
  <si>
    <t>3.導入後1ヶ月</t>
    <phoneticPr fontId="1"/>
  </si>
  <si>
    <t>時間／月</t>
    <rPh sb="3" eb="4">
      <t>ツキ</t>
    </rPh>
    <phoneticPr fontId="1"/>
  </si>
  <si>
    <t>件／月</t>
    <rPh sb="0" eb="1">
      <t>ケン</t>
    </rPh>
    <rPh sb="2" eb="3">
      <t>ツキ</t>
    </rPh>
    <phoneticPr fontId="1"/>
  </si>
  <si>
    <t>4.導入後3ヶ月</t>
    <phoneticPr fontId="1"/>
  </si>
  <si>
    <t>5.導入後5ヶ月</t>
    <phoneticPr fontId="1"/>
  </si>
  <si>
    <t>6.導入後1年</t>
    <phoneticPr fontId="1"/>
  </si>
  <si>
    <t>時間／年</t>
    <rPh sb="3" eb="4">
      <t>ネン</t>
    </rPh>
    <phoneticPr fontId="1"/>
  </si>
  <si>
    <t>件／年</t>
    <rPh sb="0" eb="1">
      <t>ケン</t>
    </rPh>
    <rPh sb="2" eb="3">
      <t>ネン</t>
    </rPh>
    <phoneticPr fontId="1"/>
  </si>
  <si>
    <t>業務負荷</t>
    <rPh sb="0" eb="2">
      <t>ギョウム</t>
    </rPh>
    <rPh sb="2" eb="4">
      <t>フカ</t>
    </rPh>
    <phoneticPr fontId="1"/>
  </si>
  <si>
    <t>質</t>
    <rPh sb="0" eb="1">
      <t>シツ</t>
    </rPh>
    <phoneticPr fontId="1"/>
  </si>
  <si>
    <t>満足度</t>
    <rPh sb="0" eb="3">
      <t>マンゾクド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</si>
  <si>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</si>
  <si>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</si>
  <si>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解決状況</t>
    <rPh sb="0" eb="4">
      <t>カイケツジョウキョウ</t>
    </rPh>
    <phoneticPr fontId="1"/>
  </si>
  <si>
    <t>実現状況</t>
    <rPh sb="0" eb="4">
      <t>ジツゲンジョウキョウ</t>
    </rPh>
    <phoneticPr fontId="1"/>
  </si>
  <si>
    <t>導入区分</t>
    <rPh sb="0" eb="4">
      <t>ドウニュウクブン</t>
    </rPh>
    <phoneticPr fontId="1"/>
  </si>
  <si>
    <t>導入方針</t>
    <rPh sb="0" eb="4">
      <t>ドウニュウホウシン</t>
    </rPh>
    <phoneticPr fontId="1"/>
  </si>
  <si>
    <t>1.大幅に増えた</t>
    <rPh sb="2" eb="4">
      <t>オオハバ</t>
    </rPh>
    <rPh sb="5" eb="6">
      <t>フ</t>
    </rPh>
    <phoneticPr fontId="1"/>
  </si>
  <si>
    <t>1.悪くなった</t>
    <rPh sb="2" eb="3">
      <t>ワル</t>
    </rPh>
    <phoneticPr fontId="1"/>
  </si>
  <si>
    <t>1.不満</t>
    <rPh sb="2" eb="4">
      <t>フマン</t>
    </rPh>
    <phoneticPr fontId="1"/>
  </si>
  <si>
    <t>1.効率化されていない</t>
    <rPh sb="2" eb="5">
      <t>コウリツカ</t>
    </rPh>
    <phoneticPr fontId="1"/>
  </si>
  <si>
    <t>医師</t>
  </si>
  <si>
    <t>1.未解決</t>
    <rPh sb="2" eb="5">
      <t>ミカイケツ</t>
    </rPh>
    <phoneticPr fontId="1"/>
  </si>
  <si>
    <t>1.実現していない</t>
    <rPh sb="2" eb="4">
      <t>ジツゲン</t>
    </rPh>
    <phoneticPr fontId="1"/>
  </si>
  <si>
    <t>新規導入</t>
    <rPh sb="0" eb="2">
      <t>シンキ</t>
    </rPh>
    <rPh sb="2" eb="4">
      <t>ドウニュウ</t>
    </rPh>
    <phoneticPr fontId="1"/>
  </si>
  <si>
    <t>全面導入</t>
    <rPh sb="0" eb="4">
      <t>ゼンメンドウニュウ</t>
    </rPh>
    <phoneticPr fontId="1"/>
  </si>
  <si>
    <t>2.やや増えた</t>
    <rPh sb="4" eb="5">
      <t>フ</t>
    </rPh>
    <phoneticPr fontId="1"/>
  </si>
  <si>
    <t>2.変化なし</t>
    <rPh sb="2" eb="4">
      <t>ヘンカ</t>
    </rPh>
    <phoneticPr fontId="1"/>
  </si>
  <si>
    <t>2.やや不満</t>
    <rPh sb="4" eb="6">
      <t>フマン</t>
    </rPh>
    <phoneticPr fontId="1"/>
  </si>
  <si>
    <t>2.あまり効率化されていない</t>
    <rPh sb="5" eb="7">
      <t>コウリツ</t>
    </rPh>
    <rPh sb="7" eb="8">
      <t>カ</t>
    </rPh>
    <phoneticPr fontId="1"/>
  </si>
  <si>
    <t>2.一部解決した</t>
    <rPh sb="2" eb="4">
      <t>イチブ</t>
    </rPh>
    <rPh sb="4" eb="6">
      <t>カイケツ</t>
    </rPh>
    <phoneticPr fontId="1"/>
  </si>
  <si>
    <t>2.一部実現した</t>
    <rPh sb="2" eb="4">
      <t>イチブ</t>
    </rPh>
    <rPh sb="4" eb="6">
      <t>ジツゲン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</si>
  <si>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</si>
  <si>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段階的導入</t>
    <rPh sb="0" eb="5">
      <t>ダンカイテキドウニュウ</t>
    </rPh>
    <phoneticPr fontId="1"/>
  </si>
  <si>
    <t>3.変化なし</t>
    <rPh sb="2" eb="4">
      <t>ヘンカ</t>
    </rPh>
    <phoneticPr fontId="1"/>
  </si>
  <si>
    <t>3.良くなった</t>
    <rPh sb="2" eb="3">
      <t>ヨ</t>
    </rPh>
    <phoneticPr fontId="1"/>
  </si>
  <si>
    <t>3.普通</t>
    <rPh sb="2" eb="4">
      <t>フツウ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</si>
  <si>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</si>
  <si>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3.完全に実現した</t>
    <rPh sb="2" eb="4">
      <t>カンゼン</t>
    </rPh>
    <rPh sb="5" eb="7">
      <t>ジツゲン</t>
    </rPh>
    <phoneticPr fontId="1"/>
  </si>
  <si>
    <t>4.やや減った</t>
    <rPh sb="4" eb="5">
      <t>ヘ</t>
    </rPh>
    <phoneticPr fontId="1"/>
  </si>
  <si>
    <t>4.やや満足</t>
    <rPh sb="4" eb="6">
      <t>マンゾク</t>
    </rPh>
    <phoneticPr fontId="1"/>
  </si>
  <si>
    <t>4.やや効率化された</t>
    <rPh sb="4" eb="7">
      <t>コウリツカ</t>
    </rPh>
    <phoneticPr fontId="1"/>
  </si>
  <si>
    <t>4.完全に解決した</t>
    <rPh sb="2" eb="4">
      <t>カンゼン</t>
    </rPh>
    <rPh sb="5" eb="7">
      <t>カイケツ</t>
    </rPh>
    <phoneticPr fontId="1"/>
  </si>
  <si>
    <t>5.大幅に減った</t>
    <rPh sb="2" eb="4">
      <t>オオハバ</t>
    </rPh>
    <rPh sb="5" eb="6">
      <t>ヘ</t>
    </rPh>
    <phoneticPr fontId="1"/>
  </si>
  <si>
    <t>5.満足</t>
    <rPh sb="2" eb="4">
      <t>マンゾク</t>
    </rPh>
    <phoneticPr fontId="1"/>
  </si>
  <si>
    <t>5.効率化された</t>
    <rPh sb="2" eb="5">
      <t>コウリツカ</t>
    </rPh>
    <phoneticPr fontId="1"/>
  </si>
  <si>
    <t>効果検証　AI文書作成システム</t>
    <rPh sb="7" eb="9">
      <t>ブンショ</t>
    </rPh>
    <rPh sb="9" eb="11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</si>
</sst>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left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Border="1" applyAlignment="1" applyProtection="1">
      <alignment horizontal="right" vertical="center" indent="5"/>
      <protection locked="0"/>
    </xf>
    <xf numFmtId="179" fontId="3" fillId="0" borderId="2" xfId="0" applyNumberFormat="1" applyFont="1" applyBorder="1" applyAlignment="1" applyProtection="1">
      <alignment horizontal="right" vertical="center" indent="5"/>
      <protection locked="0"/>
    </xf>
    <xf numFmtId="179" fontId="3" fillId="0" borderId="13" xfId="0" applyNumberFormat="1" applyFont="1" applyBorder="1" applyAlignment="1" applyProtection="1">
      <alignment horizontal="right" vertical="center" indent="5"/>
      <protection locked="0"/>
    </xf>
    <xf numFmtId="178" fontId="3" fillId="3" borderId="1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1" xfId="0" applyNumberFormat="1" applyFont="1" applyFill="1" applyBorder="1" applyAlignment="1" applyProtection="1">
      <alignment horizontal="right" vertical="center" indent="5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 indent="2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5" borderId="6" xfId="0" applyFont="1" applyFill="1" applyBorder="1" applyAlignment="1" applyProtection="1">
      <alignment horizontal="left" vertical="center" wrapText="1"/>
      <protection locked="0"/>
    </xf>
    <xf numFmtId="0" fontId="6" fillId="5" borderId="7" xfId="0" applyFont="1" applyFill="1" applyBorder="1" applyAlignment="1" applyProtection="1">
      <alignment horizontal="left" vertical="center" wrapText="1"/>
      <protection locked="0"/>
    </xf>
    <xf numFmtId="0" fontId="6" fillId="5" borderId="8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8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3" borderId="9" xfId="0" applyFont="1" applyFill="1" applyBorder="1" applyAlignment="1" applyProtection="1">
      <alignment horizontal="left" vertical="center" wrapText="1"/>
      <protection locked="0"/>
    </xf>
    <xf numFmtId="0" fontId="3" fillId="3" borderId="5" xfId="0" applyFont="1" applyFill="1" applyBorder="1" applyAlignment="1" applyProtection="1">
      <alignment horizontal="left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42161-93BA-491E-AF80-929022868CA8}">
  <sheetPr>
    <pageSetUpPr fitToPage="1"/>
  </sheetPr>
  <dimension ref="A1:I84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3" width="27.5" style="1" customWidth="1"/>
    <col min="4" max="4" width="52.62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3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25"/>
      <c r="F8" s="26"/>
      <c r="G8" s="26"/>
      <c r="H8" s="27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25"/>
      <c r="F9" s="26"/>
      <c r="G9" s="26"/>
      <c r="H9" s="27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25"/>
      <c r="F10" s="26"/>
      <c r="G10" s="26"/>
      <c r="H10" s="27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37"/>
      <c r="F11" s="37"/>
      <c r="G11" s="37"/>
      <c r="H11" s="37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39"/>
      <c r="F12" s="39"/>
      <c r="G12" s="39"/>
      <c r="H12" s="39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43" t="s">
        <v>19</v>
      </c>
      <c r="F15" s="44"/>
      <c r="G15" s="44"/>
      <c r="H15" s="45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21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4">
        <v>0</v>
      </c>
      <c r="F17" s="34"/>
      <c r="G17" s="34"/>
      <c r="H17" s="5" t="s">
        <v>23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23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4">
        <v>0</v>
      </c>
      <c r="F19" s="34"/>
      <c r="G19" s="34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21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4">
        <v>0</v>
      </c>
      <c r="F23" s="34"/>
      <c r="G23" s="34"/>
      <c r="H23" s="5" t="s">
        <v>23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23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4">
        <v>0</v>
      </c>
      <c r="F25" s="34"/>
      <c r="G25" s="34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43" t="s">
        <v>19</v>
      </c>
      <c r="F29" s="44"/>
      <c r="G29" s="44"/>
      <c r="H29" s="45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21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4">
        <v>0</v>
      </c>
      <c r="F31" s="34"/>
      <c r="G31" s="34"/>
      <c r="H31" s="5" t="s">
        <v>23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23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4">
        <v>0</v>
      </c>
      <c r="F33" s="34"/>
      <c r="G33" s="34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51" t="s">
        <v>36</v>
      </c>
      <c r="F39" s="52"/>
      <c r="G39" s="52"/>
      <c r="H39" s="53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43" t="s">
        <v>19</v>
      </c>
      <c r="F41" s="44"/>
      <c r="G41" s="44"/>
      <c r="H41" s="45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21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4">
        <v>0</v>
      </c>
      <c r="F43" s="34"/>
      <c r="G43" s="34"/>
      <c r="H43" s="5" t="s">
        <v>23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23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4">
        <v>0</v>
      </c>
      <c r="F45" s="34"/>
      <c r="G45" s="34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51" t="s">
        <v>36</v>
      </c>
      <c r="F51" s="52"/>
      <c r="G51" s="52"/>
      <c r="H51" s="53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43" t="s">
        <v>19</v>
      </c>
      <c r="F53" s="44"/>
      <c r="G53" s="44"/>
      <c r="H53" s="45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21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4">
        <v>0</v>
      </c>
      <c r="F55" s="34"/>
      <c r="G55" s="34"/>
      <c r="H55" s="5" t="s">
        <v>23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23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4">
        <v>0</v>
      </c>
      <c r="F57" s="34"/>
      <c r="G57" s="34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58"/>
      <c r="F59" s="58"/>
      <c r="G59" s="58"/>
      <c r="H59" s="58"/>
      <c r="I59" s="59"/>
    </row>
    <row r="60" spans="1:9" ht="111.75" customHeight="1" x14ac:dyDescent="0.4">
      <c r="A60" s="70"/>
      <c r="B60" s="30"/>
      <c r="C60" s="56"/>
      <c r="D60" s="57"/>
      <c r="E60" s="58"/>
      <c r="F60" s="58"/>
      <c r="G60" s="58"/>
      <c r="H60" s="58"/>
      <c r="I60" s="60"/>
    </row>
    <row r="61" spans="1:9" ht="30" customHeight="1" x14ac:dyDescent="0.4">
      <c r="A61" s="70"/>
      <c r="B61" s="61" t="s">
        <v>39</v>
      </c>
      <c r="C61" s="61"/>
      <c r="D61" s="61"/>
      <c r="E61" s="58"/>
      <c r="F61" s="58"/>
      <c r="G61" s="58"/>
      <c r="H61" s="58"/>
      <c r="I61" s="59"/>
    </row>
    <row r="62" spans="1:9" ht="111.75" customHeight="1" x14ac:dyDescent="0.4">
      <c r="A62" s="70"/>
      <c r="B62" s="61"/>
      <c r="C62" s="61"/>
      <c r="D62" s="61"/>
      <c r="E62" s="58"/>
      <c r="F62" s="58"/>
      <c r="G62" s="58"/>
      <c r="H62" s="58"/>
      <c r="I62" s="60"/>
    </row>
    <row r="63" spans="1:9" ht="30" customHeight="1" x14ac:dyDescent="0.4">
      <c r="A63" s="70"/>
      <c r="B63" s="61" t="s">
        <v>40</v>
      </c>
      <c r="C63" s="61"/>
      <c r="D63" s="61"/>
      <c r="E63" s="58"/>
      <c r="F63" s="58"/>
      <c r="G63" s="58"/>
      <c r="H63" s="58"/>
      <c r="I63" s="59"/>
    </row>
    <row r="64" spans="1:9" ht="111.75" customHeight="1" x14ac:dyDescent="0.4">
      <c r="A64" s="70"/>
      <c r="B64" s="61"/>
      <c r="C64" s="61"/>
      <c r="D64" s="61"/>
      <c r="E64" s="58"/>
      <c r="F64" s="58"/>
      <c r="G64" s="58"/>
      <c r="H64" s="58"/>
      <c r="I64" s="60"/>
    </row>
    <row r="65" spans="1:9" ht="30" customHeight="1" x14ac:dyDescent="0.4">
      <c r="A65" s="70"/>
      <c r="B65" s="61" t="s">
        <v>41</v>
      </c>
      <c r="C65" s="61"/>
      <c r="D65" s="61"/>
      <c r="E65" s="58"/>
      <c r="F65" s="58"/>
      <c r="G65" s="58"/>
      <c r="H65" s="58"/>
      <c r="I65" s="59"/>
    </row>
    <row r="66" spans="1:9" ht="111.75" customHeight="1" x14ac:dyDescent="0.4">
      <c r="A66" s="70"/>
      <c r="B66" s="61"/>
      <c r="C66" s="61"/>
      <c r="D66" s="61"/>
      <c r="E66" s="58"/>
      <c r="F66" s="58"/>
      <c r="G66" s="58"/>
      <c r="H66" s="58"/>
      <c r="I66" s="60"/>
    </row>
    <row r="67" spans="1:9" ht="111.75" customHeight="1" x14ac:dyDescent="0.4">
      <c r="A67" s="70"/>
      <c r="B67" s="61" t="s">
        <v>42</v>
      </c>
      <c r="C67" s="61"/>
      <c r="D67" s="61"/>
      <c r="E67" s="58"/>
      <c r="F67" s="58"/>
      <c r="G67" s="58"/>
      <c r="H67" s="58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45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45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45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45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58"/>
      <c r="F72" s="58"/>
      <c r="G72" s="58"/>
      <c r="H72" s="58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58"/>
      <c r="F73" s="58"/>
      <c r="G73" s="58"/>
      <c r="H73" s="58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58"/>
      <c r="F74" s="58"/>
      <c r="G74" s="58"/>
      <c r="H74" s="58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58"/>
      <c r="F75" s="58"/>
      <c r="G75" s="58"/>
      <c r="H75" s="58"/>
      <c r="I75" s="11"/>
    </row>
    <row r="76" spans="1:9" ht="30" customHeight="1" x14ac:dyDescent="0.4">
      <c r="A76" s="70"/>
      <c r="B76" s="61" t="s">
        <v>47</v>
      </c>
      <c r="C76" s="61"/>
      <c r="D76" s="61"/>
      <c r="E76" s="58"/>
      <c r="F76" s="58"/>
      <c r="G76" s="58"/>
      <c r="H76" s="58"/>
      <c r="I76" s="59"/>
    </row>
    <row r="77" spans="1:9" ht="111.75" customHeight="1" x14ac:dyDescent="0.4">
      <c r="A77" s="70"/>
      <c r="B77" s="61"/>
      <c r="C77" s="61"/>
      <c r="D77" s="61"/>
      <c r="E77" s="58"/>
      <c r="F77" s="58"/>
      <c r="G77" s="58"/>
      <c r="H77" s="58"/>
      <c r="I77" s="60"/>
    </row>
    <row r="78" spans="1:9" ht="30" customHeight="1" x14ac:dyDescent="0.4">
      <c r="A78" s="70"/>
      <c r="B78" s="61" t="s">
        <v>48</v>
      </c>
      <c r="C78" s="61"/>
      <c r="D78" s="61"/>
      <c r="E78" s="58"/>
      <c r="F78" s="58"/>
      <c r="G78" s="58"/>
      <c r="H78" s="58"/>
      <c r="I78" s="59"/>
    </row>
    <row r="79" spans="1:9" ht="111.75" customHeight="1" x14ac:dyDescent="0.4">
      <c r="A79" s="71"/>
      <c r="B79" s="61"/>
      <c r="C79" s="61"/>
      <c r="D79" s="61"/>
      <c r="E79" s="58"/>
      <c r="F79" s="58"/>
      <c r="G79" s="58"/>
      <c r="H79" s="58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66">
        <v>0</v>
      </c>
      <c r="F80" s="67"/>
      <c r="G80" s="68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58"/>
      <c r="F81" s="58"/>
      <c r="G81" s="58"/>
      <c r="H81" s="58"/>
      <c r="I81" s="60"/>
    </row>
    <row r="82" spans="1:9" ht="111.75" customHeight="1" x14ac:dyDescent="0.4">
      <c r="A82" s="61" t="s">
        <v>53</v>
      </c>
      <c r="B82" s="61"/>
      <c r="C82" s="61"/>
      <c r="D82" s="61"/>
      <c r="E82" s="65"/>
      <c r="F82" s="65"/>
      <c r="G82" s="65"/>
      <c r="H82" s="65"/>
      <c r="I82" s="11"/>
    </row>
    <row r="83" spans="1:9" ht="111.75" customHeight="1" x14ac:dyDescent="0.4">
      <c r="A83" s="61" t="s">
        <v>54</v>
      </c>
      <c r="B83" s="61"/>
      <c r="C83" s="61"/>
      <c r="D83" s="61"/>
      <c r="E83" s="65"/>
      <c r="F83" s="65"/>
      <c r="G83" s="65"/>
      <c r="H83" s="65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4E1E5774-0CFE-434B-A844-F489A454635F}">
          <x14:formula1>
            <xm:f>リスト!$J$3:$J$4</xm:f>
          </x14:formula1>
          <xm:sqref>E11:H11</xm:sqref>
        </x14:dataValidation>
        <x14:dataValidation type="list" allowBlank="1" showInputMessage="1" showErrorMessage="1" xr:uid="{A87B3517-5EC7-4120-96F2-C10B9990B22B}">
          <x14:formula1>
            <xm:f>リスト!$C$3:$C$5</xm:f>
          </x14:formula1>
          <xm:sqref>E59</xm:sqref>
        </x14:dataValidation>
        <x14:dataValidation type="list" allowBlank="1" showInputMessage="1" showErrorMessage="1" xr:uid="{A42720DF-D17A-4929-A75D-306F97873AFC}">
          <x14:formula1>
            <xm:f>リスト!$E$3:$E$7</xm:f>
          </x14:formula1>
          <xm:sqref>E61</xm:sqref>
        </x14:dataValidation>
        <x14:dataValidation type="list" allowBlank="1" showInputMessage="1" showErrorMessage="1" xr:uid="{2616A856-C5FE-4EB4-8F83-F5722F3E13D0}">
          <x14:formula1>
            <xm:f>リスト!$D$3:$D$7</xm:f>
          </x14:formula1>
          <xm:sqref>E63 E65</xm:sqref>
        </x14:dataValidation>
        <x14:dataValidation type="list" allowBlank="1" showInputMessage="1" showErrorMessage="1" xr:uid="{74505B17-438F-492D-A080-2B688E63D39E}">
          <x14:formula1>
            <xm:f>リスト!$H$3:$H$5</xm:f>
          </x14:formula1>
          <xm:sqref>E78</xm:sqref>
        </x14:dataValidation>
        <x14:dataValidation type="list" allowBlank="1" showInputMessage="1" showErrorMessage="1" xr:uid="{4A57A5B5-2EE1-44EC-9C8E-CB5D22E369BE}">
          <x14:formula1>
            <xm:f>リスト!$G$3:$G$6</xm:f>
          </x14:formula1>
          <xm:sqref>E76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D4C6E-03FD-4C2D-98A3-9929B7BCA64D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55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72" t="str">
        <f>IF('1.導入前'!E8="", "", '1.導入前'!E8)</f>
        <v/>
      </c>
      <c r="F8" s="73"/>
      <c r="G8" s="73"/>
      <c r="H8" s="74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72" t="str">
        <f>IF('1.導入前'!E9="", "", '1.導入前'!E9)</f>
        <v/>
      </c>
      <c r="F9" s="73"/>
      <c r="G9" s="73"/>
      <c r="H9" s="74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72" t="str">
        <f>IF('1.導入前'!E10="", "", '1.導入前'!E10)</f>
        <v/>
      </c>
      <c r="F10" s="73"/>
      <c r="G10" s="73"/>
      <c r="H10" s="74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72" t="str">
        <f>IF('1.導入前'!E11="", "", '1.導入前'!E11)</f>
        <v/>
      </c>
      <c r="F11" s="73"/>
      <c r="G11" s="73"/>
      <c r="H11" s="74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72" t="str">
        <f>IF('1.導入前'!E12="", "", '1.導入前'!E12)</f>
        <v/>
      </c>
      <c r="F12" s="73"/>
      <c r="G12" s="73"/>
      <c r="H12" s="74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f>IF('1.導入前'!E13="", "", '1.導入前'!E13)</f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f>IF('1.導入前'!E14="", "", '1.導入前'!E14)</f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25" t="str">
        <f>IF('1.導入前'!E15="", "", '1.導入前'!E15)</f>
        <v>医療事務○人・医師事務作業補助者○人・人事○人・総務○人・その他事務○人</v>
      </c>
      <c r="F15" s="26"/>
      <c r="G15" s="26"/>
      <c r="H15" s="27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21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5">
        <v>0</v>
      </c>
      <c r="F17" s="35"/>
      <c r="G17" s="35"/>
      <c r="H17" s="5" t="s">
        <v>23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23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5">
        <v>0</v>
      </c>
      <c r="F19" s="35"/>
      <c r="G19" s="35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f>IF('1.導入前'!E20="", "", '1.導入前'!E20)</f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f>IF('1.導入前'!E21="", "", '1.導入前'!E21)</f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21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5">
        <v>0</v>
      </c>
      <c r="F23" s="35"/>
      <c r="G23" s="35"/>
      <c r="H23" s="5" t="s">
        <v>23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23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5">
        <v>0</v>
      </c>
      <c r="F25" s="35"/>
      <c r="G25" s="35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f>IF('1.導入前'!E26="", "", '1.導入前'!E26)</f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f>IF('1.導入前'!E27="", "", '1.導入前'!E27)</f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f>IF('1.導入前'!E28="", "", '1.導入前'!E28)</f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25" t="str">
        <f>IF('1.導入前'!E29="", "", '1.導入前'!E29)</f>
        <v>医療事務○人・医師事務作業補助者○人・人事○人・総務○人・その他事務○人</v>
      </c>
      <c r="F29" s="26"/>
      <c r="G29" s="26"/>
      <c r="H29" s="27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21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5">
        <v>0</v>
      </c>
      <c r="F31" s="35"/>
      <c r="G31" s="35"/>
      <c r="H31" s="5" t="s">
        <v>23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23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5">
        <v>0</v>
      </c>
      <c r="F33" s="35"/>
      <c r="G33" s="35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f>IF('1.導入前'!E34="", "", '1.導入前'!E34)</f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f>IF('1.導入前'!E36="", "", '1.導入前'!E36)</f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f>IF('1.導入前'!E37="", "", '1.導入前'!E37)</f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f>IF('1.導入前'!E38="", "", '1.導入前'!E38)</f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25" t="str">
        <f>IF('1.導入前'!E39="", "", '1.導入前'!E39)</f>
        <v>薬剤師○人・診療放射線技師○人・臨床検査技師○人・リハビリ（PT・OT・ST）○人・臨床工学技士○人・管理栄養士○人・MSW○人</v>
      </c>
      <c r="F39" s="26"/>
      <c r="G39" s="26"/>
      <c r="H39" s="27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f>IF('1.導入前'!E40="", "", '1.導入前'!E40)</f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25" t="str">
        <f>IF('1.導入前'!E41="", "", '1.導入前'!E41)</f>
        <v>医療事務○人・医師事務作業補助者○人・人事○人・総務○人・その他事務○人</v>
      </c>
      <c r="F41" s="26"/>
      <c r="G41" s="26"/>
      <c r="H41" s="27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21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5">
        <v>0</v>
      </c>
      <c r="F43" s="35"/>
      <c r="G43" s="35"/>
      <c r="H43" s="5" t="s">
        <v>23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23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5">
        <v>0</v>
      </c>
      <c r="F45" s="35"/>
      <c r="G45" s="35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f>IF('1.導入前'!E46="", "", '1.導入前'!E46)</f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f>IF('1.導入前'!E48="", "", '1.導入前'!E48)</f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f>IF('1.導入前'!E49="", "", '1.導入前'!E49)</f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f>IF('1.導入前'!E50="", "", '1.導入前'!E50)</f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25" t="str">
        <f>IF('1.導入前'!E51="", "", '1.導入前'!E51)</f>
        <v>薬剤師○人・診療放射線技師○人・臨床検査技師○人・リハビリ（PT・OT・ST）○人・臨床工学技士○人・管理栄養士○人・MSW○人</v>
      </c>
      <c r="F51" s="26"/>
      <c r="G51" s="26"/>
      <c r="H51" s="27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f>IF('1.導入前'!E52="", "", '1.導入前'!E52)</f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25" t="str">
        <f>IF('1.導入前'!E53="", "", '1.導入前'!E53)</f>
        <v>医療事務○人・医師事務作業補助者○人・人事○人・総務○人・その他事務○人</v>
      </c>
      <c r="F53" s="26"/>
      <c r="G53" s="26"/>
      <c r="H53" s="27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21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5">
        <v>0</v>
      </c>
      <c r="F55" s="35"/>
      <c r="G55" s="35"/>
      <c r="H55" s="5" t="s">
        <v>23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23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5">
        <v>0</v>
      </c>
      <c r="F57" s="35"/>
      <c r="G57" s="35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f>IF('1.導入前'!E58="", "", '1.導入前'!E58)</f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58"/>
      <c r="F59" s="58"/>
      <c r="G59" s="58"/>
      <c r="H59" s="58"/>
      <c r="I59" s="59"/>
    </row>
    <row r="60" spans="1:9" ht="111.75" customHeight="1" x14ac:dyDescent="0.4">
      <c r="A60" s="70"/>
      <c r="B60" s="30"/>
      <c r="C60" s="56"/>
      <c r="D60" s="57"/>
      <c r="E60" s="39"/>
      <c r="F60" s="39"/>
      <c r="G60" s="39"/>
      <c r="H60" s="39"/>
      <c r="I60" s="60"/>
    </row>
    <row r="61" spans="1:9" ht="30" customHeight="1" x14ac:dyDescent="0.4">
      <c r="A61" s="70"/>
      <c r="B61" s="61" t="s">
        <v>39</v>
      </c>
      <c r="C61" s="61"/>
      <c r="D61" s="61"/>
      <c r="E61" s="58"/>
      <c r="F61" s="58"/>
      <c r="G61" s="58"/>
      <c r="H61" s="58"/>
      <c r="I61" s="59"/>
    </row>
    <row r="62" spans="1:9" ht="111.75" customHeight="1" x14ac:dyDescent="0.4">
      <c r="A62" s="70"/>
      <c r="B62" s="61"/>
      <c r="C62" s="61"/>
      <c r="D62" s="61"/>
      <c r="E62" s="39"/>
      <c r="F62" s="39"/>
      <c r="G62" s="39"/>
      <c r="H62" s="39"/>
      <c r="I62" s="60"/>
    </row>
    <row r="63" spans="1:9" ht="30" customHeight="1" x14ac:dyDescent="0.4">
      <c r="A63" s="70"/>
      <c r="B63" s="61" t="s">
        <v>40</v>
      </c>
      <c r="C63" s="61"/>
      <c r="D63" s="61"/>
      <c r="E63" s="58"/>
      <c r="F63" s="58"/>
      <c r="G63" s="58"/>
      <c r="H63" s="58"/>
      <c r="I63" s="59"/>
    </row>
    <row r="64" spans="1:9" ht="111.75" customHeight="1" x14ac:dyDescent="0.4">
      <c r="A64" s="70"/>
      <c r="B64" s="61"/>
      <c r="C64" s="61"/>
      <c r="D64" s="61"/>
      <c r="E64" s="58"/>
      <c r="F64" s="58"/>
      <c r="G64" s="58"/>
      <c r="H64" s="58"/>
      <c r="I64" s="60"/>
    </row>
    <row r="65" spans="1:9" ht="30" customHeight="1" x14ac:dyDescent="0.4">
      <c r="A65" s="70"/>
      <c r="B65" s="61" t="s">
        <v>41</v>
      </c>
      <c r="C65" s="61"/>
      <c r="D65" s="61"/>
      <c r="E65" s="58"/>
      <c r="F65" s="58"/>
      <c r="G65" s="58"/>
      <c r="H65" s="58"/>
      <c r="I65" s="59"/>
    </row>
    <row r="66" spans="1:9" ht="111.75" customHeight="1" x14ac:dyDescent="0.4">
      <c r="A66" s="70"/>
      <c r="B66" s="61"/>
      <c r="C66" s="61"/>
      <c r="D66" s="61"/>
      <c r="E66" s="58"/>
      <c r="F66" s="58"/>
      <c r="G66" s="58"/>
      <c r="H66" s="58"/>
      <c r="I66" s="60"/>
    </row>
    <row r="67" spans="1:9" ht="111.75" customHeight="1" x14ac:dyDescent="0.4">
      <c r="A67" s="70"/>
      <c r="B67" s="61" t="s">
        <v>42</v>
      </c>
      <c r="C67" s="61"/>
      <c r="D67" s="61"/>
      <c r="E67" s="58"/>
      <c r="F67" s="58"/>
      <c r="G67" s="58"/>
      <c r="H67" s="58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45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45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45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45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39"/>
      <c r="F72" s="39"/>
      <c r="G72" s="39"/>
      <c r="H72" s="39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39"/>
      <c r="F73" s="39"/>
      <c r="G73" s="39"/>
      <c r="H73" s="39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39"/>
      <c r="F74" s="39"/>
      <c r="G74" s="39"/>
      <c r="H74" s="39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39"/>
      <c r="F75" s="39"/>
      <c r="G75" s="39"/>
      <c r="H75" s="39"/>
      <c r="I75" s="11"/>
    </row>
    <row r="76" spans="1:9" ht="30" customHeight="1" x14ac:dyDescent="0.4">
      <c r="A76" s="70"/>
      <c r="B76" s="61" t="s">
        <v>47</v>
      </c>
      <c r="C76" s="61"/>
      <c r="D76" s="61"/>
      <c r="E76" s="58"/>
      <c r="F76" s="58"/>
      <c r="G76" s="58"/>
      <c r="H76" s="58"/>
      <c r="I76" s="59"/>
    </row>
    <row r="77" spans="1:9" ht="111.75" customHeight="1" x14ac:dyDescent="0.4">
      <c r="A77" s="70"/>
      <c r="B77" s="61"/>
      <c r="C77" s="61"/>
      <c r="D77" s="61"/>
      <c r="E77" s="58"/>
      <c r="F77" s="58"/>
      <c r="G77" s="58"/>
      <c r="H77" s="58"/>
      <c r="I77" s="60"/>
    </row>
    <row r="78" spans="1:9" ht="30" customHeight="1" x14ac:dyDescent="0.4">
      <c r="A78" s="70"/>
      <c r="B78" s="61" t="s">
        <v>48</v>
      </c>
      <c r="C78" s="61"/>
      <c r="D78" s="61"/>
      <c r="E78" s="58"/>
      <c r="F78" s="58"/>
      <c r="G78" s="58"/>
      <c r="H78" s="58"/>
      <c r="I78" s="59"/>
    </row>
    <row r="79" spans="1:9" ht="111.75" customHeight="1" x14ac:dyDescent="0.4">
      <c r="A79" s="71"/>
      <c r="B79" s="61"/>
      <c r="C79" s="61"/>
      <c r="D79" s="61"/>
      <c r="E79" s="58"/>
      <c r="F79" s="58"/>
      <c r="G79" s="58"/>
      <c r="H79" s="58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66">
        <v>0</v>
      </c>
      <c r="F80" s="67"/>
      <c r="G80" s="68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58"/>
      <c r="F81" s="58"/>
      <c r="G81" s="58"/>
      <c r="H81" s="58"/>
      <c r="I81" s="60"/>
    </row>
    <row r="82" spans="1:9" ht="111.75" customHeight="1" x14ac:dyDescent="0.4">
      <c r="A82" s="61" t="s">
        <v>53</v>
      </c>
      <c r="B82" s="61"/>
      <c r="C82" s="61"/>
      <c r="D82" s="61"/>
      <c r="E82" s="75"/>
      <c r="F82" s="75"/>
      <c r="G82" s="75"/>
      <c r="H82" s="75"/>
      <c r="I82" s="11"/>
    </row>
    <row r="83" spans="1:9" ht="111.75" customHeight="1" x14ac:dyDescent="0.4">
      <c r="A83" s="61" t="s">
        <v>54</v>
      </c>
      <c r="B83" s="61"/>
      <c r="C83" s="61"/>
      <c r="D83" s="61"/>
      <c r="E83" s="75"/>
      <c r="F83" s="75"/>
      <c r="G83" s="75"/>
      <c r="H83" s="75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B55AD0A-F908-4958-B9D1-3244132171C3}">
          <x14:formula1>
            <xm:f>リスト!$G$3:$G$6</xm:f>
          </x14:formula1>
          <xm:sqref>E76</xm:sqref>
        </x14:dataValidation>
        <x14:dataValidation type="list" allowBlank="1" showInputMessage="1" showErrorMessage="1" xr:uid="{16248614-B15B-465C-BD78-23A7A09171D5}">
          <x14:formula1>
            <xm:f>リスト!$H$3:$H$5</xm:f>
          </x14:formula1>
          <xm:sqref>E78</xm:sqref>
        </x14:dataValidation>
        <x14:dataValidation type="list" allowBlank="1" showInputMessage="1" showErrorMessage="1" xr:uid="{C15ED24B-8D2B-497D-AFFE-D1C62A3B06EC}">
          <x14:formula1>
            <xm:f>リスト!$D$3:$D$7</xm:f>
          </x14:formula1>
          <xm:sqref>E63 E65</xm:sqref>
        </x14:dataValidation>
        <x14:dataValidation type="list" allowBlank="1" showInputMessage="1" showErrorMessage="1" xr:uid="{AB5E0718-BD89-482E-8C53-C4D4F546A06F}">
          <x14:formula1>
            <xm:f>リスト!$E$3:$E$7</xm:f>
          </x14:formula1>
          <xm:sqref>E61</xm:sqref>
        </x14:dataValidation>
        <x14:dataValidation type="list" allowBlank="1" showInputMessage="1" showErrorMessage="1" xr:uid="{64CAD1BA-2CDA-4148-A828-EDDC8C8D10CF}">
          <x14:formula1>
            <xm:f>リスト!$C$3:$C$5</xm:f>
          </x14:formula1>
          <xm:sqref>E59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7C7E-BD8D-4C33-8653-8687AFDFFD99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56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72" t="str">
        <f>IF('2.計画'!E8="", "", '2.計画'!E8)</f>
        <v/>
      </c>
      <c r="F8" s="73"/>
      <c r="G8" s="73"/>
      <c r="H8" s="74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72" t="str">
        <f>IF('2.計画'!E9="", "", '2.計画'!E9)</f>
        <v/>
      </c>
      <c r="F9" s="73"/>
      <c r="G9" s="73"/>
      <c r="H9" s="74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72" t="str">
        <f>IF('2.計画'!E10="", "", '2.計画'!E10)</f>
        <v/>
      </c>
      <c r="F10" s="73"/>
      <c r="G10" s="73"/>
      <c r="H10" s="74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72" t="str">
        <f>IF('2.計画'!E11="", "", '2.計画'!E11)</f>
        <v/>
      </c>
      <c r="F11" s="73"/>
      <c r="G11" s="73"/>
      <c r="H11" s="74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72" t="str">
        <f>IF('2.計画'!E12="", "", '2.計画'!E12)</f>
        <v/>
      </c>
      <c r="F12" s="73"/>
      <c r="G12" s="73"/>
      <c r="H12" s="74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f>IF('2.計画'!E13="", "", '2.計画'!E13)</f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f>IF('2.計画'!E14="", "", '2.計画'!E14)</f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25" t="str">
        <f>IF('2.計画'!E15="", "", '2.計画'!E15)</f>
        <v>医療事務○人・医師事務作業補助者○人・人事○人・総務○人・その他事務○人</v>
      </c>
      <c r="F15" s="26"/>
      <c r="G15" s="26"/>
      <c r="H15" s="27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57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5">
        <v>0</v>
      </c>
      <c r="F17" s="35"/>
      <c r="G17" s="35"/>
      <c r="H17" s="5" t="s">
        <v>58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58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5">
        <v>0</v>
      </c>
      <c r="F19" s="35"/>
      <c r="G19" s="35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f>IF('2.計画'!E20="", "", '2.計画'!E20)</f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f>IF('2.計画'!E21="", "", '2.計画'!E21)</f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57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5">
        <v>0</v>
      </c>
      <c r="F23" s="35"/>
      <c r="G23" s="35"/>
      <c r="H23" s="5" t="s">
        <v>58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58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5">
        <v>0</v>
      </c>
      <c r="F25" s="35"/>
      <c r="G25" s="35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f>IF('2.計画'!E26="", "", '2.計画'!E26)</f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f>IF('2.計画'!E27="", "", '2.計画'!E27)</f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f>IF('2.計画'!E28="", "", '2.計画'!E28)</f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25" t="str">
        <f>IF('2.計画'!E29="", "", '2.計画'!E29)</f>
        <v>医療事務○人・医師事務作業補助者○人・人事○人・総務○人・その他事務○人</v>
      </c>
      <c r="F29" s="26"/>
      <c r="G29" s="26"/>
      <c r="H29" s="27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57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5">
        <v>0</v>
      </c>
      <c r="F31" s="35"/>
      <c r="G31" s="35"/>
      <c r="H31" s="5" t="s">
        <v>58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58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5">
        <v>0</v>
      </c>
      <c r="F33" s="35"/>
      <c r="G33" s="35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f>IF('2.計画'!E34="", "", '2.計画'!E34)</f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f>IF('2.計画'!E36="", "", '2.計画'!E36)</f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f>IF('2.計画'!E37="", "", '2.計画'!E37)</f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f>IF('2.計画'!E38="", "", '2.計画'!E38)</f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25" t="str">
        <f>IF('2.計画'!E39="", "", '2.計画'!E39)</f>
        <v>薬剤師○人・診療放射線技師○人・臨床検査技師○人・リハビリ（PT・OT・ST）○人・臨床工学技士○人・管理栄養士○人・MSW○人</v>
      </c>
      <c r="F39" s="26"/>
      <c r="G39" s="26"/>
      <c r="H39" s="27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f>IF('2.計画'!E40="", "", '2.計画'!E40)</f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25" t="str">
        <f>IF('2.計画'!E41="", "", '2.計画'!E41)</f>
        <v>医療事務○人・医師事務作業補助者○人・人事○人・総務○人・その他事務○人</v>
      </c>
      <c r="F41" s="26"/>
      <c r="G41" s="26"/>
      <c r="H41" s="27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57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5">
        <v>0</v>
      </c>
      <c r="F43" s="35"/>
      <c r="G43" s="35"/>
      <c r="H43" s="5" t="s">
        <v>58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58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5">
        <v>0</v>
      </c>
      <c r="F45" s="35"/>
      <c r="G45" s="35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f>IF('2.計画'!E46="", "", '2.計画'!E46)</f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f>IF('2.計画'!E48="", "", '2.計画'!E48)</f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f>IF('2.計画'!E49="", "", '2.計画'!E49)</f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f>IF('2.計画'!E50="", "", '2.計画'!E50)</f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25" t="str">
        <f>IF('2.計画'!E51="", "", '2.計画'!E51)</f>
        <v>薬剤師○人・診療放射線技師○人・臨床検査技師○人・リハビリ（PT・OT・ST）○人・臨床工学技士○人・管理栄養士○人・MSW○人</v>
      </c>
      <c r="F51" s="26"/>
      <c r="G51" s="26"/>
      <c r="H51" s="27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f>IF('2.計画'!E52="", "", '2.計画'!E52)</f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25" t="str">
        <f>IF('2.計画'!E53="", "", '2.計画'!E53)</f>
        <v>医療事務○人・医師事務作業補助者○人・人事○人・総務○人・その他事務○人</v>
      </c>
      <c r="F53" s="26"/>
      <c r="G53" s="26"/>
      <c r="H53" s="27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57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5">
        <v>0</v>
      </c>
      <c r="F55" s="35"/>
      <c r="G55" s="35"/>
      <c r="H55" s="5" t="s">
        <v>58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58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5">
        <v>0</v>
      </c>
      <c r="F57" s="35"/>
      <c r="G57" s="35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f>IF('2.計画'!E58="", "", '2.計画'!E58)</f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37"/>
      <c r="F59" s="37"/>
      <c r="G59" s="37"/>
      <c r="H59" s="37"/>
      <c r="I59" s="59"/>
    </row>
    <row r="60" spans="1:9" ht="111.75" customHeight="1" x14ac:dyDescent="0.4">
      <c r="A60" s="70"/>
      <c r="B60" s="30"/>
      <c r="C60" s="56"/>
      <c r="D60" s="57"/>
      <c r="E60" s="39"/>
      <c r="F60" s="39"/>
      <c r="G60" s="39"/>
      <c r="H60" s="39"/>
      <c r="I60" s="60"/>
    </row>
    <row r="61" spans="1:9" ht="30" customHeight="1" x14ac:dyDescent="0.4">
      <c r="A61" s="70"/>
      <c r="B61" s="61" t="s">
        <v>39</v>
      </c>
      <c r="C61" s="61"/>
      <c r="D61" s="61"/>
      <c r="E61" s="37"/>
      <c r="F61" s="37"/>
      <c r="G61" s="37"/>
      <c r="H61" s="37"/>
      <c r="I61" s="59"/>
    </row>
    <row r="62" spans="1:9" ht="111.75" customHeight="1" x14ac:dyDescent="0.4">
      <c r="A62" s="70"/>
      <c r="B62" s="61"/>
      <c r="C62" s="61"/>
      <c r="D62" s="61"/>
      <c r="E62" s="39"/>
      <c r="F62" s="39"/>
      <c r="G62" s="39"/>
      <c r="H62" s="39"/>
      <c r="I62" s="60"/>
    </row>
    <row r="63" spans="1:9" ht="30" customHeight="1" x14ac:dyDescent="0.4">
      <c r="A63" s="70"/>
      <c r="B63" s="61" t="s">
        <v>40</v>
      </c>
      <c r="C63" s="61"/>
      <c r="D63" s="61"/>
      <c r="E63" s="37"/>
      <c r="F63" s="37"/>
      <c r="G63" s="37"/>
      <c r="H63" s="37"/>
      <c r="I63" s="59"/>
    </row>
    <row r="64" spans="1:9" ht="111.75" customHeight="1" x14ac:dyDescent="0.4">
      <c r="A64" s="70"/>
      <c r="B64" s="61"/>
      <c r="C64" s="61"/>
      <c r="D64" s="61"/>
      <c r="E64" s="39"/>
      <c r="F64" s="39"/>
      <c r="G64" s="39"/>
      <c r="H64" s="39"/>
      <c r="I64" s="60"/>
    </row>
    <row r="65" spans="1:9" ht="30" customHeight="1" x14ac:dyDescent="0.4">
      <c r="A65" s="70"/>
      <c r="B65" s="61" t="s">
        <v>41</v>
      </c>
      <c r="C65" s="61"/>
      <c r="D65" s="61"/>
      <c r="E65" s="37"/>
      <c r="F65" s="37"/>
      <c r="G65" s="37"/>
      <c r="H65" s="37"/>
      <c r="I65" s="59"/>
    </row>
    <row r="66" spans="1:9" ht="111.75" customHeight="1" x14ac:dyDescent="0.4">
      <c r="A66" s="70"/>
      <c r="B66" s="61"/>
      <c r="C66" s="61"/>
      <c r="D66" s="61"/>
      <c r="E66" s="39"/>
      <c r="F66" s="39"/>
      <c r="G66" s="39"/>
      <c r="H66" s="39"/>
      <c r="I66" s="60"/>
    </row>
    <row r="67" spans="1:9" ht="111.75" customHeight="1" x14ac:dyDescent="0.4">
      <c r="A67" s="70"/>
      <c r="B67" s="61" t="s">
        <v>42</v>
      </c>
      <c r="C67" s="61"/>
      <c r="D67" s="61"/>
      <c r="E67" s="39"/>
      <c r="F67" s="39"/>
      <c r="G67" s="39"/>
      <c r="H67" s="39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57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57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57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57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39"/>
      <c r="F72" s="39"/>
      <c r="G72" s="39"/>
      <c r="H72" s="39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39"/>
      <c r="F73" s="39"/>
      <c r="G73" s="39"/>
      <c r="H73" s="39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39"/>
      <c r="F74" s="39"/>
      <c r="G74" s="39"/>
      <c r="H74" s="39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39"/>
      <c r="F75" s="39"/>
      <c r="G75" s="39"/>
      <c r="H75" s="39"/>
      <c r="I75" s="11"/>
    </row>
    <row r="76" spans="1:9" ht="30" customHeight="1" x14ac:dyDescent="0.4">
      <c r="A76" s="70"/>
      <c r="B76" s="61" t="s">
        <v>47</v>
      </c>
      <c r="C76" s="61"/>
      <c r="D76" s="61"/>
      <c r="E76" s="37"/>
      <c r="F76" s="37"/>
      <c r="G76" s="37"/>
      <c r="H76" s="37"/>
      <c r="I76" s="59"/>
    </row>
    <row r="77" spans="1:9" ht="111.75" customHeight="1" x14ac:dyDescent="0.4">
      <c r="A77" s="70"/>
      <c r="B77" s="61"/>
      <c r="C77" s="61"/>
      <c r="D77" s="61"/>
      <c r="E77" s="39"/>
      <c r="F77" s="39"/>
      <c r="G77" s="39"/>
      <c r="H77" s="39"/>
      <c r="I77" s="60"/>
    </row>
    <row r="78" spans="1:9" ht="30" customHeight="1" x14ac:dyDescent="0.4">
      <c r="A78" s="70"/>
      <c r="B78" s="61" t="s">
        <v>48</v>
      </c>
      <c r="C78" s="61"/>
      <c r="D78" s="61"/>
      <c r="E78" s="37"/>
      <c r="F78" s="37"/>
      <c r="G78" s="37"/>
      <c r="H78" s="37"/>
      <c r="I78" s="59"/>
    </row>
    <row r="79" spans="1:9" ht="111.75" customHeight="1" x14ac:dyDescent="0.4">
      <c r="A79" s="71"/>
      <c r="B79" s="61"/>
      <c r="C79" s="61"/>
      <c r="D79" s="61"/>
      <c r="E79" s="39"/>
      <c r="F79" s="39"/>
      <c r="G79" s="39"/>
      <c r="H79" s="39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76">
        <v>0</v>
      </c>
      <c r="F80" s="77"/>
      <c r="G80" s="78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39"/>
      <c r="F81" s="39"/>
      <c r="G81" s="39"/>
      <c r="H81" s="39"/>
      <c r="I81" s="60"/>
    </row>
    <row r="82" spans="1:9" ht="111.75" customHeight="1" x14ac:dyDescent="0.4">
      <c r="A82" s="61" t="s">
        <v>53</v>
      </c>
      <c r="B82" s="61"/>
      <c r="C82" s="61"/>
      <c r="D82" s="61"/>
      <c r="E82" s="72" t="str">
        <f>IF('2.計画'!E82="", "", '2.計画'!E82)</f>
        <v/>
      </c>
      <c r="F82" s="73"/>
      <c r="G82" s="73"/>
      <c r="H82" s="74"/>
      <c r="I82" s="11"/>
    </row>
    <row r="83" spans="1:9" ht="111.75" customHeight="1" x14ac:dyDescent="0.4">
      <c r="A83" s="61" t="s">
        <v>54</v>
      </c>
      <c r="B83" s="61"/>
      <c r="C83" s="61"/>
      <c r="D83" s="61"/>
      <c r="E83" s="72" t="str">
        <f>IF('2.計画'!E83="", "", '2.計画'!E83)</f>
        <v/>
      </c>
      <c r="F83" s="73"/>
      <c r="G83" s="73"/>
      <c r="H83" s="74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05FA30D2-B371-4C56-A9FD-49FCC0047E17}">
          <x14:formula1>
            <xm:f>リスト!$C$3:$C$5</xm:f>
          </x14:formula1>
          <xm:sqref>E59</xm:sqref>
        </x14:dataValidation>
        <x14:dataValidation type="list" allowBlank="1" showInputMessage="1" showErrorMessage="1" xr:uid="{C907387C-15AE-45C9-B051-966A51E73CBB}">
          <x14:formula1>
            <xm:f>リスト!$E$3:$E$7</xm:f>
          </x14:formula1>
          <xm:sqref>E61</xm:sqref>
        </x14:dataValidation>
        <x14:dataValidation type="list" allowBlank="1" showInputMessage="1" showErrorMessage="1" xr:uid="{8E6A476A-C00B-45D8-A8F2-23809ABC08A1}">
          <x14:formula1>
            <xm:f>リスト!$D$3:$D$7</xm:f>
          </x14:formula1>
          <xm:sqref>E63 E65</xm:sqref>
        </x14:dataValidation>
        <x14:dataValidation type="list" allowBlank="1" showInputMessage="1" showErrorMessage="1" xr:uid="{41BF8B16-B2F9-4F9B-AF28-9046A8E3723B}">
          <x14:formula1>
            <xm:f>リスト!$H$3:$H$5</xm:f>
          </x14:formula1>
          <xm:sqref>E78</xm:sqref>
        </x14:dataValidation>
        <x14:dataValidation type="list" allowBlank="1" showInputMessage="1" showErrorMessage="1" xr:uid="{230C3117-EB6E-40CE-B303-0BC485D90E40}">
          <x14:formula1>
            <xm:f>リスト!$G$3:$G$6</xm:f>
          </x14:formula1>
          <xm:sqref>E76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B714-9F12-4D53-B145-B54B1A8FCF8E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59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72" t="str">
        <f>IF('3.導入後1ヶ月'!E8="", "", '3.導入後1ヶ月'!E8)</f>
        <v/>
      </c>
      <c r="F8" s="73"/>
      <c r="G8" s="73"/>
      <c r="H8" s="74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72" t="str">
        <f>IF('3.導入後1ヶ月'!E9="", "", '3.導入後1ヶ月'!E9)</f>
        <v/>
      </c>
      <c r="F9" s="73"/>
      <c r="G9" s="73"/>
      <c r="H9" s="74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72" t="str">
        <f>IF('3.導入後1ヶ月'!E10="", "", '3.導入後1ヶ月'!E10)</f>
        <v/>
      </c>
      <c r="F10" s="73"/>
      <c r="G10" s="73"/>
      <c r="H10" s="74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72" t="str">
        <f>IF('3.導入後1ヶ月'!E11="", "", '3.導入後1ヶ月'!E11)</f>
        <v/>
      </c>
      <c r="F11" s="73"/>
      <c r="G11" s="73"/>
      <c r="H11" s="74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72" t="str">
        <f>IF('3.導入後1ヶ月'!E12="", "", '3.導入後1ヶ月'!E12)</f>
        <v/>
      </c>
      <c r="F12" s="73"/>
      <c r="G12" s="73"/>
      <c r="H12" s="74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f>IF('3.導入後1ヶ月'!E13="", "", '3.導入後1ヶ月'!E13)</f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f>IF('3.導入後1ヶ月'!E14="", "", '3.導入後1ヶ月'!E14)</f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25" t="str">
        <f>IF('3.導入後1ヶ月'!E15="", "", '3.導入後1ヶ月'!E15)</f>
        <v>医療事務○人・医師事務作業補助者○人・人事○人・総務○人・その他事務○人</v>
      </c>
      <c r="F15" s="26"/>
      <c r="G15" s="26"/>
      <c r="H15" s="27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57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5">
        <v>0</v>
      </c>
      <c r="F17" s="35"/>
      <c r="G17" s="35"/>
      <c r="H17" s="5" t="s">
        <v>58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58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5">
        <v>0</v>
      </c>
      <c r="F19" s="35"/>
      <c r="G19" s="35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f>IF('3.導入後1ヶ月'!E20="", "", '3.導入後1ヶ月'!E20)</f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f>IF('3.導入後1ヶ月'!E21="", "", '3.導入後1ヶ月'!E21)</f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57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5">
        <v>0</v>
      </c>
      <c r="F23" s="35"/>
      <c r="G23" s="35"/>
      <c r="H23" s="5" t="s">
        <v>58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58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5">
        <v>0</v>
      </c>
      <c r="F25" s="35"/>
      <c r="G25" s="35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f>IF('3.導入後1ヶ月'!E26="", "", '3.導入後1ヶ月'!E26)</f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f>IF('3.導入後1ヶ月'!E27="", "", '3.導入後1ヶ月'!E27)</f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f>IF('3.導入後1ヶ月'!E28="", "", '3.導入後1ヶ月'!E28)</f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25" t="str">
        <f>IF('3.導入後1ヶ月'!E29="", "", '3.導入後1ヶ月'!E29)</f>
        <v>医療事務○人・医師事務作業補助者○人・人事○人・総務○人・その他事務○人</v>
      </c>
      <c r="F29" s="26"/>
      <c r="G29" s="26"/>
      <c r="H29" s="27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57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5">
        <v>0</v>
      </c>
      <c r="F31" s="35"/>
      <c r="G31" s="35"/>
      <c r="H31" s="5" t="s">
        <v>58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58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5">
        <v>0</v>
      </c>
      <c r="F33" s="35"/>
      <c r="G33" s="35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f>IF('3.導入後1ヶ月'!E34="", "", '3.導入後1ヶ月'!E34)</f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f>IF('3.導入後1ヶ月'!E36="", "", '3.導入後1ヶ月'!E36)</f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f>IF('3.導入後1ヶ月'!E37="", "", '3.導入後1ヶ月'!E37)</f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f>IF('3.導入後1ヶ月'!E38="", "", '3.導入後1ヶ月'!E38)</f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25" t="str">
        <f>IF('3.導入後1ヶ月'!E39="", "", '3.導入後1ヶ月'!E39)</f>
        <v>薬剤師○人・診療放射線技師○人・臨床検査技師○人・リハビリ（PT・OT・ST）○人・臨床工学技士○人・管理栄養士○人・MSW○人</v>
      </c>
      <c r="F39" s="26"/>
      <c r="G39" s="26"/>
      <c r="H39" s="27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f>IF('3.導入後1ヶ月'!E40="", "", '3.導入後1ヶ月'!E40)</f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25" t="str">
        <f>IF('3.導入後1ヶ月'!E41="", "", '3.導入後1ヶ月'!E41)</f>
        <v>医療事務○人・医師事務作業補助者○人・人事○人・総務○人・その他事務○人</v>
      </c>
      <c r="F41" s="26"/>
      <c r="G41" s="26"/>
      <c r="H41" s="27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57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5">
        <v>0</v>
      </c>
      <c r="F43" s="35"/>
      <c r="G43" s="35"/>
      <c r="H43" s="5" t="s">
        <v>58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58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5">
        <v>0</v>
      </c>
      <c r="F45" s="35"/>
      <c r="G45" s="35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f>IF('3.導入後1ヶ月'!E46="", "", '3.導入後1ヶ月'!E46)</f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f>IF('3.導入後1ヶ月'!E48="", "", '3.導入後1ヶ月'!E48)</f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f>IF('3.導入後1ヶ月'!E49="", "", '3.導入後1ヶ月'!E49)</f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f>IF('3.導入後1ヶ月'!E50="", "", '3.導入後1ヶ月'!E50)</f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25" t="str">
        <f>IF('3.導入後1ヶ月'!E51="", "", '3.導入後1ヶ月'!E51)</f>
        <v>薬剤師○人・診療放射線技師○人・臨床検査技師○人・リハビリ（PT・OT・ST）○人・臨床工学技士○人・管理栄養士○人・MSW○人</v>
      </c>
      <c r="F51" s="26"/>
      <c r="G51" s="26"/>
      <c r="H51" s="27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f>IF('3.導入後1ヶ月'!E52="", "", '3.導入後1ヶ月'!E52)</f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25" t="str">
        <f>IF('3.導入後1ヶ月'!E53="", "", '3.導入後1ヶ月'!E53)</f>
        <v>医療事務○人・医師事務作業補助者○人・人事○人・総務○人・その他事務○人</v>
      </c>
      <c r="F53" s="26"/>
      <c r="G53" s="26"/>
      <c r="H53" s="27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57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5">
        <v>0</v>
      </c>
      <c r="F55" s="35"/>
      <c r="G55" s="35"/>
      <c r="H55" s="5" t="s">
        <v>58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58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5">
        <v>0</v>
      </c>
      <c r="F57" s="35"/>
      <c r="G57" s="35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f>IF('3.導入後1ヶ月'!E58="", "", '3.導入後1ヶ月'!E58)</f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37"/>
      <c r="F59" s="37"/>
      <c r="G59" s="37"/>
      <c r="H59" s="37"/>
      <c r="I59" s="59"/>
    </row>
    <row r="60" spans="1:9" ht="111.75" customHeight="1" x14ac:dyDescent="0.4">
      <c r="A60" s="70"/>
      <c r="B60" s="30"/>
      <c r="C60" s="56"/>
      <c r="D60" s="57"/>
      <c r="E60" s="39"/>
      <c r="F60" s="39"/>
      <c r="G60" s="39"/>
      <c r="H60" s="39"/>
      <c r="I60" s="60"/>
    </row>
    <row r="61" spans="1:9" ht="30" customHeight="1" x14ac:dyDescent="0.4">
      <c r="A61" s="70"/>
      <c r="B61" s="61" t="s">
        <v>39</v>
      </c>
      <c r="C61" s="61"/>
      <c r="D61" s="61"/>
      <c r="E61" s="37"/>
      <c r="F61" s="37"/>
      <c r="G61" s="37"/>
      <c r="H61" s="37"/>
      <c r="I61" s="59"/>
    </row>
    <row r="62" spans="1:9" ht="111.75" customHeight="1" x14ac:dyDescent="0.4">
      <c r="A62" s="70"/>
      <c r="B62" s="61"/>
      <c r="C62" s="61"/>
      <c r="D62" s="61"/>
      <c r="E62" s="39"/>
      <c r="F62" s="39"/>
      <c r="G62" s="39"/>
      <c r="H62" s="39"/>
      <c r="I62" s="60"/>
    </row>
    <row r="63" spans="1:9" ht="30" customHeight="1" x14ac:dyDescent="0.4">
      <c r="A63" s="70"/>
      <c r="B63" s="61" t="s">
        <v>40</v>
      </c>
      <c r="C63" s="61"/>
      <c r="D63" s="61"/>
      <c r="E63" s="37"/>
      <c r="F63" s="37"/>
      <c r="G63" s="37"/>
      <c r="H63" s="37"/>
      <c r="I63" s="59"/>
    </row>
    <row r="64" spans="1:9" ht="111.75" customHeight="1" x14ac:dyDescent="0.4">
      <c r="A64" s="70"/>
      <c r="B64" s="61"/>
      <c r="C64" s="61"/>
      <c r="D64" s="61"/>
      <c r="E64" s="39"/>
      <c r="F64" s="39"/>
      <c r="G64" s="39"/>
      <c r="H64" s="39"/>
      <c r="I64" s="60"/>
    </row>
    <row r="65" spans="1:9" ht="30" customHeight="1" x14ac:dyDescent="0.4">
      <c r="A65" s="70"/>
      <c r="B65" s="61" t="s">
        <v>41</v>
      </c>
      <c r="C65" s="61"/>
      <c r="D65" s="61"/>
      <c r="E65" s="37"/>
      <c r="F65" s="37"/>
      <c r="G65" s="37"/>
      <c r="H65" s="37"/>
      <c r="I65" s="59"/>
    </row>
    <row r="66" spans="1:9" ht="111.75" customHeight="1" x14ac:dyDescent="0.4">
      <c r="A66" s="70"/>
      <c r="B66" s="61"/>
      <c r="C66" s="61"/>
      <c r="D66" s="61"/>
      <c r="E66" s="39"/>
      <c r="F66" s="39"/>
      <c r="G66" s="39"/>
      <c r="H66" s="39"/>
      <c r="I66" s="60"/>
    </row>
    <row r="67" spans="1:9" ht="111.75" customHeight="1" x14ac:dyDescent="0.4">
      <c r="A67" s="70"/>
      <c r="B67" s="61" t="s">
        <v>42</v>
      </c>
      <c r="C67" s="61"/>
      <c r="D67" s="61"/>
      <c r="E67" s="39"/>
      <c r="F67" s="39"/>
      <c r="G67" s="39"/>
      <c r="H67" s="39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57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57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57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57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39"/>
      <c r="F72" s="39"/>
      <c r="G72" s="39"/>
      <c r="H72" s="39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39"/>
      <c r="F73" s="39"/>
      <c r="G73" s="39"/>
      <c r="H73" s="39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39"/>
      <c r="F74" s="39"/>
      <c r="G74" s="39"/>
      <c r="H74" s="39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39"/>
      <c r="F75" s="39"/>
      <c r="G75" s="39"/>
      <c r="H75" s="39"/>
      <c r="I75" s="11"/>
    </row>
    <row r="76" spans="1:9" ht="30" customHeight="1" x14ac:dyDescent="0.4">
      <c r="A76" s="70"/>
      <c r="B76" s="61" t="s">
        <v>47</v>
      </c>
      <c r="C76" s="61"/>
      <c r="D76" s="61"/>
      <c r="E76" s="37"/>
      <c r="F76" s="37"/>
      <c r="G76" s="37"/>
      <c r="H76" s="37"/>
      <c r="I76" s="59"/>
    </row>
    <row r="77" spans="1:9" ht="111.75" customHeight="1" x14ac:dyDescent="0.4">
      <c r="A77" s="70"/>
      <c r="B77" s="61"/>
      <c r="C77" s="61"/>
      <c r="D77" s="61"/>
      <c r="E77" s="39"/>
      <c r="F77" s="39"/>
      <c r="G77" s="39"/>
      <c r="H77" s="39"/>
      <c r="I77" s="60"/>
    </row>
    <row r="78" spans="1:9" ht="30" customHeight="1" x14ac:dyDescent="0.4">
      <c r="A78" s="70"/>
      <c r="B78" s="61" t="s">
        <v>48</v>
      </c>
      <c r="C78" s="61"/>
      <c r="D78" s="61"/>
      <c r="E78" s="37"/>
      <c r="F78" s="37"/>
      <c r="G78" s="37"/>
      <c r="H78" s="37"/>
      <c r="I78" s="59"/>
    </row>
    <row r="79" spans="1:9" ht="111.75" customHeight="1" x14ac:dyDescent="0.4">
      <c r="A79" s="71"/>
      <c r="B79" s="61"/>
      <c r="C79" s="61"/>
      <c r="D79" s="61"/>
      <c r="E79" s="39"/>
      <c r="F79" s="39"/>
      <c r="G79" s="39"/>
      <c r="H79" s="39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34">
        <f>IF('3.導入後1ヶ月'!E80="", "", '3.導入後1ヶ月'!E80)</f>
        <v>0</v>
      </c>
      <c r="F80" s="34"/>
      <c r="G80" s="34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72" t="str">
        <f>IF('3.導入後1ヶ月'!E81="", "", '3.導入後1ヶ月'!E81)</f>
        <v/>
      </c>
      <c r="F81" s="73"/>
      <c r="G81" s="73"/>
      <c r="H81" s="74"/>
      <c r="I81" s="60"/>
    </row>
    <row r="82" spans="1:9" ht="111.75" customHeight="1" x14ac:dyDescent="0.4">
      <c r="A82" s="61" t="s">
        <v>53</v>
      </c>
      <c r="B82" s="61"/>
      <c r="C82" s="61"/>
      <c r="D82" s="61"/>
      <c r="E82" s="72" t="str">
        <f>IF('3.導入後1ヶ月'!E82="", "", '3.導入後1ヶ月'!E82)</f>
        <v/>
      </c>
      <c r="F82" s="73"/>
      <c r="G82" s="73"/>
      <c r="H82" s="74"/>
      <c r="I82" s="11"/>
    </row>
    <row r="83" spans="1:9" ht="111.75" customHeight="1" x14ac:dyDescent="0.4">
      <c r="A83" s="61" t="s">
        <v>54</v>
      </c>
      <c r="B83" s="61"/>
      <c r="C83" s="61"/>
      <c r="D83" s="61"/>
      <c r="E83" s="72" t="str">
        <f>IF('3.導入後1ヶ月'!E83="", "", '3.導入後1ヶ月'!E83)</f>
        <v/>
      </c>
      <c r="F83" s="73"/>
      <c r="G83" s="73"/>
      <c r="H83" s="74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5282A150-067E-4C3D-B40E-D99180DF4AF9}">
          <x14:formula1>
            <xm:f>リスト!$G$3:$G$6</xm:f>
          </x14:formula1>
          <xm:sqref>E76</xm:sqref>
        </x14:dataValidation>
        <x14:dataValidation type="list" allowBlank="1" showInputMessage="1" showErrorMessage="1" xr:uid="{D34FB912-93AA-456C-B57D-97A3613733A4}">
          <x14:formula1>
            <xm:f>リスト!$H$3:$H$5</xm:f>
          </x14:formula1>
          <xm:sqref>E78</xm:sqref>
        </x14:dataValidation>
        <x14:dataValidation type="list" allowBlank="1" showInputMessage="1" showErrorMessage="1" xr:uid="{0752CA1A-F710-426A-905C-0F8F5D3386D4}">
          <x14:formula1>
            <xm:f>リスト!$D$3:$D$7</xm:f>
          </x14:formula1>
          <xm:sqref>E63 E65</xm:sqref>
        </x14:dataValidation>
        <x14:dataValidation type="list" allowBlank="1" showInputMessage="1" showErrorMessage="1" xr:uid="{C8B0DAB4-9E46-48C0-B8BA-9D31ECEF0A7A}">
          <x14:formula1>
            <xm:f>リスト!$E$3:$E$7</xm:f>
          </x14:formula1>
          <xm:sqref>E61</xm:sqref>
        </x14:dataValidation>
        <x14:dataValidation type="list" allowBlank="1" showInputMessage="1" showErrorMessage="1" xr:uid="{C40BC310-C03F-43B1-8342-92552B4AE901}">
          <x14:formula1>
            <xm:f>リスト!$C$3:$C$5</xm:f>
          </x14:formula1>
          <xm:sqref>E59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5268-9842-4667-8197-8F6DF8EC780E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60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72" t="str">
        <f>IF('4.導入後3ヶ月'!E8="", "", '4.導入後3ヶ月'!E8)</f>
        <v/>
      </c>
      <c r="F8" s="73"/>
      <c r="G8" s="73"/>
      <c r="H8" s="74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72" t="str">
        <f>IF('4.導入後3ヶ月'!E9="", "", '4.導入後3ヶ月'!E9)</f>
        <v/>
      </c>
      <c r="F9" s="73"/>
      <c r="G9" s="73"/>
      <c r="H9" s="74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72" t="str">
        <f>IF('4.導入後3ヶ月'!E10="", "", '4.導入後3ヶ月'!E10)</f>
        <v/>
      </c>
      <c r="F10" s="73"/>
      <c r="G10" s="73"/>
      <c r="H10" s="74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72" t="str">
        <f>IF('4.導入後3ヶ月'!E11="", "", '4.導入後3ヶ月'!E11)</f>
        <v/>
      </c>
      <c r="F11" s="73"/>
      <c r="G11" s="73"/>
      <c r="H11" s="74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72" t="str">
        <f>IF('4.導入後3ヶ月'!E12="", "", '4.導入後3ヶ月'!E12)</f>
        <v/>
      </c>
      <c r="F12" s="73"/>
      <c r="G12" s="73"/>
      <c r="H12" s="74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f>IF('4.導入後3ヶ月'!E13="", "", '4.導入後3ヶ月'!E13)</f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f>IF('4.導入後3ヶ月'!E14="", "", '4.導入後3ヶ月'!E14)</f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25" t="str">
        <f>IF('4.導入後3ヶ月'!E15="", "", '4.導入後3ヶ月'!E15)</f>
        <v>医療事務○人・医師事務作業補助者○人・人事○人・総務○人・その他事務○人</v>
      </c>
      <c r="F15" s="26"/>
      <c r="G15" s="26"/>
      <c r="H15" s="27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57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5">
        <v>0</v>
      </c>
      <c r="F17" s="35"/>
      <c r="G17" s="35"/>
      <c r="H17" s="5" t="s">
        <v>58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58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5">
        <v>0</v>
      </c>
      <c r="F19" s="35"/>
      <c r="G19" s="35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f>IF('4.導入後3ヶ月'!E20="", "", '4.導入後3ヶ月'!E20)</f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f>IF('4.導入後3ヶ月'!E21="", "", '4.導入後3ヶ月'!E21)</f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57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5">
        <v>0</v>
      </c>
      <c r="F23" s="35"/>
      <c r="G23" s="35"/>
      <c r="H23" s="5" t="s">
        <v>58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58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5">
        <v>0</v>
      </c>
      <c r="F25" s="35"/>
      <c r="G25" s="35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f>IF('4.導入後3ヶ月'!E26="", "", '4.導入後3ヶ月'!E26)</f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f>IF('4.導入後3ヶ月'!E27="", "", '4.導入後3ヶ月'!E27)</f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f>IF('4.導入後3ヶ月'!E28="", "", '4.導入後3ヶ月'!E28)</f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25" t="str">
        <f>IF('4.導入後3ヶ月'!E29="", "", '4.導入後3ヶ月'!E29)</f>
        <v>医療事務○人・医師事務作業補助者○人・人事○人・総務○人・その他事務○人</v>
      </c>
      <c r="F29" s="26"/>
      <c r="G29" s="26"/>
      <c r="H29" s="27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57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5">
        <v>0</v>
      </c>
      <c r="F31" s="35"/>
      <c r="G31" s="35"/>
      <c r="H31" s="5" t="s">
        <v>58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58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5">
        <v>0</v>
      </c>
      <c r="F33" s="35"/>
      <c r="G33" s="35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f>IF('4.導入後3ヶ月'!E34="", "", '4.導入後3ヶ月'!E34)</f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f>IF('4.導入後3ヶ月'!E36="", "", '4.導入後3ヶ月'!E36)</f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f>IF('4.導入後3ヶ月'!E37="", "", '4.導入後3ヶ月'!E37)</f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f>IF('4.導入後3ヶ月'!E38="", "", '4.導入後3ヶ月'!E38)</f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25" t="str">
        <f>IF('4.導入後3ヶ月'!E39="", "", '4.導入後3ヶ月'!E39)</f>
        <v>薬剤師○人・診療放射線技師○人・臨床検査技師○人・リハビリ（PT・OT・ST）○人・臨床工学技士○人・管理栄養士○人・MSW○人</v>
      </c>
      <c r="F39" s="26"/>
      <c r="G39" s="26"/>
      <c r="H39" s="27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f>IF('4.導入後3ヶ月'!E40="", "", '4.導入後3ヶ月'!E40)</f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25" t="str">
        <f>IF('4.導入後3ヶ月'!E41="", "", '4.導入後3ヶ月'!E41)</f>
        <v>医療事務○人・医師事務作業補助者○人・人事○人・総務○人・その他事務○人</v>
      </c>
      <c r="F41" s="26"/>
      <c r="G41" s="26"/>
      <c r="H41" s="27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57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5">
        <v>0</v>
      </c>
      <c r="F43" s="35"/>
      <c r="G43" s="35"/>
      <c r="H43" s="5" t="s">
        <v>58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58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5">
        <v>0</v>
      </c>
      <c r="F45" s="35"/>
      <c r="G45" s="35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f>IF('4.導入後3ヶ月'!E46="", "", '4.導入後3ヶ月'!E46)</f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f>IF('4.導入後3ヶ月'!E48="", "", '4.導入後3ヶ月'!E48)</f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f>IF('4.導入後3ヶ月'!E49="", "", '4.導入後3ヶ月'!E49)</f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f>IF('4.導入後3ヶ月'!E50="", "", '4.導入後3ヶ月'!E50)</f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25" t="str">
        <f>IF('4.導入後3ヶ月'!E51="", "", '4.導入後3ヶ月'!E51)</f>
        <v>薬剤師○人・診療放射線技師○人・臨床検査技師○人・リハビリ（PT・OT・ST）○人・臨床工学技士○人・管理栄養士○人・MSW○人</v>
      </c>
      <c r="F51" s="26"/>
      <c r="G51" s="26"/>
      <c r="H51" s="27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f>IF('4.導入後3ヶ月'!E52="", "", '4.導入後3ヶ月'!E52)</f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25" t="str">
        <f>IF('4.導入後3ヶ月'!E53="", "", '4.導入後3ヶ月'!E53)</f>
        <v>医療事務○人・医師事務作業補助者○人・人事○人・総務○人・その他事務○人</v>
      </c>
      <c r="F53" s="26"/>
      <c r="G53" s="26"/>
      <c r="H53" s="27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57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5">
        <v>0</v>
      </c>
      <c r="F55" s="35"/>
      <c r="G55" s="35"/>
      <c r="H55" s="5" t="s">
        <v>58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58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5">
        <v>0</v>
      </c>
      <c r="F57" s="35"/>
      <c r="G57" s="35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f>IF('4.導入後3ヶ月'!E58="", "", '4.導入後3ヶ月'!E58)</f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37"/>
      <c r="F59" s="37"/>
      <c r="G59" s="37"/>
      <c r="H59" s="37"/>
      <c r="I59" s="59"/>
    </row>
    <row r="60" spans="1:9" ht="111.75" customHeight="1" x14ac:dyDescent="0.4">
      <c r="A60" s="70"/>
      <c r="B60" s="30"/>
      <c r="C60" s="56"/>
      <c r="D60" s="57"/>
      <c r="E60" s="39"/>
      <c r="F60" s="39"/>
      <c r="G60" s="39"/>
      <c r="H60" s="39"/>
      <c r="I60" s="60"/>
    </row>
    <row r="61" spans="1:9" ht="30" customHeight="1" x14ac:dyDescent="0.4">
      <c r="A61" s="70"/>
      <c r="B61" s="61" t="s">
        <v>39</v>
      </c>
      <c r="C61" s="61"/>
      <c r="D61" s="61"/>
      <c r="E61" s="37"/>
      <c r="F61" s="37"/>
      <c r="G61" s="37"/>
      <c r="H61" s="37"/>
      <c r="I61" s="59"/>
    </row>
    <row r="62" spans="1:9" ht="111.75" customHeight="1" x14ac:dyDescent="0.4">
      <c r="A62" s="70"/>
      <c r="B62" s="61"/>
      <c r="C62" s="61"/>
      <c r="D62" s="61"/>
      <c r="E62" s="39"/>
      <c r="F62" s="39"/>
      <c r="G62" s="39"/>
      <c r="H62" s="39"/>
      <c r="I62" s="60"/>
    </row>
    <row r="63" spans="1:9" ht="30" customHeight="1" x14ac:dyDescent="0.4">
      <c r="A63" s="70"/>
      <c r="B63" s="61" t="s">
        <v>40</v>
      </c>
      <c r="C63" s="61"/>
      <c r="D63" s="61"/>
      <c r="E63" s="37"/>
      <c r="F63" s="37"/>
      <c r="G63" s="37"/>
      <c r="H63" s="37"/>
      <c r="I63" s="59"/>
    </row>
    <row r="64" spans="1:9" ht="111.75" customHeight="1" x14ac:dyDescent="0.4">
      <c r="A64" s="70"/>
      <c r="B64" s="61"/>
      <c r="C64" s="61"/>
      <c r="D64" s="61"/>
      <c r="E64" s="39"/>
      <c r="F64" s="39"/>
      <c r="G64" s="39"/>
      <c r="H64" s="39"/>
      <c r="I64" s="60"/>
    </row>
    <row r="65" spans="1:9" ht="30" customHeight="1" x14ac:dyDescent="0.4">
      <c r="A65" s="70"/>
      <c r="B65" s="61" t="s">
        <v>41</v>
      </c>
      <c r="C65" s="61"/>
      <c r="D65" s="61"/>
      <c r="E65" s="37"/>
      <c r="F65" s="37"/>
      <c r="G65" s="37"/>
      <c r="H65" s="37"/>
      <c r="I65" s="59"/>
    </row>
    <row r="66" spans="1:9" ht="111.75" customHeight="1" x14ac:dyDescent="0.4">
      <c r="A66" s="70"/>
      <c r="B66" s="61"/>
      <c r="C66" s="61"/>
      <c r="D66" s="61"/>
      <c r="E66" s="39"/>
      <c r="F66" s="39"/>
      <c r="G66" s="39"/>
      <c r="H66" s="39"/>
      <c r="I66" s="60"/>
    </row>
    <row r="67" spans="1:9" ht="111.75" customHeight="1" x14ac:dyDescent="0.4">
      <c r="A67" s="70"/>
      <c r="B67" s="61" t="s">
        <v>42</v>
      </c>
      <c r="C67" s="61"/>
      <c r="D67" s="61"/>
      <c r="E67" s="39"/>
      <c r="F67" s="39"/>
      <c r="G67" s="39"/>
      <c r="H67" s="39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57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57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57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57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39"/>
      <c r="F72" s="39"/>
      <c r="G72" s="39"/>
      <c r="H72" s="39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39"/>
      <c r="F73" s="39"/>
      <c r="G73" s="39"/>
      <c r="H73" s="39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39"/>
      <c r="F74" s="39"/>
      <c r="G74" s="39"/>
      <c r="H74" s="39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39"/>
      <c r="F75" s="39"/>
      <c r="G75" s="39"/>
      <c r="H75" s="39"/>
      <c r="I75" s="11"/>
    </row>
    <row r="76" spans="1:9" ht="30" customHeight="1" x14ac:dyDescent="0.4">
      <c r="A76" s="70"/>
      <c r="B76" s="61" t="s">
        <v>47</v>
      </c>
      <c r="C76" s="61"/>
      <c r="D76" s="61"/>
      <c r="E76" s="37"/>
      <c r="F76" s="37"/>
      <c r="G76" s="37"/>
      <c r="H76" s="37"/>
      <c r="I76" s="59"/>
    </row>
    <row r="77" spans="1:9" ht="111.75" customHeight="1" x14ac:dyDescent="0.4">
      <c r="A77" s="70"/>
      <c r="B77" s="61"/>
      <c r="C77" s="61"/>
      <c r="D77" s="61"/>
      <c r="E77" s="39"/>
      <c r="F77" s="39"/>
      <c r="G77" s="39"/>
      <c r="H77" s="39"/>
      <c r="I77" s="60"/>
    </row>
    <row r="78" spans="1:9" ht="30" customHeight="1" x14ac:dyDescent="0.4">
      <c r="A78" s="70"/>
      <c r="B78" s="61" t="s">
        <v>48</v>
      </c>
      <c r="C78" s="61"/>
      <c r="D78" s="61"/>
      <c r="E78" s="37"/>
      <c r="F78" s="37"/>
      <c r="G78" s="37"/>
      <c r="H78" s="37"/>
      <c r="I78" s="59"/>
    </row>
    <row r="79" spans="1:9" ht="111.75" customHeight="1" x14ac:dyDescent="0.4">
      <c r="A79" s="71"/>
      <c r="B79" s="61"/>
      <c r="C79" s="61"/>
      <c r="D79" s="61"/>
      <c r="E79" s="39"/>
      <c r="F79" s="39"/>
      <c r="G79" s="39"/>
      <c r="H79" s="39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34">
        <f>IF('4.導入後3ヶ月'!E80="", "", '4.導入後3ヶ月'!E80)</f>
        <v>0</v>
      </c>
      <c r="F80" s="34"/>
      <c r="G80" s="34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72" t="str">
        <f>IF('4.導入後3ヶ月'!E81="", "", '4.導入後3ヶ月'!E81)</f>
        <v/>
      </c>
      <c r="F81" s="73"/>
      <c r="G81" s="73"/>
      <c r="H81" s="74"/>
      <c r="I81" s="60"/>
    </row>
    <row r="82" spans="1:9" ht="111.75" customHeight="1" x14ac:dyDescent="0.4">
      <c r="A82" s="61" t="s">
        <v>53</v>
      </c>
      <c r="B82" s="61"/>
      <c r="C82" s="61"/>
      <c r="D82" s="61"/>
      <c r="E82" s="72" t="str">
        <f>IF('4.導入後3ヶ月'!E82="", "", '4.導入後3ヶ月'!E82)</f>
        <v/>
      </c>
      <c r="F82" s="73"/>
      <c r="G82" s="73"/>
      <c r="H82" s="74"/>
      <c r="I82" s="11"/>
    </row>
    <row r="83" spans="1:9" ht="111.75" customHeight="1" x14ac:dyDescent="0.4">
      <c r="A83" s="61" t="s">
        <v>54</v>
      </c>
      <c r="B83" s="61"/>
      <c r="C83" s="61"/>
      <c r="D83" s="61"/>
      <c r="E83" s="72" t="str">
        <f>IF('4.導入後3ヶ月'!E83="", "", '4.導入後3ヶ月'!E83)</f>
        <v/>
      </c>
      <c r="F83" s="73"/>
      <c r="G83" s="73"/>
      <c r="H83" s="74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42A79D37-97B3-423E-8804-BEC14157CE3D}">
          <x14:formula1>
            <xm:f>リスト!$C$3:$C$5</xm:f>
          </x14:formula1>
          <xm:sqref>E59</xm:sqref>
        </x14:dataValidation>
        <x14:dataValidation type="list" allowBlank="1" showInputMessage="1" showErrorMessage="1" xr:uid="{F32F65BB-042B-4595-9214-CCEB339DA5CF}">
          <x14:formula1>
            <xm:f>リスト!$E$3:$E$7</xm:f>
          </x14:formula1>
          <xm:sqref>E61</xm:sqref>
        </x14:dataValidation>
        <x14:dataValidation type="list" allowBlank="1" showInputMessage="1" showErrorMessage="1" xr:uid="{B3009530-991A-4923-A085-1E097DAF8E26}">
          <x14:formula1>
            <xm:f>リスト!$D$3:$D$7</xm:f>
          </x14:formula1>
          <xm:sqref>E63 E65</xm:sqref>
        </x14:dataValidation>
        <x14:dataValidation type="list" allowBlank="1" showInputMessage="1" showErrorMessage="1" xr:uid="{5DDEB185-1CC2-42D9-BBE6-4A3EFC4EEAB4}">
          <x14:formula1>
            <xm:f>リスト!$H$3:$H$5</xm:f>
          </x14:formula1>
          <xm:sqref>E78</xm:sqref>
        </x14:dataValidation>
        <x14:dataValidation type="list" allowBlank="1" showInputMessage="1" showErrorMessage="1" xr:uid="{FD8245E2-8116-43B0-B3EB-779BE3D6569D}">
          <x14:formula1>
            <xm:f>リスト!$G$3:$G$6</xm:f>
          </x14:formula1>
          <xm:sqref>E76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94425-08BB-493B-89B2-C6EF4FA7E239}">
  <sheetPr>
    <pageSetUpPr fitToPage="1"/>
  </sheetPr>
  <dimension ref="A1:I84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6" t="s">
        <v>0</v>
      </c>
      <c r="D1" s="16"/>
      <c r="E1" s="17" t="s">
        <v>1</v>
      </c>
      <c r="F1" s="17"/>
      <c r="G1" s="18" t="s">
        <v>2</v>
      </c>
      <c r="H1" s="18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102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61</v>
      </c>
      <c r="E5" s="6"/>
      <c r="F5" s="7" t="s">
        <v>4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5</v>
      </c>
    </row>
    <row r="8" spans="1:9" ht="39.950000000000003" customHeight="1" x14ac:dyDescent="0.4">
      <c r="A8" s="19" t="s">
        <v>6</v>
      </c>
      <c r="B8" s="22" t="s">
        <v>7</v>
      </c>
      <c r="C8" s="23"/>
      <c r="D8" s="24"/>
      <c r="E8" s="72" t="str">
        <f>IF('5.導入後5ヶ月'!E8="", "", '5.導入後5ヶ月'!E8)</f>
        <v/>
      </c>
      <c r="F8" s="73"/>
      <c r="G8" s="73"/>
      <c r="H8" s="74"/>
      <c r="I8" s="11"/>
    </row>
    <row r="9" spans="1:9" ht="39.950000000000003" customHeight="1" x14ac:dyDescent="0.4">
      <c r="A9" s="20"/>
      <c r="B9" s="22" t="s">
        <v>8</v>
      </c>
      <c r="C9" s="23"/>
      <c r="D9" s="24"/>
      <c r="E9" s="72" t="str">
        <f>IF('5.導入後5ヶ月'!E9="", "", '5.導入後5ヶ月'!E9)</f>
        <v/>
      </c>
      <c r="F9" s="73"/>
      <c r="G9" s="73"/>
      <c r="H9" s="74"/>
      <c r="I9" s="11"/>
    </row>
    <row r="10" spans="1:9" ht="39.950000000000003" customHeight="1" x14ac:dyDescent="0.4">
      <c r="A10" s="20"/>
      <c r="B10" s="22" t="s">
        <v>9</v>
      </c>
      <c r="C10" s="23"/>
      <c r="D10" s="24"/>
      <c r="E10" s="72" t="str">
        <f>IF('5.導入後5ヶ月'!E10="", "", '5.導入後5ヶ月'!E10)</f>
        <v/>
      </c>
      <c r="F10" s="73"/>
      <c r="G10" s="73"/>
      <c r="H10" s="74"/>
      <c r="I10" s="11"/>
    </row>
    <row r="11" spans="1:9" ht="39.950000000000003" customHeight="1" x14ac:dyDescent="0.4">
      <c r="A11" s="20"/>
      <c r="B11" s="36" t="s">
        <v>10</v>
      </c>
      <c r="C11" s="36"/>
      <c r="D11" s="36"/>
      <c r="E11" s="72" t="str">
        <f>IF('5.導入後5ヶ月'!E11="", "", '5.導入後5ヶ月'!E11)</f>
        <v/>
      </c>
      <c r="F11" s="73"/>
      <c r="G11" s="73"/>
      <c r="H11" s="74"/>
      <c r="I11" s="11"/>
    </row>
    <row r="12" spans="1:9" ht="39.950000000000003" customHeight="1" x14ac:dyDescent="0.4">
      <c r="A12" s="21"/>
      <c r="B12" s="38" t="s">
        <v>11</v>
      </c>
      <c r="C12" s="38"/>
      <c r="D12" s="38"/>
      <c r="E12" s="72" t="str">
        <f>IF('5.導入後5ヶ月'!E12="", "", '5.導入後5ヶ月'!E12)</f>
        <v/>
      </c>
      <c r="F12" s="73"/>
      <c r="G12" s="73"/>
      <c r="H12" s="74"/>
      <c r="I12" s="11"/>
    </row>
    <row r="13" spans="1:9" ht="39.950000000000003" customHeight="1" x14ac:dyDescent="0.4">
      <c r="A13" s="69" t="s">
        <v>12</v>
      </c>
      <c r="B13" s="40" t="s">
        <v>13</v>
      </c>
      <c r="C13" s="40" t="s">
        <v>14</v>
      </c>
      <c r="D13" s="12" t="s">
        <v>15</v>
      </c>
      <c r="E13" s="35">
        <f>IF('5.導入後5ヶ月'!E13="", "", '5.導入後5ヶ月'!E13)</f>
        <v>0</v>
      </c>
      <c r="F13" s="35"/>
      <c r="G13" s="35"/>
      <c r="H13" s="5" t="s">
        <v>16</v>
      </c>
      <c r="I13" s="11"/>
    </row>
    <row r="14" spans="1:9" ht="39.950000000000003" customHeight="1" x14ac:dyDescent="0.4">
      <c r="A14" s="70"/>
      <c r="B14" s="41"/>
      <c r="C14" s="41"/>
      <c r="D14" s="12" t="s">
        <v>17</v>
      </c>
      <c r="E14" s="35">
        <f>IF('5.導入後5ヶ月'!E14="", "", '5.導入後5ヶ月'!E14)</f>
        <v>0</v>
      </c>
      <c r="F14" s="35"/>
      <c r="G14" s="35"/>
      <c r="H14" s="5" t="s">
        <v>16</v>
      </c>
      <c r="I14" s="11"/>
    </row>
    <row r="15" spans="1:9" ht="39.950000000000003" customHeight="1" x14ac:dyDescent="0.4">
      <c r="A15" s="70"/>
      <c r="B15" s="41"/>
      <c r="C15" s="42"/>
      <c r="D15" s="13" t="s">
        <v>18</v>
      </c>
      <c r="E15" s="25" t="str">
        <f>IF('5.導入後5ヶ月'!E15="", "", '5.導入後5ヶ月'!E15)</f>
        <v>医療事務○人・医師事務作業補助者○人・人事○人・総務○人・その他事務○人</v>
      </c>
      <c r="F15" s="26"/>
      <c r="G15" s="26"/>
      <c r="H15" s="27"/>
      <c r="I15" s="11"/>
    </row>
    <row r="16" spans="1:9" ht="39.950000000000003" customHeight="1" x14ac:dyDescent="0.4">
      <c r="A16" s="70"/>
      <c r="B16" s="41"/>
      <c r="C16" s="28" t="s">
        <v>20</v>
      </c>
      <c r="D16" s="14"/>
      <c r="E16" s="31">
        <f>E17*E19/60+E18*E20/60</f>
        <v>0</v>
      </c>
      <c r="F16" s="32"/>
      <c r="G16" s="33"/>
      <c r="H16" s="5" t="s">
        <v>62</v>
      </c>
      <c r="I16" s="11"/>
    </row>
    <row r="17" spans="1:9" ht="39.950000000000003" customHeight="1" x14ac:dyDescent="0.4">
      <c r="A17" s="70"/>
      <c r="B17" s="41"/>
      <c r="C17" s="29"/>
      <c r="D17" s="12" t="s">
        <v>22</v>
      </c>
      <c r="E17" s="35">
        <v>0</v>
      </c>
      <c r="F17" s="35"/>
      <c r="G17" s="35"/>
      <c r="H17" s="5" t="s">
        <v>63</v>
      </c>
      <c r="I17" s="11"/>
    </row>
    <row r="18" spans="1:9" ht="39.950000000000003" customHeight="1" x14ac:dyDescent="0.4">
      <c r="A18" s="70"/>
      <c r="B18" s="41"/>
      <c r="C18" s="29"/>
      <c r="D18" s="12" t="s">
        <v>24</v>
      </c>
      <c r="E18" s="35">
        <v>0</v>
      </c>
      <c r="F18" s="35"/>
      <c r="G18" s="35"/>
      <c r="H18" s="5" t="s">
        <v>63</v>
      </c>
      <c r="I18" s="11"/>
    </row>
    <row r="19" spans="1:9" ht="39.950000000000003" customHeight="1" x14ac:dyDescent="0.4">
      <c r="A19" s="70"/>
      <c r="B19" s="41"/>
      <c r="C19" s="29"/>
      <c r="D19" s="12" t="s">
        <v>25</v>
      </c>
      <c r="E19" s="35">
        <v>0</v>
      </c>
      <c r="F19" s="35"/>
      <c r="G19" s="35"/>
      <c r="H19" s="5" t="s">
        <v>26</v>
      </c>
      <c r="I19" s="11"/>
    </row>
    <row r="20" spans="1:9" ht="39.950000000000003" customHeight="1" x14ac:dyDescent="0.4">
      <c r="A20" s="70"/>
      <c r="B20" s="41"/>
      <c r="C20" s="30"/>
      <c r="D20" s="12" t="s">
        <v>27</v>
      </c>
      <c r="E20" s="35">
        <f>IF('5.導入後5ヶ月'!E20="", "", '5.導入後5ヶ月'!E20)</f>
        <v>0</v>
      </c>
      <c r="F20" s="35"/>
      <c r="G20" s="35"/>
      <c r="H20" s="5" t="s">
        <v>26</v>
      </c>
      <c r="I20" s="11"/>
    </row>
    <row r="21" spans="1:9" ht="39.950000000000003" customHeight="1" x14ac:dyDescent="0.4">
      <c r="A21" s="70"/>
      <c r="B21" s="28" t="s">
        <v>28</v>
      </c>
      <c r="C21" s="12" t="s">
        <v>14</v>
      </c>
      <c r="D21" s="12" t="s">
        <v>29</v>
      </c>
      <c r="E21" s="35">
        <f>IF('5.導入後5ヶ月'!E21="", "", '5.導入後5ヶ月'!E21)</f>
        <v>0</v>
      </c>
      <c r="F21" s="35"/>
      <c r="G21" s="35"/>
      <c r="H21" s="5" t="s">
        <v>16</v>
      </c>
      <c r="I21" s="11"/>
    </row>
    <row r="22" spans="1:9" ht="39.950000000000003" customHeight="1" x14ac:dyDescent="0.4">
      <c r="A22" s="70"/>
      <c r="B22" s="29"/>
      <c r="C22" s="28" t="s">
        <v>20</v>
      </c>
      <c r="D22" s="14"/>
      <c r="E22" s="31">
        <f>E23*E25/60+E24*E26/60</f>
        <v>0</v>
      </c>
      <c r="F22" s="32"/>
      <c r="G22" s="33"/>
      <c r="H22" s="5" t="s">
        <v>62</v>
      </c>
      <c r="I22" s="11"/>
    </row>
    <row r="23" spans="1:9" ht="39.950000000000003" customHeight="1" x14ac:dyDescent="0.4">
      <c r="A23" s="70"/>
      <c r="B23" s="29"/>
      <c r="C23" s="29"/>
      <c r="D23" s="12" t="s">
        <v>22</v>
      </c>
      <c r="E23" s="35">
        <v>0</v>
      </c>
      <c r="F23" s="35"/>
      <c r="G23" s="35"/>
      <c r="H23" s="5" t="s">
        <v>63</v>
      </c>
      <c r="I23" s="11"/>
    </row>
    <row r="24" spans="1:9" ht="39.950000000000003" customHeight="1" x14ac:dyDescent="0.4">
      <c r="A24" s="70"/>
      <c r="B24" s="29"/>
      <c r="C24" s="29"/>
      <c r="D24" s="12" t="s">
        <v>24</v>
      </c>
      <c r="E24" s="35">
        <v>0</v>
      </c>
      <c r="F24" s="35"/>
      <c r="G24" s="35"/>
      <c r="H24" s="5" t="s">
        <v>63</v>
      </c>
      <c r="I24" s="11"/>
    </row>
    <row r="25" spans="1:9" ht="39.950000000000003" customHeight="1" x14ac:dyDescent="0.4">
      <c r="A25" s="70"/>
      <c r="B25" s="29"/>
      <c r="C25" s="29"/>
      <c r="D25" s="12" t="s">
        <v>25</v>
      </c>
      <c r="E25" s="35">
        <v>0</v>
      </c>
      <c r="F25" s="35"/>
      <c r="G25" s="35"/>
      <c r="H25" s="5" t="s">
        <v>26</v>
      </c>
      <c r="I25" s="11"/>
    </row>
    <row r="26" spans="1:9" ht="39.950000000000003" customHeight="1" x14ac:dyDescent="0.4">
      <c r="A26" s="70"/>
      <c r="B26" s="30"/>
      <c r="C26" s="30"/>
      <c r="D26" s="12" t="s">
        <v>27</v>
      </c>
      <c r="E26" s="35">
        <f>IF('5.導入後5ヶ月'!E26="", "", '5.導入後5ヶ月'!E26)</f>
        <v>0</v>
      </c>
      <c r="F26" s="35"/>
      <c r="G26" s="35"/>
      <c r="H26" s="5" t="s">
        <v>26</v>
      </c>
      <c r="I26" s="11"/>
    </row>
    <row r="27" spans="1:9" ht="39.950000000000003" customHeight="1" x14ac:dyDescent="0.4">
      <c r="A27" s="70"/>
      <c r="B27" s="29" t="s">
        <v>30</v>
      </c>
      <c r="C27" s="40" t="s">
        <v>14</v>
      </c>
      <c r="D27" s="12" t="s">
        <v>15</v>
      </c>
      <c r="E27" s="35">
        <f>IF('5.導入後5ヶ月'!E27="", "", '5.導入後5ヶ月'!E27)</f>
        <v>0</v>
      </c>
      <c r="F27" s="35"/>
      <c r="G27" s="35"/>
      <c r="H27" s="5" t="s">
        <v>16</v>
      </c>
      <c r="I27" s="11"/>
    </row>
    <row r="28" spans="1:9" ht="39.950000000000003" customHeight="1" x14ac:dyDescent="0.4">
      <c r="A28" s="70"/>
      <c r="B28" s="29"/>
      <c r="C28" s="41"/>
      <c r="D28" s="12" t="s">
        <v>17</v>
      </c>
      <c r="E28" s="35">
        <f>IF('5.導入後5ヶ月'!E28="", "", '5.導入後5ヶ月'!E28)</f>
        <v>0</v>
      </c>
      <c r="F28" s="35"/>
      <c r="G28" s="35"/>
      <c r="H28" s="5" t="s">
        <v>16</v>
      </c>
      <c r="I28" s="11"/>
    </row>
    <row r="29" spans="1:9" ht="39.950000000000003" customHeight="1" x14ac:dyDescent="0.4">
      <c r="A29" s="70"/>
      <c r="B29" s="29"/>
      <c r="C29" s="42"/>
      <c r="D29" s="13" t="s">
        <v>18</v>
      </c>
      <c r="E29" s="25" t="str">
        <f>IF('5.導入後5ヶ月'!E29="", "", '5.導入後5ヶ月'!E29)</f>
        <v>医療事務○人・医師事務作業補助者○人・人事○人・総務○人・その他事務○人</v>
      </c>
      <c r="F29" s="26"/>
      <c r="G29" s="26"/>
      <c r="H29" s="27"/>
      <c r="I29" s="11"/>
    </row>
    <row r="30" spans="1:9" ht="39.950000000000003" customHeight="1" x14ac:dyDescent="0.4">
      <c r="A30" s="70"/>
      <c r="B30" s="29"/>
      <c r="C30" s="28" t="s">
        <v>20</v>
      </c>
      <c r="D30" s="14"/>
      <c r="E30" s="31">
        <f>E31*E33/60+E32*E34/60</f>
        <v>0</v>
      </c>
      <c r="F30" s="32"/>
      <c r="G30" s="33"/>
      <c r="H30" s="5" t="s">
        <v>62</v>
      </c>
      <c r="I30" s="11"/>
    </row>
    <row r="31" spans="1:9" ht="39.950000000000003" customHeight="1" x14ac:dyDescent="0.4">
      <c r="A31" s="70"/>
      <c r="B31" s="29"/>
      <c r="C31" s="29"/>
      <c r="D31" s="12" t="s">
        <v>22</v>
      </c>
      <c r="E31" s="35">
        <v>0</v>
      </c>
      <c r="F31" s="35"/>
      <c r="G31" s="35"/>
      <c r="H31" s="5" t="s">
        <v>63</v>
      </c>
      <c r="I31" s="11"/>
    </row>
    <row r="32" spans="1:9" ht="39.950000000000003" customHeight="1" x14ac:dyDescent="0.4">
      <c r="A32" s="70"/>
      <c r="B32" s="29"/>
      <c r="C32" s="29"/>
      <c r="D32" s="12" t="s">
        <v>24</v>
      </c>
      <c r="E32" s="35">
        <v>0</v>
      </c>
      <c r="F32" s="35"/>
      <c r="G32" s="35"/>
      <c r="H32" s="5" t="s">
        <v>63</v>
      </c>
      <c r="I32" s="11"/>
    </row>
    <row r="33" spans="1:9" ht="39.950000000000003" customHeight="1" x14ac:dyDescent="0.4">
      <c r="A33" s="70"/>
      <c r="B33" s="29"/>
      <c r="C33" s="29"/>
      <c r="D33" s="12" t="s">
        <v>25</v>
      </c>
      <c r="E33" s="35">
        <v>0</v>
      </c>
      <c r="F33" s="35"/>
      <c r="G33" s="35"/>
      <c r="H33" s="5" t="s">
        <v>26</v>
      </c>
      <c r="I33" s="11"/>
    </row>
    <row r="34" spans="1:9" ht="39.950000000000003" customHeight="1" x14ac:dyDescent="0.4">
      <c r="A34" s="70"/>
      <c r="B34" s="30"/>
      <c r="C34" s="30"/>
      <c r="D34" s="12" t="s">
        <v>27</v>
      </c>
      <c r="E34" s="35">
        <f>IF('5.導入後5ヶ月'!E34="", "", '5.導入後5ヶ月'!E34)</f>
        <v>0</v>
      </c>
      <c r="F34" s="35"/>
      <c r="G34" s="35"/>
      <c r="H34" s="5" t="s">
        <v>26</v>
      </c>
      <c r="I34" s="11"/>
    </row>
    <row r="35" spans="1:9" ht="39.950000000000003" customHeight="1" x14ac:dyDescent="0.4">
      <c r="A35" s="70"/>
      <c r="B35" s="46" t="s">
        <v>31</v>
      </c>
      <c r="C35" s="49" t="s">
        <v>32</v>
      </c>
      <c r="D35" s="50"/>
      <c r="E35" s="39"/>
      <c r="F35" s="39"/>
      <c r="G35" s="39"/>
      <c r="H35" s="39"/>
      <c r="I35" s="11"/>
    </row>
    <row r="36" spans="1:9" ht="39.950000000000003" customHeight="1" x14ac:dyDescent="0.4">
      <c r="A36" s="70"/>
      <c r="B36" s="47"/>
      <c r="C36" s="40" t="s">
        <v>33</v>
      </c>
      <c r="D36" s="12" t="s">
        <v>15</v>
      </c>
      <c r="E36" s="35">
        <f>IF('5.導入後5ヶ月'!E36="", "", '5.導入後5ヶ月'!E36)</f>
        <v>0</v>
      </c>
      <c r="F36" s="35"/>
      <c r="G36" s="35"/>
      <c r="H36" s="5" t="s">
        <v>16</v>
      </c>
      <c r="I36" s="11"/>
    </row>
    <row r="37" spans="1:9" ht="39.950000000000003" customHeight="1" x14ac:dyDescent="0.4">
      <c r="A37" s="70"/>
      <c r="B37" s="47"/>
      <c r="C37" s="41"/>
      <c r="D37" s="12" t="s">
        <v>29</v>
      </c>
      <c r="E37" s="35">
        <f>IF('5.導入後5ヶ月'!E37="", "", '5.導入後5ヶ月'!E37)</f>
        <v>0</v>
      </c>
      <c r="F37" s="35"/>
      <c r="G37" s="35"/>
      <c r="H37" s="5" t="s">
        <v>16</v>
      </c>
      <c r="I37" s="11"/>
    </row>
    <row r="38" spans="1:9" ht="39.950000000000003" customHeight="1" x14ac:dyDescent="0.4">
      <c r="A38" s="70"/>
      <c r="B38" s="47"/>
      <c r="C38" s="41"/>
      <c r="D38" s="12" t="s">
        <v>34</v>
      </c>
      <c r="E38" s="35">
        <f>IF('5.導入後5ヶ月'!E38="", "", '5.導入後5ヶ月'!E38)</f>
        <v>0</v>
      </c>
      <c r="F38" s="35"/>
      <c r="G38" s="35"/>
      <c r="H38" s="5" t="s">
        <v>16</v>
      </c>
      <c r="I38" s="11"/>
    </row>
    <row r="39" spans="1:9" ht="39.950000000000003" customHeight="1" x14ac:dyDescent="0.4">
      <c r="A39" s="70"/>
      <c r="B39" s="47"/>
      <c r="C39" s="41"/>
      <c r="D39" s="13" t="s">
        <v>35</v>
      </c>
      <c r="E39" s="25" t="str">
        <f>IF('5.導入後5ヶ月'!E39="", "", '5.導入後5ヶ月'!E39)</f>
        <v>薬剤師○人・診療放射線技師○人・臨床検査技師○人・リハビリ（PT・OT・ST）○人・臨床工学技士○人・管理栄養士○人・MSW○人</v>
      </c>
      <c r="F39" s="26"/>
      <c r="G39" s="26"/>
      <c r="H39" s="27"/>
      <c r="I39" s="11"/>
    </row>
    <row r="40" spans="1:9" ht="39.950000000000003" customHeight="1" x14ac:dyDescent="0.4">
      <c r="A40" s="70"/>
      <c r="B40" s="47"/>
      <c r="C40" s="41"/>
      <c r="D40" s="12" t="s">
        <v>17</v>
      </c>
      <c r="E40" s="35">
        <f>IF('5.導入後5ヶ月'!E40="", "", '5.導入後5ヶ月'!E40)</f>
        <v>0</v>
      </c>
      <c r="F40" s="35"/>
      <c r="G40" s="35"/>
      <c r="H40" s="5" t="s">
        <v>16</v>
      </c>
      <c r="I40" s="11"/>
    </row>
    <row r="41" spans="1:9" ht="39.950000000000003" customHeight="1" x14ac:dyDescent="0.4">
      <c r="A41" s="70"/>
      <c r="B41" s="47"/>
      <c r="C41" s="42"/>
      <c r="D41" s="13" t="s">
        <v>18</v>
      </c>
      <c r="E41" s="25" t="str">
        <f>IF('5.導入後5ヶ月'!E41="", "", '5.導入後5ヶ月'!E41)</f>
        <v>医療事務○人・医師事務作業補助者○人・人事○人・総務○人・その他事務○人</v>
      </c>
      <c r="F41" s="26"/>
      <c r="G41" s="26"/>
      <c r="H41" s="27"/>
      <c r="I41" s="11"/>
    </row>
    <row r="42" spans="1:9" ht="39.950000000000003" customHeight="1" x14ac:dyDescent="0.4">
      <c r="A42" s="70"/>
      <c r="B42" s="47"/>
      <c r="C42" s="28" t="s">
        <v>20</v>
      </c>
      <c r="D42" s="14"/>
      <c r="E42" s="31">
        <f>E43*E45/60+E44*E46/60</f>
        <v>0</v>
      </c>
      <c r="F42" s="32"/>
      <c r="G42" s="33"/>
      <c r="H42" s="5" t="s">
        <v>62</v>
      </c>
      <c r="I42" s="11"/>
    </row>
    <row r="43" spans="1:9" ht="39.950000000000003" customHeight="1" x14ac:dyDescent="0.4">
      <c r="A43" s="70"/>
      <c r="B43" s="47"/>
      <c r="C43" s="29"/>
      <c r="D43" s="12" t="s">
        <v>22</v>
      </c>
      <c r="E43" s="35">
        <v>0</v>
      </c>
      <c r="F43" s="35"/>
      <c r="G43" s="35"/>
      <c r="H43" s="5" t="s">
        <v>63</v>
      </c>
      <c r="I43" s="11"/>
    </row>
    <row r="44" spans="1:9" ht="39.950000000000003" customHeight="1" x14ac:dyDescent="0.4">
      <c r="A44" s="70"/>
      <c r="B44" s="47"/>
      <c r="C44" s="29"/>
      <c r="D44" s="12" t="s">
        <v>24</v>
      </c>
      <c r="E44" s="35">
        <v>0</v>
      </c>
      <c r="F44" s="35"/>
      <c r="G44" s="35"/>
      <c r="H44" s="5" t="s">
        <v>63</v>
      </c>
      <c r="I44" s="11"/>
    </row>
    <row r="45" spans="1:9" ht="39.950000000000003" customHeight="1" x14ac:dyDescent="0.4">
      <c r="A45" s="70"/>
      <c r="B45" s="47"/>
      <c r="C45" s="29"/>
      <c r="D45" s="12" t="s">
        <v>25</v>
      </c>
      <c r="E45" s="35">
        <v>0</v>
      </c>
      <c r="F45" s="35"/>
      <c r="G45" s="35"/>
      <c r="H45" s="5" t="s">
        <v>26</v>
      </c>
      <c r="I45" s="11"/>
    </row>
    <row r="46" spans="1:9" ht="39.950000000000003" customHeight="1" x14ac:dyDescent="0.4">
      <c r="A46" s="70"/>
      <c r="B46" s="48"/>
      <c r="C46" s="30"/>
      <c r="D46" s="12" t="s">
        <v>27</v>
      </c>
      <c r="E46" s="35">
        <f>IF('5.導入後5ヶ月'!E46="", "", '5.導入後5ヶ月'!E46)</f>
        <v>0</v>
      </c>
      <c r="F46" s="35"/>
      <c r="G46" s="35"/>
      <c r="H46" s="5" t="s">
        <v>26</v>
      </c>
      <c r="I46" s="11"/>
    </row>
    <row r="47" spans="1:9" ht="39.950000000000003" customHeight="1" x14ac:dyDescent="0.4">
      <c r="A47" s="70"/>
      <c r="B47" s="46" t="s">
        <v>37</v>
      </c>
      <c r="C47" s="49" t="s">
        <v>32</v>
      </c>
      <c r="D47" s="50"/>
      <c r="E47" s="39"/>
      <c r="F47" s="39"/>
      <c r="G47" s="39"/>
      <c r="H47" s="39"/>
      <c r="I47" s="11"/>
    </row>
    <row r="48" spans="1:9" ht="39.950000000000003" customHeight="1" x14ac:dyDescent="0.4">
      <c r="A48" s="70"/>
      <c r="B48" s="47"/>
      <c r="C48" s="40" t="s">
        <v>14</v>
      </c>
      <c r="D48" s="12" t="s">
        <v>15</v>
      </c>
      <c r="E48" s="35">
        <f>IF('5.導入後5ヶ月'!E48="", "", '5.導入後5ヶ月'!E48)</f>
        <v>0</v>
      </c>
      <c r="F48" s="35"/>
      <c r="G48" s="35"/>
      <c r="H48" s="5" t="s">
        <v>16</v>
      </c>
      <c r="I48" s="11"/>
    </row>
    <row r="49" spans="1:9" ht="39.950000000000003" customHeight="1" x14ac:dyDescent="0.4">
      <c r="A49" s="70"/>
      <c r="B49" s="47"/>
      <c r="C49" s="41"/>
      <c r="D49" s="12" t="s">
        <v>29</v>
      </c>
      <c r="E49" s="35">
        <f>IF('5.導入後5ヶ月'!E49="", "", '5.導入後5ヶ月'!E49)</f>
        <v>0</v>
      </c>
      <c r="F49" s="35"/>
      <c r="G49" s="35"/>
      <c r="H49" s="5" t="s">
        <v>16</v>
      </c>
      <c r="I49" s="11"/>
    </row>
    <row r="50" spans="1:9" ht="39.950000000000003" customHeight="1" x14ac:dyDescent="0.4">
      <c r="A50" s="70"/>
      <c r="B50" s="47"/>
      <c r="C50" s="41"/>
      <c r="D50" s="12" t="s">
        <v>34</v>
      </c>
      <c r="E50" s="35">
        <f>IF('5.導入後5ヶ月'!E50="", "", '5.導入後5ヶ月'!E50)</f>
        <v>0</v>
      </c>
      <c r="F50" s="35"/>
      <c r="G50" s="35"/>
      <c r="H50" s="5" t="s">
        <v>16</v>
      </c>
      <c r="I50" s="11"/>
    </row>
    <row r="51" spans="1:9" ht="39.950000000000003" customHeight="1" x14ac:dyDescent="0.4">
      <c r="A51" s="70"/>
      <c r="B51" s="47"/>
      <c r="C51" s="41"/>
      <c r="D51" s="13" t="s">
        <v>35</v>
      </c>
      <c r="E51" s="25" t="str">
        <f>IF('5.導入後5ヶ月'!E51="", "", '5.導入後5ヶ月'!E51)</f>
        <v>薬剤師○人・診療放射線技師○人・臨床検査技師○人・リハビリ（PT・OT・ST）○人・臨床工学技士○人・管理栄養士○人・MSW○人</v>
      </c>
      <c r="F51" s="26"/>
      <c r="G51" s="26"/>
      <c r="H51" s="27"/>
      <c r="I51" s="11"/>
    </row>
    <row r="52" spans="1:9" ht="39.950000000000003" customHeight="1" x14ac:dyDescent="0.4">
      <c r="A52" s="70"/>
      <c r="B52" s="47"/>
      <c r="C52" s="41"/>
      <c r="D52" s="12" t="s">
        <v>17</v>
      </c>
      <c r="E52" s="35">
        <f>IF('5.導入後5ヶ月'!E52="", "", '5.導入後5ヶ月'!E52)</f>
        <v>0</v>
      </c>
      <c r="F52" s="35"/>
      <c r="G52" s="35"/>
      <c r="H52" s="5" t="s">
        <v>16</v>
      </c>
      <c r="I52" s="11"/>
    </row>
    <row r="53" spans="1:9" ht="39.950000000000003" customHeight="1" x14ac:dyDescent="0.4">
      <c r="A53" s="70"/>
      <c r="B53" s="47"/>
      <c r="C53" s="42"/>
      <c r="D53" s="13" t="s">
        <v>18</v>
      </c>
      <c r="E53" s="25" t="str">
        <f>IF('5.導入後5ヶ月'!E53="", "", '5.導入後5ヶ月'!E53)</f>
        <v>医療事務○人・医師事務作業補助者○人・人事○人・総務○人・その他事務○人</v>
      </c>
      <c r="F53" s="26"/>
      <c r="G53" s="26"/>
      <c r="H53" s="27"/>
      <c r="I53" s="11"/>
    </row>
    <row r="54" spans="1:9" ht="39.950000000000003" customHeight="1" x14ac:dyDescent="0.4">
      <c r="A54" s="70"/>
      <c r="B54" s="47"/>
      <c r="C54" s="28" t="s">
        <v>20</v>
      </c>
      <c r="D54" s="14"/>
      <c r="E54" s="31">
        <f>E55*E57/60+E56*E58/60</f>
        <v>0</v>
      </c>
      <c r="F54" s="32"/>
      <c r="G54" s="33"/>
      <c r="H54" s="5" t="s">
        <v>62</v>
      </c>
      <c r="I54" s="11"/>
    </row>
    <row r="55" spans="1:9" ht="39.950000000000003" customHeight="1" x14ac:dyDescent="0.4">
      <c r="A55" s="70"/>
      <c r="B55" s="47"/>
      <c r="C55" s="29"/>
      <c r="D55" s="12" t="s">
        <v>22</v>
      </c>
      <c r="E55" s="35">
        <v>0</v>
      </c>
      <c r="F55" s="35"/>
      <c r="G55" s="35"/>
      <c r="H55" s="5" t="s">
        <v>63</v>
      </c>
      <c r="I55" s="11"/>
    </row>
    <row r="56" spans="1:9" ht="39.950000000000003" customHeight="1" x14ac:dyDescent="0.4">
      <c r="A56" s="70"/>
      <c r="B56" s="47"/>
      <c r="C56" s="29"/>
      <c r="D56" s="12" t="s">
        <v>24</v>
      </c>
      <c r="E56" s="35">
        <v>0</v>
      </c>
      <c r="F56" s="35"/>
      <c r="G56" s="35"/>
      <c r="H56" s="5" t="s">
        <v>63</v>
      </c>
      <c r="I56" s="11"/>
    </row>
    <row r="57" spans="1:9" ht="39.950000000000003" customHeight="1" x14ac:dyDescent="0.4">
      <c r="A57" s="70"/>
      <c r="B57" s="47"/>
      <c r="C57" s="29"/>
      <c r="D57" s="12" t="s">
        <v>25</v>
      </c>
      <c r="E57" s="35">
        <v>0</v>
      </c>
      <c r="F57" s="35"/>
      <c r="G57" s="35"/>
      <c r="H57" s="5" t="s">
        <v>26</v>
      </c>
      <c r="I57" s="11"/>
    </row>
    <row r="58" spans="1:9" ht="39.950000000000003" customHeight="1" x14ac:dyDescent="0.4">
      <c r="A58" s="70"/>
      <c r="B58" s="48"/>
      <c r="C58" s="30"/>
      <c r="D58" s="12" t="s">
        <v>27</v>
      </c>
      <c r="E58" s="35">
        <f>IF('5.導入後5ヶ月'!E58="", "", '5.導入後5ヶ月'!E58)</f>
        <v>0</v>
      </c>
      <c r="F58" s="35"/>
      <c r="G58" s="35"/>
      <c r="H58" s="5" t="s">
        <v>26</v>
      </c>
      <c r="I58" s="11"/>
    </row>
    <row r="59" spans="1:9" ht="30" customHeight="1" x14ac:dyDescent="0.4">
      <c r="A59" s="70"/>
      <c r="B59" s="28" t="s">
        <v>38</v>
      </c>
      <c r="C59" s="54"/>
      <c r="D59" s="55"/>
      <c r="E59" s="37"/>
      <c r="F59" s="37"/>
      <c r="G59" s="37"/>
      <c r="H59" s="37"/>
      <c r="I59" s="59"/>
    </row>
    <row r="60" spans="1:9" ht="111.75" customHeight="1" x14ac:dyDescent="0.4">
      <c r="A60" s="70"/>
      <c r="B60" s="30"/>
      <c r="C60" s="56"/>
      <c r="D60" s="57"/>
      <c r="E60" s="39"/>
      <c r="F60" s="39"/>
      <c r="G60" s="39"/>
      <c r="H60" s="39"/>
      <c r="I60" s="60"/>
    </row>
    <row r="61" spans="1:9" ht="30" customHeight="1" x14ac:dyDescent="0.4">
      <c r="A61" s="70"/>
      <c r="B61" s="61" t="s">
        <v>39</v>
      </c>
      <c r="C61" s="61"/>
      <c r="D61" s="61"/>
      <c r="E61" s="37"/>
      <c r="F61" s="37"/>
      <c r="G61" s="37"/>
      <c r="H61" s="37"/>
      <c r="I61" s="59"/>
    </row>
    <row r="62" spans="1:9" ht="111.75" customHeight="1" x14ac:dyDescent="0.4">
      <c r="A62" s="70"/>
      <c r="B62" s="61"/>
      <c r="C62" s="61"/>
      <c r="D62" s="61"/>
      <c r="E62" s="39"/>
      <c r="F62" s="39"/>
      <c r="G62" s="39"/>
      <c r="H62" s="39"/>
      <c r="I62" s="60"/>
    </row>
    <row r="63" spans="1:9" ht="30" customHeight="1" x14ac:dyDescent="0.4">
      <c r="A63" s="70"/>
      <c r="B63" s="61" t="s">
        <v>40</v>
      </c>
      <c r="C63" s="61"/>
      <c r="D63" s="61"/>
      <c r="E63" s="37"/>
      <c r="F63" s="37"/>
      <c r="G63" s="37"/>
      <c r="H63" s="37"/>
      <c r="I63" s="59"/>
    </row>
    <row r="64" spans="1:9" ht="111.75" customHeight="1" x14ac:dyDescent="0.4">
      <c r="A64" s="70"/>
      <c r="B64" s="61"/>
      <c r="C64" s="61"/>
      <c r="D64" s="61"/>
      <c r="E64" s="39"/>
      <c r="F64" s="39"/>
      <c r="G64" s="39"/>
      <c r="H64" s="39"/>
      <c r="I64" s="60"/>
    </row>
    <row r="65" spans="1:9" ht="30" customHeight="1" x14ac:dyDescent="0.4">
      <c r="A65" s="70"/>
      <c r="B65" s="61" t="s">
        <v>41</v>
      </c>
      <c r="C65" s="61"/>
      <c r="D65" s="61"/>
      <c r="E65" s="37"/>
      <c r="F65" s="37"/>
      <c r="G65" s="37"/>
      <c r="H65" s="37"/>
      <c r="I65" s="59"/>
    </row>
    <row r="66" spans="1:9" ht="111.75" customHeight="1" x14ac:dyDescent="0.4">
      <c r="A66" s="70"/>
      <c r="B66" s="61"/>
      <c r="C66" s="61"/>
      <c r="D66" s="61"/>
      <c r="E66" s="39"/>
      <c r="F66" s="39"/>
      <c r="G66" s="39"/>
      <c r="H66" s="39"/>
      <c r="I66" s="60"/>
    </row>
    <row r="67" spans="1:9" ht="111.75" customHeight="1" x14ac:dyDescent="0.4">
      <c r="A67" s="70"/>
      <c r="B67" s="61" t="s">
        <v>42</v>
      </c>
      <c r="C67" s="61"/>
      <c r="D67" s="61"/>
      <c r="E67" s="39"/>
      <c r="F67" s="39"/>
      <c r="G67" s="39"/>
      <c r="H67" s="39"/>
      <c r="I67" s="11"/>
    </row>
    <row r="68" spans="1:9" ht="39.950000000000003" customHeight="1" x14ac:dyDescent="0.4">
      <c r="A68" s="70"/>
      <c r="B68" s="63" t="s">
        <v>43</v>
      </c>
      <c r="C68" s="61" t="s">
        <v>44</v>
      </c>
      <c r="D68" s="15" t="s">
        <v>15</v>
      </c>
      <c r="E68" s="62">
        <v>0</v>
      </c>
      <c r="F68" s="62"/>
      <c r="G68" s="62"/>
      <c r="H68" s="5" t="s">
        <v>62</v>
      </c>
      <c r="I68" s="15"/>
    </row>
    <row r="69" spans="1:9" ht="39.950000000000003" customHeight="1" x14ac:dyDescent="0.4">
      <c r="A69" s="70"/>
      <c r="B69" s="64"/>
      <c r="C69" s="61"/>
      <c r="D69" s="15" t="s">
        <v>29</v>
      </c>
      <c r="E69" s="62">
        <v>0</v>
      </c>
      <c r="F69" s="62"/>
      <c r="G69" s="62"/>
      <c r="H69" s="5" t="s">
        <v>62</v>
      </c>
      <c r="I69" s="15"/>
    </row>
    <row r="70" spans="1:9" ht="39.950000000000003" customHeight="1" x14ac:dyDescent="0.4">
      <c r="A70" s="70"/>
      <c r="B70" s="64"/>
      <c r="C70" s="61"/>
      <c r="D70" s="15" t="s">
        <v>34</v>
      </c>
      <c r="E70" s="62">
        <v>0</v>
      </c>
      <c r="F70" s="62"/>
      <c r="G70" s="62"/>
      <c r="H70" s="5" t="s">
        <v>62</v>
      </c>
      <c r="I70" s="15"/>
    </row>
    <row r="71" spans="1:9" ht="39.950000000000003" customHeight="1" x14ac:dyDescent="0.4">
      <c r="A71" s="70"/>
      <c r="B71" s="64"/>
      <c r="C71" s="61"/>
      <c r="D71" s="15" t="s">
        <v>17</v>
      </c>
      <c r="E71" s="62">
        <v>0</v>
      </c>
      <c r="F71" s="62"/>
      <c r="G71" s="62"/>
      <c r="H71" s="5" t="s">
        <v>62</v>
      </c>
      <c r="I71" s="15"/>
    </row>
    <row r="72" spans="1:9" ht="39.950000000000003" customHeight="1" x14ac:dyDescent="0.4">
      <c r="A72" s="70"/>
      <c r="B72" s="64"/>
      <c r="C72" s="63" t="s">
        <v>46</v>
      </c>
      <c r="D72" s="15" t="s">
        <v>15</v>
      </c>
      <c r="E72" s="39"/>
      <c r="F72" s="39"/>
      <c r="G72" s="39"/>
      <c r="H72" s="39"/>
      <c r="I72" s="11"/>
    </row>
    <row r="73" spans="1:9" ht="39.950000000000003" customHeight="1" x14ac:dyDescent="0.4">
      <c r="A73" s="70"/>
      <c r="B73" s="64"/>
      <c r="C73" s="64"/>
      <c r="D73" s="15" t="s">
        <v>29</v>
      </c>
      <c r="E73" s="39"/>
      <c r="F73" s="39"/>
      <c r="G73" s="39"/>
      <c r="H73" s="39"/>
      <c r="I73" s="11"/>
    </row>
    <row r="74" spans="1:9" ht="39.950000000000003" customHeight="1" x14ac:dyDescent="0.4">
      <c r="A74" s="70"/>
      <c r="B74" s="64"/>
      <c r="C74" s="64"/>
      <c r="D74" s="15" t="s">
        <v>34</v>
      </c>
      <c r="E74" s="39"/>
      <c r="F74" s="39"/>
      <c r="G74" s="39"/>
      <c r="H74" s="39"/>
      <c r="I74" s="11"/>
    </row>
    <row r="75" spans="1:9" ht="39.950000000000003" customHeight="1" x14ac:dyDescent="0.4">
      <c r="A75" s="70"/>
      <c r="B75" s="64"/>
      <c r="C75" s="64"/>
      <c r="D75" s="15" t="s">
        <v>17</v>
      </c>
      <c r="E75" s="39"/>
      <c r="F75" s="39"/>
      <c r="G75" s="39"/>
      <c r="H75" s="39"/>
      <c r="I75" s="11"/>
    </row>
    <row r="76" spans="1:9" ht="30" customHeight="1" x14ac:dyDescent="0.4">
      <c r="A76" s="70"/>
      <c r="B76" s="61" t="s">
        <v>47</v>
      </c>
      <c r="C76" s="61"/>
      <c r="D76" s="61"/>
      <c r="E76" s="37"/>
      <c r="F76" s="37"/>
      <c r="G76" s="37"/>
      <c r="H76" s="37"/>
      <c r="I76" s="59"/>
    </row>
    <row r="77" spans="1:9" ht="111.75" customHeight="1" x14ac:dyDescent="0.4">
      <c r="A77" s="70"/>
      <c r="B77" s="61"/>
      <c r="C77" s="61"/>
      <c r="D77" s="61"/>
      <c r="E77" s="39"/>
      <c r="F77" s="39"/>
      <c r="G77" s="39"/>
      <c r="H77" s="39"/>
      <c r="I77" s="60"/>
    </row>
    <row r="78" spans="1:9" ht="30" customHeight="1" x14ac:dyDescent="0.4">
      <c r="A78" s="70"/>
      <c r="B78" s="61" t="s">
        <v>48</v>
      </c>
      <c r="C78" s="61"/>
      <c r="D78" s="61"/>
      <c r="E78" s="37"/>
      <c r="F78" s="37"/>
      <c r="G78" s="37"/>
      <c r="H78" s="37"/>
      <c r="I78" s="59"/>
    </row>
    <row r="79" spans="1:9" ht="111.75" customHeight="1" x14ac:dyDescent="0.4">
      <c r="A79" s="71"/>
      <c r="B79" s="61"/>
      <c r="C79" s="61"/>
      <c r="D79" s="61"/>
      <c r="E79" s="39"/>
      <c r="F79" s="39"/>
      <c r="G79" s="39"/>
      <c r="H79" s="39"/>
      <c r="I79" s="60"/>
    </row>
    <row r="80" spans="1:9" ht="36" customHeight="1" x14ac:dyDescent="0.4">
      <c r="A80" s="61" t="s">
        <v>49</v>
      </c>
      <c r="B80" s="61"/>
      <c r="C80" s="61"/>
      <c r="D80" s="15" t="s">
        <v>50</v>
      </c>
      <c r="E80" s="34">
        <f>IF('5.導入後5ヶ月'!E80="", "", '5.導入後5ヶ月'!E80)</f>
        <v>0</v>
      </c>
      <c r="F80" s="34"/>
      <c r="G80" s="34"/>
      <c r="H80" s="5" t="s">
        <v>51</v>
      </c>
      <c r="I80" s="59"/>
    </row>
    <row r="81" spans="1:9" ht="68.25" customHeight="1" x14ac:dyDescent="0.4">
      <c r="A81" s="61"/>
      <c r="B81" s="61"/>
      <c r="C81" s="61"/>
      <c r="D81" s="15" t="s">
        <v>52</v>
      </c>
      <c r="E81" s="72" t="str">
        <f>IF('5.導入後5ヶ月'!E81="", "", '5.導入後5ヶ月'!E81)</f>
        <v/>
      </c>
      <c r="F81" s="73"/>
      <c r="G81" s="73"/>
      <c r="H81" s="74"/>
      <c r="I81" s="60"/>
    </row>
    <row r="82" spans="1:9" ht="111.75" customHeight="1" x14ac:dyDescent="0.4">
      <c r="A82" s="61" t="s">
        <v>53</v>
      </c>
      <c r="B82" s="61"/>
      <c r="C82" s="61"/>
      <c r="D82" s="61"/>
      <c r="E82" s="72" t="str">
        <f>IF('5.導入後5ヶ月'!E82="", "", '5.導入後5ヶ月'!E82)</f>
        <v/>
      </c>
      <c r="F82" s="73"/>
      <c r="G82" s="73"/>
      <c r="H82" s="74"/>
      <c r="I82" s="11"/>
    </row>
    <row r="83" spans="1:9" ht="111.75" customHeight="1" x14ac:dyDescent="0.4">
      <c r="A83" s="61" t="s">
        <v>54</v>
      </c>
      <c r="B83" s="61"/>
      <c r="C83" s="61"/>
      <c r="D83" s="61"/>
      <c r="E83" s="72" t="str">
        <f>IF('5.導入後5ヶ月'!E83="", "", '5.導入後5ヶ月'!E83)</f>
        <v/>
      </c>
      <c r="F83" s="73"/>
      <c r="G83" s="73"/>
      <c r="H83" s="74"/>
      <c r="I83" s="11"/>
    </row>
    <row r="84" spans="1:9" ht="5.25" customHeight="1" x14ac:dyDescent="0.4"/>
  </sheetData>
  <sheetProtection sheet="1" formatCells="0" formatColumns="0" formatRows="0" insertHyperlinks="0" sort="0" autoFilter="0" pivotTables="0"/>
  <mergeCells count="122">
    <mergeCell ref="A82:D82"/>
    <mergeCell ref="E82:H82"/>
    <mergeCell ref="A83:D83"/>
    <mergeCell ref="E83:H83"/>
    <mergeCell ref="B78:D79"/>
    <mergeCell ref="E78:H78"/>
    <mergeCell ref="I78:I79"/>
    <mergeCell ref="E79:H79"/>
    <mergeCell ref="A80:C81"/>
    <mergeCell ref="E80:G80"/>
    <mergeCell ref="I80:I81"/>
    <mergeCell ref="E81:H81"/>
    <mergeCell ref="A13:A79"/>
    <mergeCell ref="E73:H73"/>
    <mergeCell ref="E74:H74"/>
    <mergeCell ref="E75:H75"/>
    <mergeCell ref="B76:D77"/>
    <mergeCell ref="E76:H76"/>
    <mergeCell ref="I76:I77"/>
    <mergeCell ref="E77:H77"/>
    <mergeCell ref="B67:D67"/>
    <mergeCell ref="E67:H67"/>
    <mergeCell ref="B68:B75"/>
    <mergeCell ref="C68:C71"/>
    <mergeCell ref="E68:G68"/>
    <mergeCell ref="E69:G69"/>
    <mergeCell ref="E70:G70"/>
    <mergeCell ref="E71:G71"/>
    <mergeCell ref="C72:C75"/>
    <mergeCell ref="E72:H72"/>
    <mergeCell ref="B63:D64"/>
    <mergeCell ref="E63:H63"/>
    <mergeCell ref="I63:I64"/>
    <mergeCell ref="E64:H64"/>
    <mergeCell ref="B65:D66"/>
    <mergeCell ref="E65:H65"/>
    <mergeCell ref="I65:I66"/>
    <mergeCell ref="E66:H66"/>
    <mergeCell ref="B59:D60"/>
    <mergeCell ref="E59:H59"/>
    <mergeCell ref="I59:I60"/>
    <mergeCell ref="E60:H60"/>
    <mergeCell ref="B61:D62"/>
    <mergeCell ref="E61:H61"/>
    <mergeCell ref="I61:I62"/>
    <mergeCell ref="E62:H62"/>
    <mergeCell ref="C54:C58"/>
    <mergeCell ref="E54:G54"/>
    <mergeCell ref="E55:G55"/>
    <mergeCell ref="E56:G56"/>
    <mergeCell ref="E57:G57"/>
    <mergeCell ref="E58:G58"/>
    <mergeCell ref="B47:B58"/>
    <mergeCell ref="C47:D47"/>
    <mergeCell ref="E47:H47"/>
    <mergeCell ref="C48:C53"/>
    <mergeCell ref="E48:G48"/>
    <mergeCell ref="E49:G49"/>
    <mergeCell ref="E50:G50"/>
    <mergeCell ref="E51:H51"/>
    <mergeCell ref="E52:G52"/>
    <mergeCell ref="E53:H53"/>
    <mergeCell ref="E41:H41"/>
    <mergeCell ref="C42:C46"/>
    <mergeCell ref="E42:G42"/>
    <mergeCell ref="E43:G43"/>
    <mergeCell ref="E44:G44"/>
    <mergeCell ref="E45:G45"/>
    <mergeCell ref="E46:G46"/>
    <mergeCell ref="E34:G34"/>
    <mergeCell ref="B35:B46"/>
    <mergeCell ref="C35:D35"/>
    <mergeCell ref="E35:H35"/>
    <mergeCell ref="C36:C41"/>
    <mergeCell ref="E36:G36"/>
    <mergeCell ref="E37:G37"/>
    <mergeCell ref="E38:G38"/>
    <mergeCell ref="E39:H39"/>
    <mergeCell ref="E40:G40"/>
    <mergeCell ref="B27:B34"/>
    <mergeCell ref="C27:C29"/>
    <mergeCell ref="E27:G27"/>
    <mergeCell ref="E28:G28"/>
    <mergeCell ref="E29:H29"/>
    <mergeCell ref="C30:C34"/>
    <mergeCell ref="E30:G30"/>
    <mergeCell ref="E31:G31"/>
    <mergeCell ref="E32:G32"/>
    <mergeCell ref="E33:G33"/>
    <mergeCell ref="B21:B26"/>
    <mergeCell ref="E21:G21"/>
    <mergeCell ref="C22:C26"/>
    <mergeCell ref="E22:G22"/>
    <mergeCell ref="E23:G23"/>
    <mergeCell ref="E24:G24"/>
    <mergeCell ref="E25:G25"/>
    <mergeCell ref="E26:G26"/>
    <mergeCell ref="C16:C20"/>
    <mergeCell ref="E16:G16"/>
    <mergeCell ref="E17:G17"/>
    <mergeCell ref="E18:G18"/>
    <mergeCell ref="E19:G19"/>
    <mergeCell ref="E20:G20"/>
    <mergeCell ref="B11:D11"/>
    <mergeCell ref="E11:H11"/>
    <mergeCell ref="B12:D12"/>
    <mergeCell ref="E12:H12"/>
    <mergeCell ref="B13:B20"/>
    <mergeCell ref="C13:C15"/>
    <mergeCell ref="E13:G13"/>
    <mergeCell ref="E14:G14"/>
    <mergeCell ref="E15:H15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B473869C-1269-41A9-A38D-D1D3CD7E30DB}">
          <x14:formula1>
            <xm:f>リスト!$G$3:$G$6</xm:f>
          </x14:formula1>
          <xm:sqref>E76</xm:sqref>
        </x14:dataValidation>
        <x14:dataValidation type="list" allowBlank="1" showInputMessage="1" showErrorMessage="1" xr:uid="{11023544-E697-4D4E-A549-FB686B5D54F5}">
          <x14:formula1>
            <xm:f>リスト!$H$3:$H$5</xm:f>
          </x14:formula1>
          <xm:sqref>E78</xm:sqref>
        </x14:dataValidation>
        <x14:dataValidation type="list" allowBlank="1" showInputMessage="1" showErrorMessage="1" xr:uid="{2F1AE845-EC8E-4AE6-AC55-99101B6E2C84}">
          <x14:formula1>
            <xm:f>リスト!$D$3:$D$7</xm:f>
          </x14:formula1>
          <xm:sqref>E63 E65</xm:sqref>
        </x14:dataValidation>
        <x14:dataValidation type="list" allowBlank="1" showInputMessage="1" showErrorMessage="1" xr:uid="{C484B46C-979E-47DC-A362-101C2C0CBB47}">
          <x14:formula1>
            <xm:f>リスト!$E$3:$E$7</xm:f>
          </x14:formula1>
          <xm:sqref>E61</xm:sqref>
        </x14:dataValidation>
        <x14:dataValidation type="list" allowBlank="1" showInputMessage="1" showErrorMessage="1" xr:uid="{D0D0E1B7-2E4F-4DFE-85B3-E70EB78B040C}">
          <x14:formula1>
            <xm:f>リスト!$C$3:$C$5</xm:f>
          </x14:formula1>
          <xm:sqref>E59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64</v>
      </c>
      <c r="C2" t="s">
        <v>65</v>
      </c>
      <c r="D2" t="s">
        <v>66</v>
      </c>
      <c r="E2" t="s">
        <v>67</v>
      </c>
      <c r="F2" t="s">
        <v>68</v>
      </c>
      <c r="G2" t="s">
        <v>69</v>
      </c>
      <c r="H2" t="s">
        <v>70</v>
      </c>
      <c r="I2" t="s">
        <v>71</v>
      </c>
      <c r="J2" t="s">
        <v>72</v>
      </c>
    </row>
    <row r="3" spans="2:10" x14ac:dyDescent="0.4">
      <c r="B3" t="s">
        <v>73</v>
      </c>
      <c r="C3" t="s">
        <v>74</v>
      </c>
      <c r="D3" t="s">
        <v>75</v>
      </c>
      <c r="E3" t="s">
        <v>76</v>
      </c>
      <c r="F3" t="s">
        <v>77</v>
      </c>
      <c r="G3" t="s">
        <v>78</v>
      </c>
      <c r="H3" t="s">
        <v>79</v>
      </c>
      <c r="I3" t="s">
        <v>80</v>
      </c>
      <c r="J3" t="s">
        <v>81</v>
      </c>
    </row>
    <row r="4" spans="2:10" x14ac:dyDescent="0.4">
      <c r="B4" t="s">
        <v>82</v>
      </c>
      <c r="C4" t="s">
        <v>83</v>
      </c>
      <c r="D4" t="s">
        <v>84</v>
      </c>
      <c r="E4" t="s">
        <v>85</v>
      </c>
      <c r="F4" t="s">
        <v>29</v>
      </c>
      <c r="G4" t="s">
        <v>86</v>
      </c>
      <c r="H4" t="s">
        <v>87</v>
      </c>
      <c r="I4" t="s">
        <v>88</v>
      </c>
      <c r="J4" t="s">
        <v>89</v>
      </c>
    </row>
    <row r="5" spans="2:10" x14ac:dyDescent="0.4">
      <c r="B5" t="s">
        <v>90</v>
      </c>
      <c r="C5" t="s">
        <v>91</v>
      </c>
      <c r="D5" t="s">
        <v>92</v>
      </c>
      <c r="E5" t="s">
        <v>90</v>
      </c>
      <c r="F5" t="s">
        <v>34</v>
      </c>
      <c r="G5" t="s">
        <v>93</v>
      </c>
      <c r="H5" t="s">
        <v>94</v>
      </c>
    </row>
    <row r="6" spans="2:10" x14ac:dyDescent="0.4">
      <c r="B6" t="s">
        <v>95</v>
      </c>
      <c r="D6" t="s">
        <v>96</v>
      </c>
      <c r="E6" t="s">
        <v>97</v>
      </c>
      <c r="F6" t="s">
        <v>17</v>
      </c>
      <c r="G6" t="s">
        <v>98</v>
      </c>
    </row>
    <row r="7" spans="2:10" x14ac:dyDescent="0.4">
      <c r="B7" t="s">
        <v>99</v>
      </c>
      <c r="D7" t="s">
        <v>100</v>
      </c>
      <c r="E7" t="s">
        <v>101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BF39B0D-E409-4280-83DD-081EEDC202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7D2B34-2404-415A-B1AF-8102BB63D47E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customXml/itemProps3.xml><?xml version="1.0" encoding="utf-8"?>
<ds:datastoreItem xmlns:ds="http://schemas.openxmlformats.org/officeDocument/2006/customXml" ds:itemID="{82BAF841-2E7D-4A9F-8D73-44F50801DBCC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2025-10-29T07:01:56Z</dcterms:created>
  <dcterms:modified xsi:type="dcterms:W3CDTF">2026-03-31T12:34:53Z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8900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