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778" documentId="13_ncr:20001_{5941FC01-3087-4353-9E1F-3047AF1F0391}" xr6:coauthVersionLast="47" xr6:coauthVersionMax="47" xr10:uidLastSave="{4ECEBC30-C33B-4C37-93F9-39D64495BF31}"/>
  <bookViews>
    <workbookView xWindow="28680" yWindow="-120" windowWidth="29040" windowHeight="15720" tabRatio="777" xr2:uid="{E3B0ABBD-0DCC-4125-98BE-10D5E403DAAE}"/>
  </bookViews>
  <sheets>
    <sheet name="1.導入前" sheetId="111" r:id="rId1"/>
    <sheet name="2.計画" sheetId="112" r:id="rId2"/>
    <sheet name="3.導入後1ヶ月" sheetId="113" r:id="rId3"/>
    <sheet name="4.導入後3ヶ月" sheetId="114" r:id="rId4"/>
    <sheet name="5.導入後5ヶ月" sheetId="115" r:id="rId5"/>
    <sheet name="6.導入後1年" sheetId="116" r:id="rId6"/>
    <sheet name="リスト" sheetId="19" state="hidden" r:id="rId7"/>
  </sheets>
  <definedNames>
    <definedName name="_xlnm.Print_Area" localSheetId="0">'1.導入前'!$A$1:$H$78</definedName>
    <definedName name="_xlnm.Print_Area" localSheetId="1">'2.計画'!$A$1:$H$78</definedName>
    <definedName name="_xlnm.Print_Area" localSheetId="2">'3.導入後1ヶ月'!$A$1:$H$78</definedName>
    <definedName name="_xlnm.Print_Area" localSheetId="3">'4.導入後3ヶ月'!$A$1:$H$78</definedName>
    <definedName name="_xlnm.Print_Area" localSheetId="4">'5.導入後5ヶ月'!$A$1:$H$78</definedName>
    <definedName name="_xlnm.Print_Area" localSheetId="5">'6.導入後1年'!$A$1:$H$78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116" l="1"/>
  <c r="E76" i="116"/>
  <c r="E74" i="116"/>
  <c r="E52" i="116"/>
  <c r="E47" i="116"/>
  <c r="E46" i="116"/>
  <c r="E45" i="116"/>
  <c r="E44" i="116"/>
  <c r="E43" i="116"/>
  <c r="E42" i="116"/>
  <c r="E38" i="116"/>
  <c r="E34" i="116" s="1"/>
  <c r="E33" i="116"/>
  <c r="E32" i="116"/>
  <c r="E31" i="116"/>
  <c r="E30" i="116"/>
  <c r="E29" i="116"/>
  <c r="E28" i="116"/>
  <c r="E24" i="116"/>
  <c r="E19" i="116"/>
  <c r="E18" i="116"/>
  <c r="E17" i="116"/>
  <c r="E16" i="116"/>
  <c r="E15" i="116"/>
  <c r="E14" i="116"/>
  <c r="E13" i="116"/>
  <c r="E12" i="116"/>
  <c r="E11" i="116"/>
  <c r="E10" i="116"/>
  <c r="E9" i="116"/>
  <c r="E8" i="116"/>
  <c r="E48" i="116"/>
  <c r="E20" i="116"/>
  <c r="E77" i="115"/>
  <c r="E76" i="115"/>
  <c r="E74" i="115"/>
  <c r="E52" i="115"/>
  <c r="E47" i="115"/>
  <c r="E46" i="115"/>
  <c r="E45" i="115"/>
  <c r="E44" i="115"/>
  <c r="E43" i="115"/>
  <c r="E42" i="115"/>
  <c r="E38" i="115"/>
  <c r="E34" i="115" s="1"/>
  <c r="E33" i="115"/>
  <c r="E32" i="115"/>
  <c r="E31" i="115"/>
  <c r="E30" i="115"/>
  <c r="E29" i="115"/>
  <c r="E28" i="115"/>
  <c r="E24" i="115"/>
  <c r="E19" i="115"/>
  <c r="E18" i="115"/>
  <c r="E17" i="115"/>
  <c r="E16" i="115"/>
  <c r="E15" i="115"/>
  <c r="E14" i="115"/>
  <c r="E13" i="115"/>
  <c r="E12" i="115"/>
  <c r="E11" i="115"/>
  <c r="E10" i="115"/>
  <c r="E9" i="115"/>
  <c r="E8" i="115"/>
  <c r="E48" i="115"/>
  <c r="E20" i="115"/>
  <c r="E77" i="114"/>
  <c r="E76" i="114"/>
  <c r="E74" i="114"/>
  <c r="E52" i="114"/>
  <c r="E47" i="114"/>
  <c r="E46" i="114"/>
  <c r="E45" i="114"/>
  <c r="E44" i="114"/>
  <c r="E43" i="114"/>
  <c r="E42" i="114"/>
  <c r="E38" i="114"/>
  <c r="E34" i="114" s="1"/>
  <c r="E33" i="114"/>
  <c r="E32" i="114"/>
  <c r="E31" i="114"/>
  <c r="E30" i="114"/>
  <c r="E29" i="114"/>
  <c r="E28" i="114"/>
  <c r="E24" i="114"/>
  <c r="E19" i="114"/>
  <c r="E18" i="114"/>
  <c r="E17" i="114"/>
  <c r="E16" i="114"/>
  <c r="E15" i="114"/>
  <c r="E14" i="114"/>
  <c r="E13" i="114"/>
  <c r="E12" i="114"/>
  <c r="E11" i="114"/>
  <c r="E10" i="114"/>
  <c r="E9" i="114"/>
  <c r="E8" i="114"/>
  <c r="E48" i="114"/>
  <c r="E20" i="114"/>
  <c r="E77" i="113"/>
  <c r="E76" i="113"/>
  <c r="E52" i="113"/>
  <c r="E47" i="113"/>
  <c r="E46" i="113"/>
  <c r="E45" i="113"/>
  <c r="E44" i="113"/>
  <c r="E43" i="113"/>
  <c r="E42" i="113"/>
  <c r="E38" i="113"/>
  <c r="E34" i="113" s="1"/>
  <c r="E33" i="113"/>
  <c r="E32" i="113"/>
  <c r="E31" i="113"/>
  <c r="E30" i="113"/>
  <c r="E29" i="113"/>
  <c r="E28" i="113"/>
  <c r="E24" i="113"/>
  <c r="E19" i="113"/>
  <c r="E18" i="113"/>
  <c r="E17" i="113"/>
  <c r="E16" i="113"/>
  <c r="E15" i="113"/>
  <c r="E14" i="113"/>
  <c r="E13" i="113"/>
  <c r="E12" i="113"/>
  <c r="E11" i="113"/>
  <c r="E10" i="113"/>
  <c r="E9" i="113"/>
  <c r="E8" i="113"/>
  <c r="E48" i="113"/>
  <c r="E20" i="113"/>
  <c r="E47" i="112"/>
  <c r="E45" i="112"/>
  <c r="E33" i="112"/>
  <c r="E31" i="112"/>
  <c r="E19" i="112"/>
  <c r="E17" i="112"/>
  <c r="E13" i="112"/>
  <c r="E52" i="112"/>
  <c r="E48" i="112" s="1"/>
  <c r="E46" i="112"/>
  <c r="E44" i="112"/>
  <c r="E43" i="112"/>
  <c r="E42" i="112"/>
  <c r="E38" i="112"/>
  <c r="E32" i="112"/>
  <c r="E30" i="112"/>
  <c r="E29" i="112"/>
  <c r="E28" i="112"/>
  <c r="E24" i="112"/>
  <c r="E20" i="112"/>
  <c r="E18" i="112"/>
  <c r="E16" i="112"/>
  <c r="E15" i="112"/>
  <c r="E14" i="112"/>
  <c r="E12" i="112"/>
  <c r="E11" i="112"/>
  <c r="E10" i="112"/>
  <c r="E9" i="112"/>
  <c r="E8" i="112"/>
  <c r="E34" i="112"/>
  <c r="E48" i="111"/>
  <c r="E34" i="111"/>
  <c r="E20" i="111"/>
</calcChain>
</file>

<file path=xl/sharedStrings.xml><?xml version="1.0" encoding="utf-8"?>
<sst xmlns="http://schemas.openxmlformats.org/spreadsheetml/2006/main" count="726" uniqueCount="99">
  <si>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</si>
  <si>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</si>
  <si>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</si>
  <si>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</si>
  <si>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</si>
  <si>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</si>
  <si>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</si>
  <si>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</si>
  <si>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</si>
  <si>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</si>
  <si>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</si>
  <si>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</si>
  <si>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</si>
  <si>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3.普通</t>
    <rPh sb="2" eb="4">
      <t>フツウ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</si>
  <si>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</si>
  <si>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</si>
  <si>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</si>
  <si>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</si>
  <si>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</si>
  <si>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</si>
  <si>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</si>
  <si>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</si>
  <si>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</si>
  <si>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</si>
  <si>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</si>
  <si>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</si>
  <si>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</si>
  <si>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</si>
  <si>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</si>
  <si>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</si>
  <si>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</si>
  <si>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</si>
  <si>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</si>
  <si>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</si>
  <si>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</si>
  <si>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</si>
  <si>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</si>
  <si>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業務の質の変化（３段階評価）とその理由</t>
    <rPh sb="0" eb="2">
      <t>ギョウム</t>
    </rPh>
    <phoneticPr fontId="1"/>
  </si>
  <si>
    <t>業務１</t>
    <rPh sb="0" eb="2">
      <t>ギョウム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</si>
  <si>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</si>
  <si>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</si>
  <si>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</si>
  <si>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業務２</t>
    <rPh sb="0" eb="2">
      <t>ギョウム</t>
    </rPh>
    <phoneticPr fontId="1"/>
  </si>
  <si>
    <t>業務３</t>
    <rPh sb="0" eb="2">
      <t>ギョウム</t>
    </rPh>
    <phoneticPr fontId="1"/>
  </si>
  <si>
    <t>②対象
③導入前後の状況・効果</t>
    <rPh sb="1" eb="3">
      <t>タイショウ</t>
    </rPh>
    <rPh sb="8" eb="10">
      <t>ゼンゴ</t>
    </rPh>
    <phoneticPr fontId="1"/>
  </si>
  <si>
    <t>①ICT機器</t>
    <rPh sb="4" eb="6">
      <t>キキ</t>
    </rPh>
    <phoneticPr fontId="1"/>
  </si>
  <si>
    <t>～</t>
    <phoneticPr fontId="1"/>
  </si>
  <si>
    <t>対象職種・人数</t>
    <rPh sb="0" eb="4">
      <t>タイショウショクシュ</t>
    </rPh>
    <rPh sb="5" eb="7">
      <t>ニンズウ</t>
    </rPh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</si>
  <si>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</si>
  <si>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</si>
  <si>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時間／年</t>
    <phoneticPr fontId="1"/>
  </si>
  <si>
    <t>人</t>
    <phoneticPr fontId="1"/>
  </si>
  <si>
    <t>件／年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</si>
  <si>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</si>
  <si>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</si>
  <si>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</si>
  <si>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</si>
  <si>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</si>
  <si>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業務内容</t>
    <rPh sb="0" eb="2">
      <t>ギョウム</t>
    </rPh>
    <rPh sb="2" eb="4">
      <t>ナイヨウ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</si>
  <si>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</si>
  <si>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</si>
  <si>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</si>
  <si>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</si>
  <si>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</si>
  <si>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</si>
  <si>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</si>
  <si>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</si>
  <si>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</si>
  <si>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</si>
  <si>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</si>
  <si>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</si>
  <si>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</si>
  <si>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</si>
  <si>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</si>
  <si>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</si>
  <si>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分／件</t>
    <rPh sb="0" eb="1">
      <t>フン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</si>
  <si>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</si>
  <si>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</si>
  <si>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</si>
  <si>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</si>
  <si>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</si>
  <si>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業務時間</t>
    <rPh sb="0" eb="2">
      <t>ギョウム</t>
    </rPh>
    <rPh sb="2" eb="4">
      <t>ジカン</t>
    </rPh>
    <phoneticPr fontId="1"/>
  </si>
  <si>
    <t>2.変化なし</t>
    <rPh sb="2" eb="4">
      <t>ヘンカ</t>
    </rPh>
    <phoneticPr fontId="1"/>
  </si>
  <si>
    <t>A.-1. 業務件数
（ICT機器利用）</t>
    <phoneticPr fontId="1"/>
  </si>
  <si>
    <t>A.-2. 業務件数
（ICT機器非利用）</t>
    <phoneticPr fontId="1"/>
  </si>
  <si>
    <t>B-1. 平均業務時間
（ICT機器利用時）</t>
    <phoneticPr fontId="1"/>
  </si>
  <si>
    <t>B-2. 平均業務時間
（ICT機器非利用時）</t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</si>
  <si>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</si>
  <si>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1.導入前</t>
    <phoneticPr fontId="1"/>
  </si>
  <si>
    <t>2.計画</t>
    <phoneticPr fontId="1"/>
  </si>
  <si>
    <t>3.導入後1ヶ月</t>
    <phoneticPr fontId="1"/>
  </si>
  <si>
    <t>時間／月</t>
    <rPh sb="3" eb="4">
      <t>ツキ</t>
    </rPh>
    <phoneticPr fontId="1"/>
  </si>
  <si>
    <t>件／月</t>
    <rPh sb="2" eb="3">
      <t>ツキ</t>
    </rPh>
    <phoneticPr fontId="1"/>
  </si>
  <si>
    <t>4.導入後3ヶ月</t>
    <phoneticPr fontId="1"/>
  </si>
  <si>
    <t>5.導入後5ヶ月</t>
    <phoneticPr fontId="1"/>
  </si>
  <si>
    <t>6.導入後1年</t>
    <phoneticPr fontId="1"/>
  </si>
  <si>
    <t>時間／年</t>
    <rPh sb="3" eb="4">
      <t>ネン</t>
    </rPh>
    <phoneticPr fontId="1"/>
  </si>
  <si>
    <t>件／年</t>
    <rPh sb="2" eb="3">
      <t>ネン</t>
    </rPh>
    <phoneticPr fontId="1"/>
  </si>
  <si>
    <t>効果検証　その他</t>
    <rPh sb="0" eb="2">
      <t>コウカ</t>
    </rPh>
    <rPh sb="2" eb="4">
      <t>ケンショウ</t>
    </rPh>
    <rPh sb="7" eb="8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</si>
</sst>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円&quot;"/>
    <numFmt numFmtId="177" formatCode="[$-F800]dddd\,\ mmmm\ dd\,\ yyyy"/>
    <numFmt numFmtId="178" formatCode="#,##0_ "/>
    <numFmt numFmtId="179" formatCode="#,##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177" fontId="3" fillId="2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4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indent="2"/>
      <protection locked="0"/>
    </xf>
    <xf numFmtId="178" fontId="3" fillId="2" borderId="1" xfId="0" applyNumberFormat="1" applyFont="1" applyFill="1" applyBorder="1" applyAlignment="1" applyProtection="1">
      <alignment horizontal="right" vertical="center" indent="5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center" vertical="center" wrapText="1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6" fillId="5" borderId="7" xfId="0" applyFont="1" applyFill="1" applyBorder="1" applyAlignment="1" applyProtection="1">
      <alignment horizontal="center" vertical="center" wrapText="1"/>
      <protection locked="0"/>
    </xf>
    <xf numFmtId="0" fontId="6" fillId="5" borderId="9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0" fontId="6" fillId="5" borderId="6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38" fontId="3" fillId="2" borderId="3" xfId="1" applyFont="1" applyFill="1" applyBorder="1" applyAlignment="1" applyProtection="1">
      <alignment horizontal="left" vertical="center" wrapText="1"/>
      <protection locked="0"/>
    </xf>
    <xf numFmtId="38" fontId="3" fillId="2" borderId="8" xfId="1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3" xfId="1" applyFont="1" applyFill="1" applyBorder="1" applyAlignment="1" applyProtection="1">
      <alignment horizontal="left" vertical="center"/>
      <protection locked="0"/>
    </xf>
    <xf numFmtId="38" fontId="3" fillId="2" borderId="8" xfId="1" applyFont="1" applyFill="1" applyBorder="1" applyAlignment="1" applyProtection="1">
      <alignment horizontal="left" vertical="center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179" fontId="3" fillId="0" borderId="7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2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11" xfId="0" applyNumberFormat="1" applyFont="1" applyFill="1" applyBorder="1" applyAlignment="1" applyProtection="1">
      <alignment horizontal="right" vertical="center" indent="5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3" borderId="3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8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2" borderId="3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8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3" borderId="1" xfId="0" applyNumberFormat="1" applyFont="1" applyFill="1" applyBorder="1" applyAlignment="1" applyProtection="1">
      <alignment horizontal="right" vertical="center" indent="5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96D67-D9C2-491A-8420-FA1540A57E3E}">
  <sheetPr>
    <pageSetUpPr fitToPage="1"/>
  </sheetPr>
  <dimension ref="A1:I78"/>
  <sheetViews>
    <sheetView tabSelected="1" zoomScale="70" zoomScaleNormal="70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1" customWidth="1"/>
    <col min="10" max="16384" width="4.625" style="1"/>
  </cols>
  <sheetData>
    <row r="1" spans="1:9" ht="18.75" customHeight="1" x14ac:dyDescent="0.4">
      <c r="C1" s="16" t="s">
        <v>23</v>
      </c>
      <c r="D1" s="16"/>
      <c r="E1" s="17" t="s">
        <v>28</v>
      </c>
      <c r="F1" s="17"/>
      <c r="G1" s="18" t="s">
        <v>56</v>
      </c>
      <c r="H1" s="18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I2" s="2"/>
    </row>
    <row r="3" spans="1:9" ht="20.100000000000001" customHeight="1" x14ac:dyDescent="0.4">
      <c r="A3" s="4" t="s">
        <v>98</v>
      </c>
      <c r="B3" s="2"/>
      <c r="C3" s="2"/>
      <c r="D3" s="2"/>
      <c r="E3" s="2"/>
      <c r="F3" s="2"/>
      <c r="G3" s="2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I4" s="2"/>
    </row>
    <row r="5" spans="1:9" ht="30" customHeight="1" x14ac:dyDescent="0.4">
      <c r="A5" s="4"/>
      <c r="B5" s="2"/>
      <c r="C5" s="2"/>
      <c r="D5" s="5" t="s">
        <v>88</v>
      </c>
      <c r="E5" s="6"/>
      <c r="F5" s="7" t="s">
        <v>46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I7" s="10" t="s">
        <v>76</v>
      </c>
    </row>
    <row r="8" spans="1:9" ht="39.950000000000003" customHeight="1" x14ac:dyDescent="0.4">
      <c r="A8" s="19" t="s">
        <v>45</v>
      </c>
      <c r="B8" s="22" t="s">
        <v>1</v>
      </c>
      <c r="C8" s="23"/>
      <c r="D8" s="24"/>
      <c r="E8" s="25"/>
      <c r="F8" s="25"/>
      <c r="G8" s="25"/>
      <c r="H8" s="25"/>
      <c r="I8" s="11"/>
    </row>
    <row r="9" spans="1:9" ht="39.950000000000003" customHeight="1" x14ac:dyDescent="0.4">
      <c r="A9" s="20"/>
      <c r="B9" s="22" t="s">
        <v>2</v>
      </c>
      <c r="C9" s="23"/>
      <c r="D9" s="24"/>
      <c r="E9" s="25"/>
      <c r="F9" s="25"/>
      <c r="G9" s="25"/>
      <c r="H9" s="25"/>
      <c r="I9" s="11"/>
    </row>
    <row r="10" spans="1:9" ht="39.950000000000003" customHeight="1" x14ac:dyDescent="0.4">
      <c r="A10" s="20"/>
      <c r="B10" s="22" t="s">
        <v>57</v>
      </c>
      <c r="C10" s="23"/>
      <c r="D10" s="24"/>
      <c r="E10" s="25"/>
      <c r="F10" s="25"/>
      <c r="G10" s="25"/>
      <c r="H10" s="25"/>
      <c r="I10" s="11"/>
    </row>
    <row r="11" spans="1:9" ht="39.950000000000003" customHeight="1" x14ac:dyDescent="0.4">
      <c r="A11" s="20"/>
      <c r="B11" s="26" t="s">
        <v>69</v>
      </c>
      <c r="C11" s="26"/>
      <c r="D11" s="26"/>
      <c r="E11" s="27"/>
      <c r="F11" s="27"/>
      <c r="G11" s="27"/>
      <c r="H11" s="27"/>
      <c r="I11" s="11"/>
    </row>
    <row r="12" spans="1:9" ht="39.950000000000003" customHeight="1" x14ac:dyDescent="0.4">
      <c r="A12" s="21"/>
      <c r="B12" s="28" t="s">
        <v>70</v>
      </c>
      <c r="C12" s="28"/>
      <c r="D12" s="28"/>
      <c r="E12" s="25"/>
      <c r="F12" s="25"/>
      <c r="G12" s="25"/>
      <c r="H12" s="25"/>
      <c r="I12" s="11"/>
    </row>
    <row r="13" spans="1:9" ht="39.950000000000003" customHeight="1" x14ac:dyDescent="0.4">
      <c r="A13" s="60" t="s">
        <v>44</v>
      </c>
      <c r="B13" s="32" t="s">
        <v>38</v>
      </c>
      <c r="C13" s="35" t="s">
        <v>58</v>
      </c>
      <c r="D13" s="36"/>
      <c r="E13" s="25"/>
      <c r="F13" s="25"/>
      <c r="G13" s="25"/>
      <c r="H13" s="25"/>
      <c r="I13" s="11"/>
    </row>
    <row r="14" spans="1:9" ht="39.950000000000003" customHeight="1" x14ac:dyDescent="0.4">
      <c r="A14" s="61"/>
      <c r="B14" s="33"/>
      <c r="C14" s="37" t="s">
        <v>47</v>
      </c>
      <c r="D14" s="12" t="s">
        <v>27</v>
      </c>
      <c r="E14" s="29">
        <v>0</v>
      </c>
      <c r="F14" s="29"/>
      <c r="G14" s="29"/>
      <c r="H14" s="5" t="s">
        <v>51</v>
      </c>
      <c r="I14" s="11"/>
    </row>
    <row r="15" spans="1:9" ht="39.950000000000003" customHeight="1" x14ac:dyDescent="0.4">
      <c r="A15" s="61"/>
      <c r="B15" s="33"/>
      <c r="C15" s="38"/>
      <c r="D15" s="12" t="s">
        <v>24</v>
      </c>
      <c r="E15" s="29">
        <v>0</v>
      </c>
      <c r="F15" s="29"/>
      <c r="G15" s="29"/>
      <c r="H15" s="5" t="s">
        <v>51</v>
      </c>
      <c r="I15" s="11"/>
    </row>
    <row r="16" spans="1:9" ht="39.950000000000003" customHeight="1" x14ac:dyDescent="0.4">
      <c r="A16" s="61"/>
      <c r="B16" s="33"/>
      <c r="C16" s="38"/>
      <c r="D16" s="12" t="s">
        <v>25</v>
      </c>
      <c r="E16" s="29">
        <v>0</v>
      </c>
      <c r="F16" s="29"/>
      <c r="G16" s="29"/>
      <c r="H16" s="5" t="s">
        <v>51</v>
      </c>
      <c r="I16" s="11"/>
    </row>
    <row r="17" spans="1:9" ht="39.950000000000003" customHeight="1" x14ac:dyDescent="0.4">
      <c r="A17" s="61"/>
      <c r="B17" s="33"/>
      <c r="C17" s="38"/>
      <c r="D17" s="13" t="s">
        <v>48</v>
      </c>
      <c r="E17" s="41" t="s">
        <v>63</v>
      </c>
      <c r="F17" s="42"/>
      <c r="G17" s="42"/>
      <c r="H17" s="43"/>
      <c r="I17" s="11"/>
    </row>
    <row r="18" spans="1:9" ht="39.950000000000003" customHeight="1" x14ac:dyDescent="0.4">
      <c r="A18" s="61"/>
      <c r="B18" s="33"/>
      <c r="C18" s="38"/>
      <c r="D18" s="12" t="s">
        <v>26</v>
      </c>
      <c r="E18" s="29">
        <v>0</v>
      </c>
      <c r="F18" s="29"/>
      <c r="G18" s="29"/>
      <c r="H18" s="5" t="s">
        <v>51</v>
      </c>
      <c r="I18" s="11"/>
    </row>
    <row r="19" spans="1:9" ht="39.950000000000003" customHeight="1" x14ac:dyDescent="0.4">
      <c r="A19" s="61"/>
      <c r="B19" s="33"/>
      <c r="C19" s="38"/>
      <c r="D19" s="13" t="s">
        <v>49</v>
      </c>
      <c r="E19" s="44" t="s">
        <v>64</v>
      </c>
      <c r="F19" s="45"/>
      <c r="G19" s="45"/>
      <c r="H19" s="46"/>
      <c r="I19" s="11"/>
    </row>
    <row r="20" spans="1:9" ht="39.950000000000003" customHeight="1" x14ac:dyDescent="0.4">
      <c r="A20" s="61"/>
      <c r="B20" s="33"/>
      <c r="C20" s="47" t="s">
        <v>81</v>
      </c>
      <c r="D20" s="14"/>
      <c r="E20" s="48">
        <f>E21*E23/60+E22*E24/60</f>
        <v>0</v>
      </c>
      <c r="F20" s="49"/>
      <c r="G20" s="50"/>
      <c r="H20" s="5" t="s">
        <v>50</v>
      </c>
      <c r="I20" s="11"/>
    </row>
    <row r="21" spans="1:9" ht="39.950000000000003" customHeight="1" x14ac:dyDescent="0.4">
      <c r="A21" s="61"/>
      <c r="B21" s="33"/>
      <c r="C21" s="47"/>
      <c r="D21" s="12" t="s">
        <v>83</v>
      </c>
      <c r="E21" s="29">
        <v>0</v>
      </c>
      <c r="F21" s="29"/>
      <c r="G21" s="29"/>
      <c r="H21" s="5" t="s">
        <v>52</v>
      </c>
      <c r="I21" s="11"/>
    </row>
    <row r="22" spans="1:9" ht="39.950000000000003" customHeight="1" x14ac:dyDescent="0.4">
      <c r="A22" s="61"/>
      <c r="B22" s="33"/>
      <c r="C22" s="47"/>
      <c r="D22" s="12" t="s">
        <v>84</v>
      </c>
      <c r="E22" s="29">
        <v>0</v>
      </c>
      <c r="F22" s="29"/>
      <c r="G22" s="29"/>
      <c r="H22" s="5" t="s">
        <v>52</v>
      </c>
      <c r="I22" s="11"/>
    </row>
    <row r="23" spans="1:9" ht="39.950000000000003" customHeight="1" x14ac:dyDescent="0.4">
      <c r="A23" s="61"/>
      <c r="B23" s="33"/>
      <c r="C23" s="47"/>
      <c r="D23" s="12" t="s">
        <v>85</v>
      </c>
      <c r="E23" s="29">
        <v>0</v>
      </c>
      <c r="F23" s="29"/>
      <c r="G23" s="29"/>
      <c r="H23" s="5" t="s">
        <v>75</v>
      </c>
      <c r="I23" s="11"/>
    </row>
    <row r="24" spans="1:9" ht="39.950000000000003" customHeight="1" x14ac:dyDescent="0.4">
      <c r="A24" s="61"/>
      <c r="B24" s="33"/>
      <c r="C24" s="47"/>
      <c r="D24" s="12" t="s">
        <v>86</v>
      </c>
      <c r="E24" s="29">
        <v>0</v>
      </c>
      <c r="F24" s="29"/>
      <c r="G24" s="29"/>
      <c r="H24" s="5" t="s">
        <v>75</v>
      </c>
      <c r="I24" s="11"/>
    </row>
    <row r="25" spans="1:9" ht="30" customHeight="1" x14ac:dyDescent="0.4">
      <c r="A25" s="61"/>
      <c r="B25" s="33"/>
      <c r="C25" s="30" t="s">
        <v>37</v>
      </c>
      <c r="D25" s="30"/>
      <c r="E25" s="31"/>
      <c r="F25" s="31"/>
      <c r="G25" s="31"/>
      <c r="H25" s="31"/>
      <c r="I25" s="39"/>
    </row>
    <row r="26" spans="1:9" ht="80.099999999999994" customHeight="1" x14ac:dyDescent="0.4">
      <c r="A26" s="61"/>
      <c r="B26" s="34"/>
      <c r="C26" s="30"/>
      <c r="D26" s="30"/>
      <c r="E26" s="31"/>
      <c r="F26" s="31"/>
      <c r="G26" s="31"/>
      <c r="H26" s="31"/>
      <c r="I26" s="40"/>
    </row>
    <row r="27" spans="1:9" ht="39.950000000000003" customHeight="1" x14ac:dyDescent="0.4">
      <c r="A27" s="61"/>
      <c r="B27" s="32" t="s">
        <v>42</v>
      </c>
      <c r="C27" s="35" t="s">
        <v>58</v>
      </c>
      <c r="D27" s="36"/>
      <c r="E27" s="25"/>
      <c r="F27" s="25"/>
      <c r="G27" s="25"/>
      <c r="H27" s="25"/>
      <c r="I27" s="11"/>
    </row>
    <row r="28" spans="1:9" ht="39.950000000000003" customHeight="1" x14ac:dyDescent="0.4">
      <c r="A28" s="61"/>
      <c r="B28" s="33"/>
      <c r="C28" s="37" t="s">
        <v>47</v>
      </c>
      <c r="D28" s="12" t="s">
        <v>27</v>
      </c>
      <c r="E28" s="29">
        <v>0</v>
      </c>
      <c r="F28" s="29"/>
      <c r="G28" s="29"/>
      <c r="H28" s="5" t="s">
        <v>51</v>
      </c>
      <c r="I28" s="11"/>
    </row>
    <row r="29" spans="1:9" ht="39.950000000000003" customHeight="1" x14ac:dyDescent="0.4">
      <c r="A29" s="61"/>
      <c r="B29" s="33"/>
      <c r="C29" s="38"/>
      <c r="D29" s="12" t="s">
        <v>24</v>
      </c>
      <c r="E29" s="29">
        <v>0</v>
      </c>
      <c r="F29" s="29"/>
      <c r="G29" s="29"/>
      <c r="H29" s="5" t="s">
        <v>51</v>
      </c>
      <c r="I29" s="11"/>
    </row>
    <row r="30" spans="1:9" ht="39.950000000000003" customHeight="1" x14ac:dyDescent="0.4">
      <c r="A30" s="61"/>
      <c r="B30" s="33"/>
      <c r="C30" s="38"/>
      <c r="D30" s="12" t="s">
        <v>25</v>
      </c>
      <c r="E30" s="29">
        <v>0</v>
      </c>
      <c r="F30" s="29"/>
      <c r="G30" s="29"/>
      <c r="H30" s="5" t="s">
        <v>51</v>
      </c>
      <c r="I30" s="11"/>
    </row>
    <row r="31" spans="1:9" ht="39.950000000000003" customHeight="1" x14ac:dyDescent="0.4">
      <c r="A31" s="61"/>
      <c r="B31" s="33"/>
      <c r="C31" s="38"/>
      <c r="D31" s="13" t="s">
        <v>48</v>
      </c>
      <c r="E31" s="41" t="s">
        <v>63</v>
      </c>
      <c r="F31" s="42"/>
      <c r="G31" s="42"/>
      <c r="H31" s="43"/>
      <c r="I31" s="11"/>
    </row>
    <row r="32" spans="1:9" ht="39.950000000000003" customHeight="1" x14ac:dyDescent="0.4">
      <c r="A32" s="61"/>
      <c r="B32" s="33"/>
      <c r="C32" s="38"/>
      <c r="D32" s="12" t="s">
        <v>26</v>
      </c>
      <c r="E32" s="29">
        <v>0</v>
      </c>
      <c r="F32" s="29"/>
      <c r="G32" s="29"/>
      <c r="H32" s="5" t="s">
        <v>51</v>
      </c>
      <c r="I32" s="11"/>
    </row>
    <row r="33" spans="1:9" ht="39.950000000000003" customHeight="1" x14ac:dyDescent="0.4">
      <c r="A33" s="61"/>
      <c r="B33" s="33"/>
      <c r="C33" s="38"/>
      <c r="D33" s="13" t="s">
        <v>49</v>
      </c>
      <c r="E33" s="44" t="s">
        <v>64</v>
      </c>
      <c r="F33" s="45"/>
      <c r="G33" s="45"/>
      <c r="H33" s="46"/>
      <c r="I33" s="11"/>
    </row>
    <row r="34" spans="1:9" ht="39.950000000000003" customHeight="1" x14ac:dyDescent="0.4">
      <c r="A34" s="61"/>
      <c r="B34" s="33"/>
      <c r="C34" s="47" t="s">
        <v>81</v>
      </c>
      <c r="D34" s="14"/>
      <c r="E34" s="48">
        <f>E35*E37/60+E36*E38/60</f>
        <v>0</v>
      </c>
      <c r="F34" s="49"/>
      <c r="G34" s="50"/>
      <c r="H34" s="5" t="s">
        <v>50</v>
      </c>
      <c r="I34" s="11"/>
    </row>
    <row r="35" spans="1:9" ht="39.950000000000003" customHeight="1" x14ac:dyDescent="0.4">
      <c r="A35" s="61"/>
      <c r="B35" s="33"/>
      <c r="C35" s="47"/>
      <c r="D35" s="12" t="s">
        <v>83</v>
      </c>
      <c r="E35" s="29">
        <v>0</v>
      </c>
      <c r="F35" s="29"/>
      <c r="G35" s="29"/>
      <c r="H35" s="5" t="s">
        <v>52</v>
      </c>
      <c r="I35" s="11"/>
    </row>
    <row r="36" spans="1:9" ht="39.950000000000003" customHeight="1" x14ac:dyDescent="0.4">
      <c r="A36" s="61"/>
      <c r="B36" s="33"/>
      <c r="C36" s="47"/>
      <c r="D36" s="12" t="s">
        <v>84</v>
      </c>
      <c r="E36" s="29">
        <v>0</v>
      </c>
      <c r="F36" s="29"/>
      <c r="G36" s="29"/>
      <c r="H36" s="5" t="s">
        <v>52</v>
      </c>
      <c r="I36" s="11"/>
    </row>
    <row r="37" spans="1:9" ht="39.950000000000003" customHeight="1" x14ac:dyDescent="0.4">
      <c r="A37" s="61"/>
      <c r="B37" s="33"/>
      <c r="C37" s="47"/>
      <c r="D37" s="12" t="s">
        <v>85</v>
      </c>
      <c r="E37" s="29">
        <v>0</v>
      </c>
      <c r="F37" s="29"/>
      <c r="G37" s="29"/>
      <c r="H37" s="5" t="s">
        <v>75</v>
      </c>
      <c r="I37" s="11"/>
    </row>
    <row r="38" spans="1:9" ht="39.950000000000003" customHeight="1" x14ac:dyDescent="0.4">
      <c r="A38" s="61"/>
      <c r="B38" s="33"/>
      <c r="C38" s="47"/>
      <c r="D38" s="12" t="s">
        <v>86</v>
      </c>
      <c r="E38" s="29">
        <v>0</v>
      </c>
      <c r="F38" s="29"/>
      <c r="G38" s="29"/>
      <c r="H38" s="5" t="s">
        <v>75</v>
      </c>
      <c r="I38" s="11"/>
    </row>
    <row r="39" spans="1:9" ht="30" customHeight="1" x14ac:dyDescent="0.4">
      <c r="A39" s="61"/>
      <c r="B39" s="33"/>
      <c r="C39" s="30" t="s">
        <v>37</v>
      </c>
      <c r="D39" s="30"/>
      <c r="E39" s="31"/>
      <c r="F39" s="31"/>
      <c r="G39" s="31"/>
      <c r="H39" s="31"/>
      <c r="I39" s="39"/>
    </row>
    <row r="40" spans="1:9" ht="80.099999999999994" customHeight="1" x14ac:dyDescent="0.4">
      <c r="A40" s="61"/>
      <c r="B40" s="34"/>
      <c r="C40" s="30"/>
      <c r="D40" s="30"/>
      <c r="E40" s="31"/>
      <c r="F40" s="31"/>
      <c r="G40" s="31"/>
      <c r="H40" s="31"/>
      <c r="I40" s="40"/>
    </row>
    <row r="41" spans="1:9" ht="39.950000000000003" customHeight="1" x14ac:dyDescent="0.4">
      <c r="A41" s="61"/>
      <c r="B41" s="32" t="s">
        <v>43</v>
      </c>
      <c r="C41" s="35" t="s">
        <v>58</v>
      </c>
      <c r="D41" s="36"/>
      <c r="E41" s="25"/>
      <c r="F41" s="25"/>
      <c r="G41" s="25"/>
      <c r="H41" s="25"/>
      <c r="I41" s="11"/>
    </row>
    <row r="42" spans="1:9" ht="39.950000000000003" customHeight="1" x14ac:dyDescent="0.4">
      <c r="A42" s="61"/>
      <c r="B42" s="33"/>
      <c r="C42" s="37" t="s">
        <v>47</v>
      </c>
      <c r="D42" s="12" t="s">
        <v>27</v>
      </c>
      <c r="E42" s="29">
        <v>0</v>
      </c>
      <c r="F42" s="29"/>
      <c r="G42" s="29"/>
      <c r="H42" s="5" t="s">
        <v>51</v>
      </c>
      <c r="I42" s="11"/>
    </row>
    <row r="43" spans="1:9" ht="39.950000000000003" customHeight="1" x14ac:dyDescent="0.4">
      <c r="A43" s="61"/>
      <c r="B43" s="33"/>
      <c r="C43" s="38"/>
      <c r="D43" s="12" t="s">
        <v>24</v>
      </c>
      <c r="E43" s="29">
        <v>0</v>
      </c>
      <c r="F43" s="29"/>
      <c r="G43" s="29"/>
      <c r="H43" s="5" t="s">
        <v>51</v>
      </c>
      <c r="I43" s="11"/>
    </row>
    <row r="44" spans="1:9" ht="39.950000000000003" customHeight="1" x14ac:dyDescent="0.4">
      <c r="A44" s="61"/>
      <c r="B44" s="33"/>
      <c r="C44" s="38"/>
      <c r="D44" s="12" t="s">
        <v>25</v>
      </c>
      <c r="E44" s="29">
        <v>0</v>
      </c>
      <c r="F44" s="29"/>
      <c r="G44" s="29"/>
      <c r="H44" s="5" t="s">
        <v>51</v>
      </c>
      <c r="I44" s="11"/>
    </row>
    <row r="45" spans="1:9" ht="39.950000000000003" customHeight="1" x14ac:dyDescent="0.4">
      <c r="A45" s="61"/>
      <c r="B45" s="33"/>
      <c r="C45" s="38"/>
      <c r="D45" s="13" t="s">
        <v>48</v>
      </c>
      <c r="E45" s="41" t="s">
        <v>63</v>
      </c>
      <c r="F45" s="42"/>
      <c r="G45" s="42"/>
      <c r="H45" s="43"/>
      <c r="I45" s="11"/>
    </row>
    <row r="46" spans="1:9" ht="39.950000000000003" customHeight="1" x14ac:dyDescent="0.4">
      <c r="A46" s="61"/>
      <c r="B46" s="33"/>
      <c r="C46" s="38"/>
      <c r="D46" s="12" t="s">
        <v>26</v>
      </c>
      <c r="E46" s="29">
        <v>0</v>
      </c>
      <c r="F46" s="29"/>
      <c r="G46" s="29"/>
      <c r="H46" s="5" t="s">
        <v>51</v>
      </c>
      <c r="I46" s="11"/>
    </row>
    <row r="47" spans="1:9" ht="39.950000000000003" customHeight="1" x14ac:dyDescent="0.4">
      <c r="A47" s="61"/>
      <c r="B47" s="33"/>
      <c r="C47" s="38"/>
      <c r="D47" s="13" t="s">
        <v>49</v>
      </c>
      <c r="E47" s="44" t="s">
        <v>64</v>
      </c>
      <c r="F47" s="45"/>
      <c r="G47" s="45"/>
      <c r="H47" s="46"/>
      <c r="I47" s="11"/>
    </row>
    <row r="48" spans="1:9" ht="39.950000000000003" customHeight="1" x14ac:dyDescent="0.4">
      <c r="A48" s="61"/>
      <c r="B48" s="33"/>
      <c r="C48" s="47" t="s">
        <v>81</v>
      </c>
      <c r="D48" s="14"/>
      <c r="E48" s="48">
        <f>E49*E51/60+E50*E52/60</f>
        <v>0</v>
      </c>
      <c r="F48" s="49"/>
      <c r="G48" s="50"/>
      <c r="H48" s="5" t="s">
        <v>50</v>
      </c>
      <c r="I48" s="11"/>
    </row>
    <row r="49" spans="1:9" ht="39.950000000000003" customHeight="1" x14ac:dyDescent="0.4">
      <c r="A49" s="61"/>
      <c r="B49" s="33"/>
      <c r="C49" s="47"/>
      <c r="D49" s="12" t="s">
        <v>83</v>
      </c>
      <c r="E49" s="29">
        <v>0</v>
      </c>
      <c r="F49" s="29"/>
      <c r="G49" s="29"/>
      <c r="H49" s="5" t="s">
        <v>52</v>
      </c>
      <c r="I49" s="11"/>
    </row>
    <row r="50" spans="1:9" ht="39.950000000000003" customHeight="1" x14ac:dyDescent="0.4">
      <c r="A50" s="61"/>
      <c r="B50" s="33"/>
      <c r="C50" s="47"/>
      <c r="D50" s="12" t="s">
        <v>84</v>
      </c>
      <c r="E50" s="29">
        <v>0</v>
      </c>
      <c r="F50" s="29"/>
      <c r="G50" s="29"/>
      <c r="H50" s="5" t="s">
        <v>52</v>
      </c>
      <c r="I50" s="11"/>
    </row>
    <row r="51" spans="1:9" ht="39.950000000000003" customHeight="1" x14ac:dyDescent="0.4">
      <c r="A51" s="61"/>
      <c r="B51" s="33"/>
      <c r="C51" s="47"/>
      <c r="D51" s="12" t="s">
        <v>85</v>
      </c>
      <c r="E51" s="29">
        <v>0</v>
      </c>
      <c r="F51" s="29"/>
      <c r="G51" s="29"/>
      <c r="H51" s="5" t="s">
        <v>75</v>
      </c>
      <c r="I51" s="11"/>
    </row>
    <row r="52" spans="1:9" ht="39.950000000000003" customHeight="1" x14ac:dyDescent="0.4">
      <c r="A52" s="61"/>
      <c r="B52" s="33"/>
      <c r="C52" s="47"/>
      <c r="D52" s="12" t="s">
        <v>86</v>
      </c>
      <c r="E52" s="29">
        <v>0</v>
      </c>
      <c r="F52" s="29"/>
      <c r="G52" s="29"/>
      <c r="H52" s="5" t="s">
        <v>75</v>
      </c>
      <c r="I52" s="11"/>
    </row>
    <row r="53" spans="1:9" ht="30" customHeight="1" x14ac:dyDescent="0.4">
      <c r="A53" s="61"/>
      <c r="B53" s="33"/>
      <c r="C53" s="30" t="s">
        <v>37</v>
      </c>
      <c r="D53" s="30"/>
      <c r="E53" s="31"/>
      <c r="F53" s="31"/>
      <c r="G53" s="31"/>
      <c r="H53" s="31"/>
      <c r="I53" s="39"/>
    </row>
    <row r="54" spans="1:9" ht="80.099999999999994" customHeight="1" x14ac:dyDescent="0.4">
      <c r="A54" s="61"/>
      <c r="B54" s="34"/>
      <c r="C54" s="30"/>
      <c r="D54" s="30"/>
      <c r="E54" s="31"/>
      <c r="F54" s="31"/>
      <c r="G54" s="31"/>
      <c r="H54" s="31"/>
      <c r="I54" s="40"/>
    </row>
    <row r="55" spans="1:9" ht="30" customHeight="1" x14ac:dyDescent="0.4">
      <c r="A55" s="61"/>
      <c r="B55" s="51" t="s">
        <v>80</v>
      </c>
      <c r="C55" s="51"/>
      <c r="D55" s="51"/>
      <c r="E55" s="31"/>
      <c r="F55" s="31"/>
      <c r="G55" s="31"/>
      <c r="H55" s="31"/>
      <c r="I55" s="39"/>
    </row>
    <row r="56" spans="1:9" ht="111.75" customHeight="1" x14ac:dyDescent="0.4">
      <c r="A56" s="61"/>
      <c r="B56" s="51"/>
      <c r="C56" s="51"/>
      <c r="D56" s="51"/>
      <c r="E56" s="31"/>
      <c r="F56" s="31"/>
      <c r="G56" s="31"/>
      <c r="H56" s="31"/>
      <c r="I56" s="40"/>
    </row>
    <row r="57" spans="1:9" ht="30" customHeight="1" x14ac:dyDescent="0.4">
      <c r="A57" s="61"/>
      <c r="B57" s="51" t="s">
        <v>77</v>
      </c>
      <c r="C57" s="51"/>
      <c r="D57" s="51"/>
      <c r="E57" s="31"/>
      <c r="F57" s="31"/>
      <c r="G57" s="31"/>
      <c r="H57" s="31"/>
      <c r="I57" s="39"/>
    </row>
    <row r="58" spans="1:9" ht="111.75" customHeight="1" x14ac:dyDescent="0.4">
      <c r="A58" s="61"/>
      <c r="B58" s="51"/>
      <c r="C58" s="51"/>
      <c r="D58" s="51"/>
      <c r="E58" s="31"/>
      <c r="F58" s="31"/>
      <c r="G58" s="31"/>
      <c r="H58" s="31"/>
      <c r="I58" s="40"/>
    </row>
    <row r="59" spans="1:9" ht="30" customHeight="1" x14ac:dyDescent="0.4">
      <c r="A59" s="61"/>
      <c r="B59" s="51" t="s">
        <v>78</v>
      </c>
      <c r="C59" s="51"/>
      <c r="D59" s="51"/>
      <c r="E59" s="31"/>
      <c r="F59" s="31"/>
      <c r="G59" s="31"/>
      <c r="H59" s="31"/>
      <c r="I59" s="39"/>
    </row>
    <row r="60" spans="1:9" ht="111.75" customHeight="1" x14ac:dyDescent="0.4">
      <c r="A60" s="61"/>
      <c r="B60" s="51"/>
      <c r="C60" s="51"/>
      <c r="D60" s="51"/>
      <c r="E60" s="31"/>
      <c r="F60" s="31"/>
      <c r="G60" s="31"/>
      <c r="H60" s="31"/>
      <c r="I60" s="40"/>
    </row>
    <row r="61" spans="1:9" ht="111.75" customHeight="1" x14ac:dyDescent="0.4">
      <c r="A61" s="61"/>
      <c r="B61" s="51" t="s">
        <v>79</v>
      </c>
      <c r="C61" s="51"/>
      <c r="D61" s="51"/>
      <c r="E61" s="31"/>
      <c r="F61" s="31"/>
      <c r="G61" s="31"/>
      <c r="H61" s="31"/>
      <c r="I61" s="11"/>
    </row>
    <row r="62" spans="1:9" ht="39.950000000000003" customHeight="1" x14ac:dyDescent="0.4">
      <c r="A62" s="61"/>
      <c r="B62" s="52" t="s">
        <v>41</v>
      </c>
      <c r="C62" s="51" t="s">
        <v>87</v>
      </c>
      <c r="D62" s="15" t="s">
        <v>27</v>
      </c>
      <c r="E62" s="54">
        <v>0</v>
      </c>
      <c r="F62" s="54"/>
      <c r="G62" s="54"/>
      <c r="H62" s="5" t="s">
        <v>50</v>
      </c>
      <c r="I62" s="15"/>
    </row>
    <row r="63" spans="1:9" ht="39.950000000000003" customHeight="1" x14ac:dyDescent="0.4">
      <c r="A63" s="61"/>
      <c r="B63" s="53"/>
      <c r="C63" s="51"/>
      <c r="D63" s="15" t="s">
        <v>24</v>
      </c>
      <c r="E63" s="54">
        <v>0</v>
      </c>
      <c r="F63" s="54"/>
      <c r="G63" s="54"/>
      <c r="H63" s="5" t="s">
        <v>50</v>
      </c>
      <c r="I63" s="15"/>
    </row>
    <row r="64" spans="1:9" ht="39.950000000000003" customHeight="1" x14ac:dyDescent="0.4">
      <c r="A64" s="61"/>
      <c r="B64" s="53"/>
      <c r="C64" s="51"/>
      <c r="D64" s="15" t="s">
        <v>25</v>
      </c>
      <c r="E64" s="54">
        <v>0</v>
      </c>
      <c r="F64" s="54"/>
      <c r="G64" s="54"/>
      <c r="H64" s="5" t="s">
        <v>50</v>
      </c>
      <c r="I64" s="15"/>
    </row>
    <row r="65" spans="1:9" ht="39.950000000000003" customHeight="1" x14ac:dyDescent="0.4">
      <c r="A65" s="61"/>
      <c r="B65" s="53"/>
      <c r="C65" s="51"/>
      <c r="D65" s="15" t="s">
        <v>26</v>
      </c>
      <c r="E65" s="54">
        <v>0</v>
      </c>
      <c r="F65" s="54"/>
      <c r="G65" s="54"/>
      <c r="H65" s="5" t="s">
        <v>50</v>
      </c>
      <c r="I65" s="15"/>
    </row>
    <row r="66" spans="1:9" ht="39.950000000000003" customHeight="1" x14ac:dyDescent="0.4">
      <c r="A66" s="61"/>
      <c r="B66" s="53"/>
      <c r="C66" s="52" t="s">
        <v>62</v>
      </c>
      <c r="D66" s="15" t="s">
        <v>27</v>
      </c>
      <c r="E66" s="31"/>
      <c r="F66" s="31"/>
      <c r="G66" s="31"/>
      <c r="H66" s="31"/>
      <c r="I66" s="11"/>
    </row>
    <row r="67" spans="1:9" ht="39.950000000000003" customHeight="1" x14ac:dyDescent="0.4">
      <c r="A67" s="61"/>
      <c r="B67" s="53"/>
      <c r="C67" s="53"/>
      <c r="D67" s="15" t="s">
        <v>24</v>
      </c>
      <c r="E67" s="31"/>
      <c r="F67" s="31"/>
      <c r="G67" s="31"/>
      <c r="H67" s="31"/>
      <c r="I67" s="11"/>
    </row>
    <row r="68" spans="1:9" ht="39.950000000000003" customHeight="1" x14ac:dyDescent="0.4">
      <c r="A68" s="61"/>
      <c r="B68" s="53"/>
      <c r="C68" s="53"/>
      <c r="D68" s="15" t="s">
        <v>25</v>
      </c>
      <c r="E68" s="31"/>
      <c r="F68" s="31"/>
      <c r="G68" s="31"/>
      <c r="H68" s="31"/>
      <c r="I68" s="11"/>
    </row>
    <row r="69" spans="1:9" ht="39.950000000000003" customHeight="1" x14ac:dyDescent="0.4">
      <c r="A69" s="61"/>
      <c r="B69" s="53"/>
      <c r="C69" s="53"/>
      <c r="D69" s="15" t="s">
        <v>26</v>
      </c>
      <c r="E69" s="31"/>
      <c r="F69" s="31"/>
      <c r="G69" s="31"/>
      <c r="H69" s="31"/>
      <c r="I69" s="11"/>
    </row>
    <row r="70" spans="1:9" ht="30" customHeight="1" x14ac:dyDescent="0.4">
      <c r="A70" s="61"/>
      <c r="B70" s="51" t="s">
        <v>65</v>
      </c>
      <c r="C70" s="51"/>
      <c r="D70" s="51"/>
      <c r="E70" s="31"/>
      <c r="F70" s="31"/>
      <c r="G70" s="31"/>
      <c r="H70" s="31"/>
      <c r="I70" s="39"/>
    </row>
    <row r="71" spans="1:9" ht="111.75" customHeight="1" x14ac:dyDescent="0.4">
      <c r="A71" s="61"/>
      <c r="B71" s="51"/>
      <c r="C71" s="51"/>
      <c r="D71" s="51"/>
      <c r="E71" s="31"/>
      <c r="F71" s="31"/>
      <c r="G71" s="31"/>
      <c r="H71" s="31"/>
      <c r="I71" s="40"/>
    </row>
    <row r="72" spans="1:9" ht="30" customHeight="1" x14ac:dyDescent="0.4">
      <c r="A72" s="61"/>
      <c r="B72" s="51" t="s">
        <v>74</v>
      </c>
      <c r="C72" s="51"/>
      <c r="D72" s="51"/>
      <c r="E72" s="31"/>
      <c r="F72" s="31"/>
      <c r="G72" s="31"/>
      <c r="H72" s="31"/>
      <c r="I72" s="39"/>
    </row>
    <row r="73" spans="1:9" ht="111.75" customHeight="1" x14ac:dyDescent="0.4">
      <c r="A73" s="62"/>
      <c r="B73" s="51"/>
      <c r="C73" s="51"/>
      <c r="D73" s="51"/>
      <c r="E73" s="31"/>
      <c r="F73" s="31"/>
      <c r="G73" s="31"/>
      <c r="H73" s="31"/>
      <c r="I73" s="40"/>
    </row>
    <row r="74" spans="1:9" ht="36" customHeight="1" x14ac:dyDescent="0.4">
      <c r="A74" s="51" t="s">
        <v>59</v>
      </c>
      <c r="B74" s="51"/>
      <c r="C74" s="51"/>
      <c r="D74" s="15" t="s">
        <v>55</v>
      </c>
      <c r="E74" s="56">
        <v>0</v>
      </c>
      <c r="F74" s="57"/>
      <c r="G74" s="58"/>
      <c r="H74" s="5" t="s">
        <v>53</v>
      </c>
      <c r="I74" s="11"/>
    </row>
    <row r="75" spans="1:9" ht="68.25" customHeight="1" x14ac:dyDescent="0.4">
      <c r="A75" s="51"/>
      <c r="B75" s="51"/>
      <c r="C75" s="51"/>
      <c r="D75" s="15" t="s">
        <v>54</v>
      </c>
      <c r="E75" s="59"/>
      <c r="F75" s="59"/>
      <c r="G75" s="59"/>
      <c r="H75" s="59"/>
      <c r="I75" s="11"/>
    </row>
    <row r="76" spans="1:9" ht="111.75" customHeight="1" x14ac:dyDescent="0.4">
      <c r="A76" s="51" t="s">
        <v>60</v>
      </c>
      <c r="B76" s="51"/>
      <c r="C76" s="51"/>
      <c r="D76" s="51"/>
      <c r="E76" s="55"/>
      <c r="F76" s="55"/>
      <c r="G76" s="55"/>
      <c r="H76" s="55"/>
      <c r="I76" s="11"/>
    </row>
    <row r="77" spans="1:9" ht="111.75" customHeight="1" x14ac:dyDescent="0.4">
      <c r="A77" s="51" t="s">
        <v>61</v>
      </c>
      <c r="B77" s="51"/>
      <c r="C77" s="51"/>
      <c r="D77" s="51"/>
      <c r="E77" s="55"/>
      <c r="F77" s="55"/>
      <c r="G77" s="55"/>
      <c r="H77" s="55"/>
      <c r="I77" s="11"/>
    </row>
    <row r="78" spans="1:9" ht="5.25" customHeight="1" x14ac:dyDescent="0.4"/>
  </sheetData>
  <sheetProtection sheet="1" formatCells="0" formatColumns="0" formatRows="0" insertHyperlinks="0" sort="0" autoFilter="0" pivotTables="0"/>
  <mergeCells count="115">
    <mergeCell ref="A76:D76"/>
    <mergeCell ref="E76:H76"/>
    <mergeCell ref="A77:D77"/>
    <mergeCell ref="E77:H77"/>
    <mergeCell ref="B72:D73"/>
    <mergeCell ref="E72:H72"/>
    <mergeCell ref="I72:I73"/>
    <mergeCell ref="E73:H73"/>
    <mergeCell ref="A74:C75"/>
    <mergeCell ref="E74:G74"/>
    <mergeCell ref="E75:H75"/>
    <mergeCell ref="A13:A73"/>
    <mergeCell ref="E13:H13"/>
    <mergeCell ref="C14:C19"/>
    <mergeCell ref="E14:G14"/>
    <mergeCell ref="E15:G15"/>
    <mergeCell ref="E16:G16"/>
    <mergeCell ref="E17:H17"/>
    <mergeCell ref="E18:G18"/>
    <mergeCell ref="E19:H19"/>
    <mergeCell ref="C20:C24"/>
    <mergeCell ref="E20:G20"/>
    <mergeCell ref="E21:G21"/>
    <mergeCell ref="E22:G22"/>
    <mergeCell ref="E67:H67"/>
    <mergeCell ref="E68:H68"/>
    <mergeCell ref="E69:H69"/>
    <mergeCell ref="B70:D71"/>
    <mergeCell ref="E70:H70"/>
    <mergeCell ref="I70:I71"/>
    <mergeCell ref="E71:H71"/>
    <mergeCell ref="B61:D61"/>
    <mergeCell ref="E61:H61"/>
    <mergeCell ref="B62:B69"/>
    <mergeCell ref="C62:C65"/>
    <mergeCell ref="E62:G62"/>
    <mergeCell ref="E63:G63"/>
    <mergeCell ref="E64:G64"/>
    <mergeCell ref="E65:G65"/>
    <mergeCell ref="C66:C69"/>
    <mergeCell ref="E66:H66"/>
    <mergeCell ref="B57:D58"/>
    <mergeCell ref="E57:H57"/>
    <mergeCell ref="I57:I58"/>
    <mergeCell ref="E58:H58"/>
    <mergeCell ref="B59:D60"/>
    <mergeCell ref="E59:H59"/>
    <mergeCell ref="I59:I60"/>
    <mergeCell ref="E60:H60"/>
    <mergeCell ref="E52:G52"/>
    <mergeCell ref="C53:D54"/>
    <mergeCell ref="E53:H53"/>
    <mergeCell ref="I53:I54"/>
    <mergeCell ref="E54:H54"/>
    <mergeCell ref="B55:D56"/>
    <mergeCell ref="E55:H55"/>
    <mergeCell ref="I55:I56"/>
    <mergeCell ref="E56:H56"/>
    <mergeCell ref="I25:I26"/>
    <mergeCell ref="E26:H26"/>
    <mergeCell ref="B27:B40"/>
    <mergeCell ref="C27:D27"/>
    <mergeCell ref="E27:H27"/>
    <mergeCell ref="C28:C33"/>
    <mergeCell ref="E28:G28"/>
    <mergeCell ref="E29:G29"/>
    <mergeCell ref="E30:G30"/>
    <mergeCell ref="E31:H31"/>
    <mergeCell ref="E32:G32"/>
    <mergeCell ref="E33:H33"/>
    <mergeCell ref="C34:C38"/>
    <mergeCell ref="E34:G34"/>
    <mergeCell ref="E35:G35"/>
    <mergeCell ref="E36:G36"/>
    <mergeCell ref="E37:G37"/>
    <mergeCell ref="E38:G38"/>
    <mergeCell ref="C39:D40"/>
    <mergeCell ref="E39:H39"/>
    <mergeCell ref="I39:I40"/>
    <mergeCell ref="E40:H40"/>
    <mergeCell ref="B13:B26"/>
    <mergeCell ref="C13:D13"/>
    <mergeCell ref="E23:G23"/>
    <mergeCell ref="E24:G24"/>
    <mergeCell ref="C25:D26"/>
    <mergeCell ref="E25:H25"/>
    <mergeCell ref="B41:B54"/>
    <mergeCell ref="C41:D41"/>
    <mergeCell ref="E41:H41"/>
    <mergeCell ref="C42:C47"/>
    <mergeCell ref="E42:G42"/>
    <mergeCell ref="E43:G43"/>
    <mergeCell ref="E44:G44"/>
    <mergeCell ref="E45:H45"/>
    <mergeCell ref="E46:G46"/>
    <mergeCell ref="E47:H47"/>
    <mergeCell ref="C48:C52"/>
    <mergeCell ref="E48:G48"/>
    <mergeCell ref="E49:G49"/>
    <mergeCell ref="E50:G50"/>
    <mergeCell ref="E51:G51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 xr:uid="{3B0CA2FD-82C7-49AE-9DA9-0D904B72906F}">
          <x14:formula1>
            <xm:f>リスト!$J$3:$J$4</xm:f>
          </x14:formula1>
          <xm:sqref>E11:H11</xm:sqref>
        </x14:dataValidation>
        <x14:dataValidation type="list" allowBlank="1" showInputMessage="1" showErrorMessage="1" xr:uid="{D949CF74-C9EA-4C2D-9CCF-41D13F7CD9F2}">
          <x14:formula1>
            <xm:f>リスト!$C$3:$C$5</xm:f>
          </x14:formula1>
          <xm:sqref>E25 E39 E53</xm:sqref>
        </x14:dataValidation>
        <x14:dataValidation type="list" allowBlank="1" showInputMessage="1" showErrorMessage="1" xr:uid="{FEE35319-F188-4ED2-BB16-4CE4C4681D4C}">
          <x14:formula1>
            <xm:f>リスト!$E$3:$E$7</xm:f>
          </x14:formula1>
          <xm:sqref>E55</xm:sqref>
        </x14:dataValidation>
        <x14:dataValidation type="list" allowBlank="1" showInputMessage="1" showErrorMessage="1" xr:uid="{E722562C-62DC-4246-9F9D-179336DC2863}">
          <x14:formula1>
            <xm:f>リスト!$D$3:$D$7</xm:f>
          </x14:formula1>
          <xm:sqref>E57 E59</xm:sqref>
        </x14:dataValidation>
        <x14:dataValidation type="list" allowBlank="1" showInputMessage="1" showErrorMessage="1" xr:uid="{636EC574-65AD-4CEA-9EBF-495E85F03770}">
          <x14:formula1>
            <xm:f>リスト!$H$3:$H$5</xm:f>
          </x14:formula1>
          <xm:sqref>E72</xm:sqref>
        </x14:dataValidation>
        <x14:dataValidation type="list" allowBlank="1" showInputMessage="1" showErrorMessage="1" xr:uid="{8BF03EBE-EBA7-48C8-8E74-321C8E6EF389}">
          <x14:formula1>
            <xm:f>リスト!$G$3:$G$6</xm:f>
          </x14:formula1>
          <xm:sqref>E70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29970-1BFA-4FE3-9635-8A11F212A0C4}">
  <sheetPr>
    <pageSetUpPr fitToPage="1"/>
  </sheetPr>
  <dimension ref="A1:I78"/>
  <sheetViews>
    <sheetView zoomScale="70" zoomScaleNormal="70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1" customWidth="1"/>
    <col min="10" max="16384" width="4.625" style="1"/>
  </cols>
  <sheetData>
    <row r="1" spans="1:9" ht="18.75" customHeight="1" x14ac:dyDescent="0.4">
      <c r="C1" s="16" t="s">
        <v>23</v>
      </c>
      <c r="D1" s="16"/>
      <c r="E1" s="17" t="s">
        <v>28</v>
      </c>
      <c r="F1" s="17"/>
      <c r="G1" s="18" t="s">
        <v>56</v>
      </c>
      <c r="H1" s="18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I2" s="2"/>
    </row>
    <row r="3" spans="1:9" ht="20.100000000000001" customHeight="1" x14ac:dyDescent="0.4">
      <c r="A3" s="4" t="s">
        <v>98</v>
      </c>
      <c r="B3" s="2"/>
      <c r="C3" s="2"/>
      <c r="D3" s="2"/>
      <c r="E3" s="2"/>
      <c r="F3" s="2"/>
      <c r="G3" s="2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I4" s="2"/>
    </row>
    <row r="5" spans="1:9" ht="30" customHeight="1" x14ac:dyDescent="0.4">
      <c r="A5" s="4"/>
      <c r="B5" s="2"/>
      <c r="C5" s="2"/>
      <c r="D5" s="5" t="s">
        <v>89</v>
      </c>
      <c r="E5" s="6"/>
      <c r="F5" s="7" t="s">
        <v>46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I7" s="10" t="s">
        <v>76</v>
      </c>
    </row>
    <row r="8" spans="1:9" ht="39.950000000000003" customHeight="1" x14ac:dyDescent="0.4">
      <c r="A8" s="19" t="s">
        <v>45</v>
      </c>
      <c r="B8" s="22" t="s">
        <v>1</v>
      </c>
      <c r="C8" s="23"/>
      <c r="D8" s="24"/>
      <c r="E8" s="31" t="str">
        <f>IF('1.導入前'!E8="", "", '1.導入前'!E8)</f>
        <v/>
      </c>
      <c r="F8" s="31"/>
      <c r="G8" s="31"/>
      <c r="H8" s="31"/>
      <c r="I8" s="11"/>
    </row>
    <row r="9" spans="1:9" ht="39.950000000000003" customHeight="1" x14ac:dyDescent="0.4">
      <c r="A9" s="20"/>
      <c r="B9" s="22" t="s">
        <v>2</v>
      </c>
      <c r="C9" s="23"/>
      <c r="D9" s="24"/>
      <c r="E9" s="31" t="str">
        <f>IF('1.導入前'!E9="", "", '1.導入前'!E9)</f>
        <v/>
      </c>
      <c r="F9" s="31"/>
      <c r="G9" s="31"/>
      <c r="H9" s="31"/>
      <c r="I9" s="11"/>
    </row>
    <row r="10" spans="1:9" ht="39.950000000000003" customHeight="1" x14ac:dyDescent="0.4">
      <c r="A10" s="20"/>
      <c r="B10" s="22" t="s">
        <v>57</v>
      </c>
      <c r="C10" s="23"/>
      <c r="D10" s="24"/>
      <c r="E10" s="31" t="str">
        <f>IF('1.導入前'!E10="", "", '1.導入前'!E10)</f>
        <v/>
      </c>
      <c r="F10" s="31"/>
      <c r="G10" s="31"/>
      <c r="H10" s="31"/>
      <c r="I10" s="11"/>
    </row>
    <row r="11" spans="1:9" ht="39.950000000000003" customHeight="1" x14ac:dyDescent="0.4">
      <c r="A11" s="20"/>
      <c r="B11" s="26" t="s">
        <v>69</v>
      </c>
      <c r="C11" s="26"/>
      <c r="D11" s="26"/>
      <c r="E11" s="31" t="str">
        <f>IF('1.導入前'!E11="", "", '1.導入前'!E11)</f>
        <v/>
      </c>
      <c r="F11" s="31"/>
      <c r="G11" s="31"/>
      <c r="H11" s="31"/>
      <c r="I11" s="11"/>
    </row>
    <row r="12" spans="1:9" ht="39.950000000000003" customHeight="1" x14ac:dyDescent="0.4">
      <c r="A12" s="21"/>
      <c r="B12" s="28" t="s">
        <v>70</v>
      </c>
      <c r="C12" s="28"/>
      <c r="D12" s="28"/>
      <c r="E12" s="31" t="str">
        <f>IF('1.導入前'!E12="", "", '1.導入前'!E12)</f>
        <v/>
      </c>
      <c r="F12" s="31"/>
      <c r="G12" s="31"/>
      <c r="H12" s="31"/>
      <c r="I12" s="11"/>
    </row>
    <row r="13" spans="1:9" ht="39.950000000000003" customHeight="1" x14ac:dyDescent="0.4">
      <c r="A13" s="60" t="s">
        <v>44</v>
      </c>
      <c r="B13" s="32" t="s">
        <v>38</v>
      </c>
      <c r="C13" s="35" t="s">
        <v>58</v>
      </c>
      <c r="D13" s="36"/>
      <c r="E13" s="25" t="str">
        <f>IF('1.導入前'!E13="", "", '1.導入前'!E13)</f>
        <v/>
      </c>
      <c r="F13" s="25"/>
      <c r="G13" s="25"/>
      <c r="H13" s="25"/>
      <c r="I13" s="11"/>
    </row>
    <row r="14" spans="1:9" ht="39.950000000000003" customHeight="1" x14ac:dyDescent="0.4">
      <c r="A14" s="61"/>
      <c r="B14" s="33"/>
      <c r="C14" s="37" t="s">
        <v>47</v>
      </c>
      <c r="D14" s="12" t="s">
        <v>27</v>
      </c>
      <c r="E14" s="29">
        <f>IF('1.導入前'!E14="", "", '1.導入前'!E14)</f>
        <v>0</v>
      </c>
      <c r="F14" s="29"/>
      <c r="G14" s="29"/>
      <c r="H14" s="5" t="s">
        <v>51</v>
      </c>
      <c r="I14" s="11"/>
    </row>
    <row r="15" spans="1:9" ht="39.950000000000003" customHeight="1" x14ac:dyDescent="0.4">
      <c r="A15" s="61"/>
      <c r="B15" s="33"/>
      <c r="C15" s="38"/>
      <c r="D15" s="12" t="s">
        <v>24</v>
      </c>
      <c r="E15" s="29">
        <f>IF('1.導入前'!E15="", "", '1.導入前'!E15)</f>
        <v>0</v>
      </c>
      <c r="F15" s="29"/>
      <c r="G15" s="29"/>
      <c r="H15" s="5" t="s">
        <v>51</v>
      </c>
      <c r="I15" s="11"/>
    </row>
    <row r="16" spans="1:9" ht="39.950000000000003" customHeight="1" x14ac:dyDescent="0.4">
      <c r="A16" s="61"/>
      <c r="B16" s="33"/>
      <c r="C16" s="38"/>
      <c r="D16" s="12" t="s">
        <v>25</v>
      </c>
      <c r="E16" s="29">
        <f>IF('1.導入前'!E16="", "", '1.導入前'!E16)</f>
        <v>0</v>
      </c>
      <c r="F16" s="29"/>
      <c r="G16" s="29"/>
      <c r="H16" s="5" t="s">
        <v>51</v>
      </c>
      <c r="I16" s="11"/>
    </row>
    <row r="17" spans="1:9" ht="39.950000000000003" customHeight="1" x14ac:dyDescent="0.4">
      <c r="A17" s="61"/>
      <c r="B17" s="33"/>
      <c r="C17" s="38"/>
      <c r="D17" s="13" t="s">
        <v>48</v>
      </c>
      <c r="E17" s="25" t="str">
        <f>IF('1.導入前'!E17="", "", '1.導入前'!E17)</f>
        <v>薬剤師○人・診療放射線技師○人・臨床検査技師○人・リハビリ（PT・OT・ST）○人・臨床工学技士○人・管理栄養士○人・MSW○人</v>
      </c>
      <c r="F17" s="25"/>
      <c r="G17" s="25"/>
      <c r="H17" s="25"/>
      <c r="I17" s="11"/>
    </row>
    <row r="18" spans="1:9" ht="39.950000000000003" customHeight="1" x14ac:dyDescent="0.4">
      <c r="A18" s="61"/>
      <c r="B18" s="33"/>
      <c r="C18" s="38"/>
      <c r="D18" s="12" t="s">
        <v>26</v>
      </c>
      <c r="E18" s="29">
        <f>IF('1.導入前'!E18="", "", '1.導入前'!E18)</f>
        <v>0</v>
      </c>
      <c r="F18" s="29"/>
      <c r="G18" s="29"/>
      <c r="H18" s="5" t="s">
        <v>51</v>
      </c>
      <c r="I18" s="11"/>
    </row>
    <row r="19" spans="1:9" ht="39.950000000000003" customHeight="1" x14ac:dyDescent="0.4">
      <c r="A19" s="61"/>
      <c r="B19" s="33"/>
      <c r="C19" s="38"/>
      <c r="D19" s="13" t="s">
        <v>49</v>
      </c>
      <c r="E19" s="25" t="str">
        <f>IF('1.導入前'!E19="", "", '1.導入前'!E19)</f>
        <v>医療事務○人・医師事務作業補助者○人・人事○人・総務○人・その他事務○人</v>
      </c>
      <c r="F19" s="25"/>
      <c r="G19" s="25"/>
      <c r="H19" s="25"/>
      <c r="I19" s="11"/>
    </row>
    <row r="20" spans="1:9" ht="39.950000000000003" customHeight="1" x14ac:dyDescent="0.4">
      <c r="A20" s="61"/>
      <c r="B20" s="33"/>
      <c r="C20" s="47" t="s">
        <v>81</v>
      </c>
      <c r="D20" s="14"/>
      <c r="E20" s="48">
        <f>E21*E23/60+E22*E24/60</f>
        <v>0</v>
      </c>
      <c r="F20" s="49"/>
      <c r="G20" s="50"/>
      <c r="H20" s="5" t="s">
        <v>50</v>
      </c>
      <c r="I20" s="11"/>
    </row>
    <row r="21" spans="1:9" ht="39.950000000000003" customHeight="1" x14ac:dyDescent="0.4">
      <c r="A21" s="61"/>
      <c r="B21" s="33"/>
      <c r="C21" s="47"/>
      <c r="D21" s="12" t="s">
        <v>83</v>
      </c>
      <c r="E21" s="29">
        <v>0</v>
      </c>
      <c r="F21" s="29"/>
      <c r="G21" s="29"/>
      <c r="H21" s="5" t="s">
        <v>52</v>
      </c>
      <c r="I21" s="11"/>
    </row>
    <row r="22" spans="1:9" ht="39.950000000000003" customHeight="1" x14ac:dyDescent="0.4">
      <c r="A22" s="61"/>
      <c r="B22" s="33"/>
      <c r="C22" s="47"/>
      <c r="D22" s="12" t="s">
        <v>84</v>
      </c>
      <c r="E22" s="29">
        <v>0</v>
      </c>
      <c r="F22" s="29"/>
      <c r="G22" s="29"/>
      <c r="H22" s="5" t="s">
        <v>52</v>
      </c>
      <c r="I22" s="11"/>
    </row>
    <row r="23" spans="1:9" ht="39.950000000000003" customHeight="1" x14ac:dyDescent="0.4">
      <c r="A23" s="61"/>
      <c r="B23" s="33"/>
      <c r="C23" s="47"/>
      <c r="D23" s="12" t="s">
        <v>85</v>
      </c>
      <c r="E23" s="29">
        <v>0</v>
      </c>
      <c r="F23" s="29"/>
      <c r="G23" s="29"/>
      <c r="H23" s="5" t="s">
        <v>75</v>
      </c>
      <c r="I23" s="11"/>
    </row>
    <row r="24" spans="1:9" ht="39.950000000000003" customHeight="1" x14ac:dyDescent="0.4">
      <c r="A24" s="61"/>
      <c r="B24" s="33"/>
      <c r="C24" s="47"/>
      <c r="D24" s="12" t="s">
        <v>86</v>
      </c>
      <c r="E24" s="29">
        <f>IF('1.導入前'!E24="", "", '1.導入前'!E24)</f>
        <v>0</v>
      </c>
      <c r="F24" s="29"/>
      <c r="G24" s="29"/>
      <c r="H24" s="5" t="s">
        <v>75</v>
      </c>
      <c r="I24" s="11"/>
    </row>
    <row r="25" spans="1:9" ht="30" customHeight="1" x14ac:dyDescent="0.4">
      <c r="A25" s="61"/>
      <c r="B25" s="33"/>
      <c r="C25" s="30" t="s">
        <v>37</v>
      </c>
      <c r="D25" s="30"/>
      <c r="E25" s="31"/>
      <c r="F25" s="31"/>
      <c r="G25" s="31"/>
      <c r="H25" s="31"/>
      <c r="I25" s="39"/>
    </row>
    <row r="26" spans="1:9" ht="80.099999999999994" customHeight="1" x14ac:dyDescent="0.4">
      <c r="A26" s="61"/>
      <c r="B26" s="34"/>
      <c r="C26" s="30"/>
      <c r="D26" s="30"/>
      <c r="E26" s="25"/>
      <c r="F26" s="25"/>
      <c r="G26" s="25"/>
      <c r="H26" s="25"/>
      <c r="I26" s="40"/>
    </row>
    <row r="27" spans="1:9" ht="39.950000000000003" customHeight="1" x14ac:dyDescent="0.4">
      <c r="A27" s="61"/>
      <c r="B27" s="32" t="s">
        <v>42</v>
      </c>
      <c r="C27" s="35" t="s">
        <v>58</v>
      </c>
      <c r="D27" s="36"/>
      <c r="E27" s="25"/>
      <c r="F27" s="25"/>
      <c r="G27" s="25"/>
      <c r="H27" s="25"/>
      <c r="I27" s="11"/>
    </row>
    <row r="28" spans="1:9" ht="39.950000000000003" customHeight="1" x14ac:dyDescent="0.4">
      <c r="A28" s="61"/>
      <c r="B28" s="33"/>
      <c r="C28" s="37" t="s">
        <v>47</v>
      </c>
      <c r="D28" s="12" t="s">
        <v>27</v>
      </c>
      <c r="E28" s="29">
        <f>IF('1.導入前'!E28="", "", '1.導入前'!E28)</f>
        <v>0</v>
      </c>
      <c r="F28" s="29"/>
      <c r="G28" s="29"/>
      <c r="H28" s="5" t="s">
        <v>51</v>
      </c>
      <c r="I28" s="11"/>
    </row>
    <row r="29" spans="1:9" ht="39.950000000000003" customHeight="1" x14ac:dyDescent="0.4">
      <c r="A29" s="61"/>
      <c r="B29" s="33"/>
      <c r="C29" s="38"/>
      <c r="D29" s="12" t="s">
        <v>24</v>
      </c>
      <c r="E29" s="29">
        <f>IF('1.導入前'!E29="", "", '1.導入前'!E29)</f>
        <v>0</v>
      </c>
      <c r="F29" s="29"/>
      <c r="G29" s="29"/>
      <c r="H29" s="5" t="s">
        <v>51</v>
      </c>
      <c r="I29" s="11"/>
    </row>
    <row r="30" spans="1:9" ht="39.950000000000003" customHeight="1" x14ac:dyDescent="0.4">
      <c r="A30" s="61"/>
      <c r="B30" s="33"/>
      <c r="C30" s="38"/>
      <c r="D30" s="12" t="s">
        <v>25</v>
      </c>
      <c r="E30" s="29">
        <f>IF('1.導入前'!E30="", "", '1.導入前'!E30)</f>
        <v>0</v>
      </c>
      <c r="F30" s="29"/>
      <c r="G30" s="29"/>
      <c r="H30" s="5" t="s">
        <v>51</v>
      </c>
      <c r="I30" s="11"/>
    </row>
    <row r="31" spans="1:9" ht="39.950000000000003" customHeight="1" x14ac:dyDescent="0.4">
      <c r="A31" s="61"/>
      <c r="B31" s="33"/>
      <c r="C31" s="38"/>
      <c r="D31" s="13" t="s">
        <v>48</v>
      </c>
      <c r="E31" s="25" t="str">
        <f>IF('1.導入前'!E31="", "", '1.導入前'!E31)</f>
        <v>薬剤師○人・診療放射線技師○人・臨床検査技師○人・リハビリ（PT・OT・ST）○人・臨床工学技士○人・管理栄養士○人・MSW○人</v>
      </c>
      <c r="F31" s="25"/>
      <c r="G31" s="25"/>
      <c r="H31" s="25"/>
      <c r="I31" s="11"/>
    </row>
    <row r="32" spans="1:9" ht="39.950000000000003" customHeight="1" x14ac:dyDescent="0.4">
      <c r="A32" s="61"/>
      <c r="B32" s="33"/>
      <c r="C32" s="38"/>
      <c r="D32" s="12" t="s">
        <v>26</v>
      </c>
      <c r="E32" s="29">
        <f>IF('1.導入前'!E32="", "", '1.導入前'!E32)</f>
        <v>0</v>
      </c>
      <c r="F32" s="29"/>
      <c r="G32" s="29"/>
      <c r="H32" s="5" t="s">
        <v>51</v>
      </c>
      <c r="I32" s="11"/>
    </row>
    <row r="33" spans="1:9" ht="39.950000000000003" customHeight="1" x14ac:dyDescent="0.4">
      <c r="A33" s="61"/>
      <c r="B33" s="33"/>
      <c r="C33" s="38"/>
      <c r="D33" s="13" t="s">
        <v>49</v>
      </c>
      <c r="E33" s="25" t="str">
        <f>IF('1.導入前'!E33="", "", '1.導入前'!E33)</f>
        <v>医療事務○人・医師事務作業補助者○人・人事○人・総務○人・その他事務○人</v>
      </c>
      <c r="F33" s="25"/>
      <c r="G33" s="25"/>
      <c r="H33" s="25"/>
      <c r="I33" s="11"/>
    </row>
    <row r="34" spans="1:9" ht="39.950000000000003" customHeight="1" x14ac:dyDescent="0.4">
      <c r="A34" s="61"/>
      <c r="B34" s="33"/>
      <c r="C34" s="47" t="s">
        <v>81</v>
      </c>
      <c r="D34" s="14"/>
      <c r="E34" s="48">
        <f>E35*E37/60+E36*E38/60</f>
        <v>0</v>
      </c>
      <c r="F34" s="49"/>
      <c r="G34" s="50"/>
      <c r="H34" s="5" t="s">
        <v>50</v>
      </c>
      <c r="I34" s="11"/>
    </row>
    <row r="35" spans="1:9" ht="39.950000000000003" customHeight="1" x14ac:dyDescent="0.4">
      <c r="A35" s="61"/>
      <c r="B35" s="33"/>
      <c r="C35" s="47"/>
      <c r="D35" s="12" t="s">
        <v>83</v>
      </c>
      <c r="E35" s="29">
        <v>0</v>
      </c>
      <c r="F35" s="29"/>
      <c r="G35" s="29"/>
      <c r="H35" s="5" t="s">
        <v>52</v>
      </c>
      <c r="I35" s="11"/>
    </row>
    <row r="36" spans="1:9" ht="39.950000000000003" customHeight="1" x14ac:dyDescent="0.4">
      <c r="A36" s="61"/>
      <c r="B36" s="33"/>
      <c r="C36" s="47"/>
      <c r="D36" s="12" t="s">
        <v>84</v>
      </c>
      <c r="E36" s="29">
        <v>0</v>
      </c>
      <c r="F36" s="29"/>
      <c r="G36" s="29"/>
      <c r="H36" s="5" t="s">
        <v>52</v>
      </c>
      <c r="I36" s="11"/>
    </row>
    <row r="37" spans="1:9" ht="39.950000000000003" customHeight="1" x14ac:dyDescent="0.4">
      <c r="A37" s="61"/>
      <c r="B37" s="33"/>
      <c r="C37" s="47"/>
      <c r="D37" s="12" t="s">
        <v>85</v>
      </c>
      <c r="E37" s="29">
        <v>0</v>
      </c>
      <c r="F37" s="29"/>
      <c r="G37" s="29"/>
      <c r="H37" s="5" t="s">
        <v>75</v>
      </c>
      <c r="I37" s="11"/>
    </row>
    <row r="38" spans="1:9" ht="39.950000000000003" customHeight="1" x14ac:dyDescent="0.4">
      <c r="A38" s="61"/>
      <c r="B38" s="33"/>
      <c r="C38" s="47"/>
      <c r="D38" s="12" t="s">
        <v>86</v>
      </c>
      <c r="E38" s="29">
        <f>IF('1.導入前'!E38="", "", '1.導入前'!E38)</f>
        <v>0</v>
      </c>
      <c r="F38" s="29"/>
      <c r="G38" s="29"/>
      <c r="H38" s="5" t="s">
        <v>75</v>
      </c>
      <c r="I38" s="11"/>
    </row>
    <row r="39" spans="1:9" ht="30" customHeight="1" x14ac:dyDescent="0.4">
      <c r="A39" s="61"/>
      <c r="B39" s="33"/>
      <c r="C39" s="30" t="s">
        <v>37</v>
      </c>
      <c r="D39" s="30"/>
      <c r="E39" s="31"/>
      <c r="F39" s="31"/>
      <c r="G39" s="31"/>
      <c r="H39" s="31"/>
      <c r="I39" s="39"/>
    </row>
    <row r="40" spans="1:9" ht="80.099999999999994" customHeight="1" x14ac:dyDescent="0.4">
      <c r="A40" s="61"/>
      <c r="B40" s="34"/>
      <c r="C40" s="30"/>
      <c r="D40" s="30"/>
      <c r="E40" s="25"/>
      <c r="F40" s="25"/>
      <c r="G40" s="25"/>
      <c r="H40" s="25"/>
      <c r="I40" s="40"/>
    </row>
    <row r="41" spans="1:9" ht="39.950000000000003" customHeight="1" x14ac:dyDescent="0.4">
      <c r="A41" s="61"/>
      <c r="B41" s="32" t="s">
        <v>43</v>
      </c>
      <c r="C41" s="35" t="s">
        <v>58</v>
      </c>
      <c r="D41" s="36"/>
      <c r="E41" s="25"/>
      <c r="F41" s="25"/>
      <c r="G41" s="25"/>
      <c r="H41" s="25"/>
      <c r="I41" s="11"/>
    </row>
    <row r="42" spans="1:9" ht="39.950000000000003" customHeight="1" x14ac:dyDescent="0.4">
      <c r="A42" s="61"/>
      <c r="B42" s="33"/>
      <c r="C42" s="37" t="s">
        <v>47</v>
      </c>
      <c r="D42" s="12" t="s">
        <v>27</v>
      </c>
      <c r="E42" s="29">
        <f>IF('1.導入前'!E42="", "", '1.導入前'!E42)</f>
        <v>0</v>
      </c>
      <c r="F42" s="29"/>
      <c r="G42" s="29"/>
      <c r="H42" s="5" t="s">
        <v>51</v>
      </c>
      <c r="I42" s="11"/>
    </row>
    <row r="43" spans="1:9" ht="39.950000000000003" customHeight="1" x14ac:dyDescent="0.4">
      <c r="A43" s="61"/>
      <c r="B43" s="33"/>
      <c r="C43" s="38"/>
      <c r="D43" s="12" t="s">
        <v>24</v>
      </c>
      <c r="E43" s="29">
        <f>IF('1.導入前'!E43="", "", '1.導入前'!E43)</f>
        <v>0</v>
      </c>
      <c r="F43" s="29"/>
      <c r="G43" s="29"/>
      <c r="H43" s="5" t="s">
        <v>51</v>
      </c>
      <c r="I43" s="11"/>
    </row>
    <row r="44" spans="1:9" ht="39.950000000000003" customHeight="1" x14ac:dyDescent="0.4">
      <c r="A44" s="61"/>
      <c r="B44" s="33"/>
      <c r="C44" s="38"/>
      <c r="D44" s="12" t="s">
        <v>25</v>
      </c>
      <c r="E44" s="29">
        <f>IF('1.導入前'!E44="", "", '1.導入前'!E44)</f>
        <v>0</v>
      </c>
      <c r="F44" s="29"/>
      <c r="G44" s="29"/>
      <c r="H44" s="5" t="s">
        <v>51</v>
      </c>
      <c r="I44" s="11"/>
    </row>
    <row r="45" spans="1:9" ht="39.950000000000003" customHeight="1" x14ac:dyDescent="0.4">
      <c r="A45" s="61"/>
      <c r="B45" s="33"/>
      <c r="C45" s="38"/>
      <c r="D45" s="13" t="s">
        <v>48</v>
      </c>
      <c r="E45" s="25" t="str">
        <f>IF('1.導入前'!E45="", "", '1.導入前'!E45)</f>
        <v>薬剤師○人・診療放射線技師○人・臨床検査技師○人・リハビリ（PT・OT・ST）○人・臨床工学技士○人・管理栄養士○人・MSW○人</v>
      </c>
      <c r="F45" s="25"/>
      <c r="G45" s="25"/>
      <c r="H45" s="25"/>
      <c r="I45" s="11"/>
    </row>
    <row r="46" spans="1:9" ht="39.950000000000003" customHeight="1" x14ac:dyDescent="0.4">
      <c r="A46" s="61"/>
      <c r="B46" s="33"/>
      <c r="C46" s="38"/>
      <c r="D46" s="12" t="s">
        <v>26</v>
      </c>
      <c r="E46" s="29">
        <f>IF('1.導入前'!E46="", "", '1.導入前'!E46)</f>
        <v>0</v>
      </c>
      <c r="F46" s="29"/>
      <c r="G46" s="29"/>
      <c r="H46" s="5" t="s">
        <v>51</v>
      </c>
      <c r="I46" s="11"/>
    </row>
    <row r="47" spans="1:9" ht="39.950000000000003" customHeight="1" x14ac:dyDescent="0.4">
      <c r="A47" s="61"/>
      <c r="B47" s="33"/>
      <c r="C47" s="38"/>
      <c r="D47" s="13" t="s">
        <v>49</v>
      </c>
      <c r="E47" s="25" t="str">
        <f>IF('1.導入前'!E47="", "", '1.導入前'!E47)</f>
        <v>医療事務○人・医師事務作業補助者○人・人事○人・総務○人・その他事務○人</v>
      </c>
      <c r="F47" s="25"/>
      <c r="G47" s="25"/>
      <c r="H47" s="25"/>
      <c r="I47" s="11"/>
    </row>
    <row r="48" spans="1:9" ht="39.950000000000003" customHeight="1" x14ac:dyDescent="0.4">
      <c r="A48" s="61"/>
      <c r="B48" s="33"/>
      <c r="C48" s="47" t="s">
        <v>81</v>
      </c>
      <c r="D48" s="14"/>
      <c r="E48" s="48">
        <f>E49*E51/60+E50*E52/60</f>
        <v>0</v>
      </c>
      <c r="F48" s="49"/>
      <c r="G48" s="50"/>
      <c r="H48" s="5" t="s">
        <v>50</v>
      </c>
      <c r="I48" s="11"/>
    </row>
    <row r="49" spans="1:9" ht="39.950000000000003" customHeight="1" x14ac:dyDescent="0.4">
      <c r="A49" s="61"/>
      <c r="B49" s="33"/>
      <c r="C49" s="47"/>
      <c r="D49" s="12" t="s">
        <v>83</v>
      </c>
      <c r="E49" s="29">
        <v>0</v>
      </c>
      <c r="F49" s="29"/>
      <c r="G49" s="29"/>
      <c r="H49" s="5" t="s">
        <v>52</v>
      </c>
      <c r="I49" s="11"/>
    </row>
    <row r="50" spans="1:9" ht="39.950000000000003" customHeight="1" x14ac:dyDescent="0.4">
      <c r="A50" s="61"/>
      <c r="B50" s="33"/>
      <c r="C50" s="47"/>
      <c r="D50" s="12" t="s">
        <v>84</v>
      </c>
      <c r="E50" s="29">
        <v>0</v>
      </c>
      <c r="F50" s="29"/>
      <c r="G50" s="29"/>
      <c r="H50" s="5" t="s">
        <v>52</v>
      </c>
      <c r="I50" s="11"/>
    </row>
    <row r="51" spans="1:9" ht="39.950000000000003" customHeight="1" x14ac:dyDescent="0.4">
      <c r="A51" s="61"/>
      <c r="B51" s="33"/>
      <c r="C51" s="47"/>
      <c r="D51" s="12" t="s">
        <v>85</v>
      </c>
      <c r="E51" s="29">
        <v>0</v>
      </c>
      <c r="F51" s="29"/>
      <c r="G51" s="29"/>
      <c r="H51" s="5" t="s">
        <v>75</v>
      </c>
      <c r="I51" s="11"/>
    </row>
    <row r="52" spans="1:9" ht="39.950000000000003" customHeight="1" x14ac:dyDescent="0.4">
      <c r="A52" s="61"/>
      <c r="B52" s="33"/>
      <c r="C52" s="47"/>
      <c r="D52" s="12" t="s">
        <v>86</v>
      </c>
      <c r="E52" s="29">
        <f>IF('1.導入前'!E52="", "", '1.導入前'!E52)</f>
        <v>0</v>
      </c>
      <c r="F52" s="29"/>
      <c r="G52" s="29"/>
      <c r="H52" s="5" t="s">
        <v>75</v>
      </c>
      <c r="I52" s="11"/>
    </row>
    <row r="53" spans="1:9" ht="30" customHeight="1" x14ac:dyDescent="0.4">
      <c r="A53" s="61"/>
      <c r="B53" s="33"/>
      <c r="C53" s="30" t="s">
        <v>37</v>
      </c>
      <c r="D53" s="30"/>
      <c r="E53" s="31"/>
      <c r="F53" s="31"/>
      <c r="G53" s="31"/>
      <c r="H53" s="31"/>
      <c r="I53" s="39"/>
    </row>
    <row r="54" spans="1:9" ht="80.099999999999994" customHeight="1" x14ac:dyDescent="0.4">
      <c r="A54" s="61"/>
      <c r="B54" s="34"/>
      <c r="C54" s="30"/>
      <c r="D54" s="30"/>
      <c r="E54" s="25"/>
      <c r="F54" s="25"/>
      <c r="G54" s="25"/>
      <c r="H54" s="25"/>
      <c r="I54" s="40"/>
    </row>
    <row r="55" spans="1:9" ht="30" customHeight="1" x14ac:dyDescent="0.4">
      <c r="A55" s="61"/>
      <c r="B55" s="51" t="s">
        <v>80</v>
      </c>
      <c r="C55" s="51"/>
      <c r="D55" s="51"/>
      <c r="E55" s="31"/>
      <c r="F55" s="31"/>
      <c r="G55" s="31"/>
      <c r="H55" s="31"/>
      <c r="I55" s="39"/>
    </row>
    <row r="56" spans="1:9" ht="111.75" customHeight="1" x14ac:dyDescent="0.4">
      <c r="A56" s="61"/>
      <c r="B56" s="51"/>
      <c r="C56" s="51"/>
      <c r="D56" s="51"/>
      <c r="E56" s="25"/>
      <c r="F56" s="25"/>
      <c r="G56" s="25"/>
      <c r="H56" s="25"/>
      <c r="I56" s="40"/>
    </row>
    <row r="57" spans="1:9" ht="30" customHeight="1" x14ac:dyDescent="0.4">
      <c r="A57" s="61"/>
      <c r="B57" s="51" t="s">
        <v>77</v>
      </c>
      <c r="C57" s="51"/>
      <c r="D57" s="51"/>
      <c r="E57" s="31"/>
      <c r="F57" s="31"/>
      <c r="G57" s="31"/>
      <c r="H57" s="31"/>
      <c r="I57" s="39"/>
    </row>
    <row r="58" spans="1:9" ht="111.75" customHeight="1" x14ac:dyDescent="0.4">
      <c r="A58" s="61"/>
      <c r="B58" s="51"/>
      <c r="C58" s="51"/>
      <c r="D58" s="51"/>
      <c r="E58" s="31"/>
      <c r="F58" s="31"/>
      <c r="G58" s="31"/>
      <c r="H58" s="31"/>
      <c r="I58" s="40"/>
    </row>
    <row r="59" spans="1:9" ht="30" customHeight="1" x14ac:dyDescent="0.4">
      <c r="A59" s="61"/>
      <c r="B59" s="51" t="s">
        <v>78</v>
      </c>
      <c r="C59" s="51"/>
      <c r="D59" s="51"/>
      <c r="E59" s="31"/>
      <c r="F59" s="31"/>
      <c r="G59" s="31"/>
      <c r="H59" s="31"/>
      <c r="I59" s="39"/>
    </row>
    <row r="60" spans="1:9" ht="111.75" customHeight="1" x14ac:dyDescent="0.4">
      <c r="A60" s="61"/>
      <c r="B60" s="51"/>
      <c r="C60" s="51"/>
      <c r="D60" s="51"/>
      <c r="E60" s="31"/>
      <c r="F60" s="31"/>
      <c r="G60" s="31"/>
      <c r="H60" s="31"/>
      <c r="I60" s="40"/>
    </row>
    <row r="61" spans="1:9" ht="111.75" customHeight="1" x14ac:dyDescent="0.4">
      <c r="A61" s="61"/>
      <c r="B61" s="51" t="s">
        <v>79</v>
      </c>
      <c r="C61" s="51"/>
      <c r="D61" s="51"/>
      <c r="E61" s="31"/>
      <c r="F61" s="31"/>
      <c r="G61" s="31"/>
      <c r="H61" s="31"/>
      <c r="I61" s="11"/>
    </row>
    <row r="62" spans="1:9" ht="39.950000000000003" customHeight="1" x14ac:dyDescent="0.4">
      <c r="A62" s="61"/>
      <c r="B62" s="52" t="s">
        <v>41</v>
      </c>
      <c r="C62" s="51" t="s">
        <v>87</v>
      </c>
      <c r="D62" s="15" t="s">
        <v>27</v>
      </c>
      <c r="E62" s="54">
        <v>0</v>
      </c>
      <c r="F62" s="54"/>
      <c r="G62" s="54"/>
      <c r="H62" s="5" t="s">
        <v>50</v>
      </c>
      <c r="I62" s="15"/>
    </row>
    <row r="63" spans="1:9" ht="39.950000000000003" customHeight="1" x14ac:dyDescent="0.4">
      <c r="A63" s="61"/>
      <c r="B63" s="53"/>
      <c r="C63" s="51"/>
      <c r="D63" s="15" t="s">
        <v>24</v>
      </c>
      <c r="E63" s="54">
        <v>0</v>
      </c>
      <c r="F63" s="54"/>
      <c r="G63" s="54"/>
      <c r="H63" s="5" t="s">
        <v>50</v>
      </c>
      <c r="I63" s="15"/>
    </row>
    <row r="64" spans="1:9" ht="39.950000000000003" customHeight="1" x14ac:dyDescent="0.4">
      <c r="A64" s="61"/>
      <c r="B64" s="53"/>
      <c r="C64" s="51"/>
      <c r="D64" s="15" t="s">
        <v>25</v>
      </c>
      <c r="E64" s="54">
        <v>0</v>
      </c>
      <c r="F64" s="54"/>
      <c r="G64" s="54"/>
      <c r="H64" s="5" t="s">
        <v>50</v>
      </c>
      <c r="I64" s="15"/>
    </row>
    <row r="65" spans="1:9" ht="39.950000000000003" customHeight="1" x14ac:dyDescent="0.4">
      <c r="A65" s="61"/>
      <c r="B65" s="53"/>
      <c r="C65" s="51"/>
      <c r="D65" s="15" t="s">
        <v>26</v>
      </c>
      <c r="E65" s="54">
        <v>0</v>
      </c>
      <c r="F65" s="54"/>
      <c r="G65" s="54"/>
      <c r="H65" s="5" t="s">
        <v>50</v>
      </c>
      <c r="I65" s="15"/>
    </row>
    <row r="66" spans="1:9" ht="39.950000000000003" customHeight="1" x14ac:dyDescent="0.4">
      <c r="A66" s="61"/>
      <c r="B66" s="53"/>
      <c r="C66" s="52" t="s">
        <v>62</v>
      </c>
      <c r="D66" s="15" t="s">
        <v>27</v>
      </c>
      <c r="E66" s="25"/>
      <c r="F66" s="25"/>
      <c r="G66" s="25"/>
      <c r="H66" s="25"/>
      <c r="I66" s="11"/>
    </row>
    <row r="67" spans="1:9" ht="39.950000000000003" customHeight="1" x14ac:dyDescent="0.4">
      <c r="A67" s="61"/>
      <c r="B67" s="53"/>
      <c r="C67" s="53"/>
      <c r="D67" s="15" t="s">
        <v>24</v>
      </c>
      <c r="E67" s="25"/>
      <c r="F67" s="25"/>
      <c r="G67" s="25"/>
      <c r="H67" s="25"/>
      <c r="I67" s="11"/>
    </row>
    <row r="68" spans="1:9" ht="39.950000000000003" customHeight="1" x14ac:dyDescent="0.4">
      <c r="A68" s="61"/>
      <c r="B68" s="53"/>
      <c r="C68" s="53"/>
      <c r="D68" s="15" t="s">
        <v>25</v>
      </c>
      <c r="E68" s="25"/>
      <c r="F68" s="25"/>
      <c r="G68" s="25"/>
      <c r="H68" s="25"/>
      <c r="I68" s="11"/>
    </row>
    <row r="69" spans="1:9" ht="39.950000000000003" customHeight="1" x14ac:dyDescent="0.4">
      <c r="A69" s="61"/>
      <c r="B69" s="53"/>
      <c r="C69" s="53"/>
      <c r="D69" s="15" t="s">
        <v>26</v>
      </c>
      <c r="E69" s="25"/>
      <c r="F69" s="25"/>
      <c r="G69" s="25"/>
      <c r="H69" s="25"/>
      <c r="I69" s="11"/>
    </row>
    <row r="70" spans="1:9" ht="30" customHeight="1" x14ac:dyDescent="0.4">
      <c r="A70" s="61"/>
      <c r="B70" s="51" t="s">
        <v>65</v>
      </c>
      <c r="C70" s="51"/>
      <c r="D70" s="51"/>
      <c r="E70" s="31"/>
      <c r="F70" s="31"/>
      <c r="G70" s="31"/>
      <c r="H70" s="31"/>
      <c r="I70" s="39"/>
    </row>
    <row r="71" spans="1:9" ht="111.75" customHeight="1" x14ac:dyDescent="0.4">
      <c r="A71" s="61"/>
      <c r="B71" s="51"/>
      <c r="C71" s="51"/>
      <c r="D71" s="51"/>
      <c r="E71" s="31"/>
      <c r="F71" s="31"/>
      <c r="G71" s="31"/>
      <c r="H71" s="31"/>
      <c r="I71" s="40"/>
    </row>
    <row r="72" spans="1:9" ht="30" customHeight="1" x14ac:dyDescent="0.4">
      <c r="A72" s="61"/>
      <c r="B72" s="51" t="s">
        <v>74</v>
      </c>
      <c r="C72" s="51"/>
      <c r="D72" s="51"/>
      <c r="E72" s="31"/>
      <c r="F72" s="31"/>
      <c r="G72" s="31"/>
      <c r="H72" s="31"/>
      <c r="I72" s="39"/>
    </row>
    <row r="73" spans="1:9" ht="111.75" customHeight="1" x14ac:dyDescent="0.4">
      <c r="A73" s="62"/>
      <c r="B73" s="51"/>
      <c r="C73" s="51"/>
      <c r="D73" s="51"/>
      <c r="E73" s="31"/>
      <c r="F73" s="31"/>
      <c r="G73" s="31"/>
      <c r="H73" s="31"/>
      <c r="I73" s="40"/>
    </row>
    <row r="74" spans="1:9" ht="36" customHeight="1" x14ac:dyDescent="0.4">
      <c r="A74" s="51" t="s">
        <v>59</v>
      </c>
      <c r="B74" s="51"/>
      <c r="C74" s="51"/>
      <c r="D74" s="15" t="s">
        <v>55</v>
      </c>
      <c r="E74" s="56">
        <v>0</v>
      </c>
      <c r="F74" s="57"/>
      <c r="G74" s="58"/>
      <c r="H74" s="5" t="s">
        <v>53</v>
      </c>
      <c r="I74" s="11"/>
    </row>
    <row r="75" spans="1:9" ht="68.25" customHeight="1" x14ac:dyDescent="0.4">
      <c r="A75" s="51"/>
      <c r="B75" s="51"/>
      <c r="C75" s="51"/>
      <c r="D75" s="15" t="s">
        <v>54</v>
      </c>
      <c r="E75" s="59"/>
      <c r="F75" s="59"/>
      <c r="G75" s="59"/>
      <c r="H75" s="59"/>
      <c r="I75" s="11"/>
    </row>
    <row r="76" spans="1:9" ht="111.75" customHeight="1" x14ac:dyDescent="0.4">
      <c r="A76" s="51" t="s">
        <v>60</v>
      </c>
      <c r="B76" s="51"/>
      <c r="C76" s="51"/>
      <c r="D76" s="51"/>
      <c r="E76" s="63"/>
      <c r="F76" s="63"/>
      <c r="G76" s="63"/>
      <c r="H76" s="63"/>
      <c r="I76" s="11"/>
    </row>
    <row r="77" spans="1:9" ht="111.75" customHeight="1" x14ac:dyDescent="0.4">
      <c r="A77" s="51" t="s">
        <v>61</v>
      </c>
      <c r="B77" s="51"/>
      <c r="C77" s="51"/>
      <c r="D77" s="51"/>
      <c r="E77" s="63"/>
      <c r="F77" s="63"/>
      <c r="G77" s="63"/>
      <c r="H77" s="63"/>
      <c r="I77" s="11"/>
    </row>
    <row r="78" spans="1:9" ht="5.25" customHeight="1" x14ac:dyDescent="0.4"/>
  </sheetData>
  <sheetProtection sheet="1" formatCells="0" formatColumns="0" formatRows="0" insertHyperlinks="0" sort="0" autoFilter="0" pivotTables="0"/>
  <mergeCells count="115">
    <mergeCell ref="A76:D76"/>
    <mergeCell ref="E76:H76"/>
    <mergeCell ref="A77:D77"/>
    <mergeCell ref="E77:H77"/>
    <mergeCell ref="B72:D73"/>
    <mergeCell ref="E72:H72"/>
    <mergeCell ref="I72:I73"/>
    <mergeCell ref="E73:H73"/>
    <mergeCell ref="A74:C75"/>
    <mergeCell ref="E74:G74"/>
    <mergeCell ref="E75:H75"/>
    <mergeCell ref="A13:A73"/>
    <mergeCell ref="E13:H13"/>
    <mergeCell ref="C14:C19"/>
    <mergeCell ref="E14:G14"/>
    <mergeCell ref="E15:G15"/>
    <mergeCell ref="E16:G16"/>
    <mergeCell ref="E17:H17"/>
    <mergeCell ref="E18:G18"/>
    <mergeCell ref="E19:H19"/>
    <mergeCell ref="C20:C24"/>
    <mergeCell ref="E20:G20"/>
    <mergeCell ref="E21:G21"/>
    <mergeCell ref="E22:G22"/>
    <mergeCell ref="E67:H67"/>
    <mergeCell ref="E68:H68"/>
    <mergeCell ref="E69:H69"/>
    <mergeCell ref="B70:D71"/>
    <mergeCell ref="E70:H70"/>
    <mergeCell ref="I70:I71"/>
    <mergeCell ref="E71:H71"/>
    <mergeCell ref="B61:D61"/>
    <mergeCell ref="E61:H61"/>
    <mergeCell ref="B62:B69"/>
    <mergeCell ref="C62:C65"/>
    <mergeCell ref="E62:G62"/>
    <mergeCell ref="E63:G63"/>
    <mergeCell ref="E64:G64"/>
    <mergeCell ref="E65:G65"/>
    <mergeCell ref="C66:C69"/>
    <mergeCell ref="E66:H66"/>
    <mergeCell ref="B57:D58"/>
    <mergeCell ref="E57:H57"/>
    <mergeCell ref="I57:I58"/>
    <mergeCell ref="E58:H58"/>
    <mergeCell ref="B59:D60"/>
    <mergeCell ref="E59:H59"/>
    <mergeCell ref="I59:I60"/>
    <mergeCell ref="E60:H60"/>
    <mergeCell ref="E52:G52"/>
    <mergeCell ref="C53:D54"/>
    <mergeCell ref="E53:H53"/>
    <mergeCell ref="I53:I54"/>
    <mergeCell ref="E54:H54"/>
    <mergeCell ref="B55:D56"/>
    <mergeCell ref="E55:H55"/>
    <mergeCell ref="I55:I56"/>
    <mergeCell ref="E56:H56"/>
    <mergeCell ref="I25:I26"/>
    <mergeCell ref="E26:H26"/>
    <mergeCell ref="B27:B40"/>
    <mergeCell ref="C27:D27"/>
    <mergeCell ref="E27:H27"/>
    <mergeCell ref="C28:C33"/>
    <mergeCell ref="E28:G28"/>
    <mergeCell ref="E29:G29"/>
    <mergeCell ref="E30:G30"/>
    <mergeCell ref="E31:H31"/>
    <mergeCell ref="E32:G32"/>
    <mergeCell ref="E33:H33"/>
    <mergeCell ref="C34:C38"/>
    <mergeCell ref="E34:G34"/>
    <mergeCell ref="E35:G35"/>
    <mergeCell ref="E36:G36"/>
    <mergeCell ref="E37:G37"/>
    <mergeCell ref="E38:G38"/>
    <mergeCell ref="C39:D40"/>
    <mergeCell ref="E39:H39"/>
    <mergeCell ref="I39:I40"/>
    <mergeCell ref="E40:H40"/>
    <mergeCell ref="B13:B26"/>
    <mergeCell ref="C13:D13"/>
    <mergeCell ref="E23:G23"/>
    <mergeCell ref="E24:G24"/>
    <mergeCell ref="C25:D26"/>
    <mergeCell ref="E25:H25"/>
    <mergeCell ref="B41:B54"/>
    <mergeCell ref="C41:D41"/>
    <mergeCell ref="E41:H41"/>
    <mergeCell ref="C42:C47"/>
    <mergeCell ref="E42:G42"/>
    <mergeCell ref="E43:G43"/>
    <mergeCell ref="E44:G44"/>
    <mergeCell ref="E45:H45"/>
    <mergeCell ref="E46:G46"/>
    <mergeCell ref="E47:H47"/>
    <mergeCell ref="C48:C52"/>
    <mergeCell ref="E48:G48"/>
    <mergeCell ref="E49:G49"/>
    <mergeCell ref="E50:G50"/>
    <mergeCell ref="E51:G51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607158DF-4E12-4586-B7B7-5ECFEB651100}">
          <x14:formula1>
            <xm:f>リスト!$G$3:$G$6</xm:f>
          </x14:formula1>
          <xm:sqref>E70</xm:sqref>
        </x14:dataValidation>
        <x14:dataValidation type="list" allowBlank="1" showInputMessage="1" showErrorMessage="1" xr:uid="{A4D268A0-FA26-459A-B221-3DB50A2855BC}">
          <x14:formula1>
            <xm:f>リスト!$H$3:$H$5</xm:f>
          </x14:formula1>
          <xm:sqref>E72</xm:sqref>
        </x14:dataValidation>
        <x14:dataValidation type="list" allowBlank="1" showInputMessage="1" showErrorMessage="1" xr:uid="{0EE4112C-8380-4323-9193-A2613977208C}">
          <x14:formula1>
            <xm:f>リスト!$D$3:$D$7</xm:f>
          </x14:formula1>
          <xm:sqref>E57 E59</xm:sqref>
        </x14:dataValidation>
        <x14:dataValidation type="list" allowBlank="1" showInputMessage="1" showErrorMessage="1" xr:uid="{19539E92-33A0-4DA3-B4AA-0D5317CE319B}">
          <x14:formula1>
            <xm:f>リスト!$E$3:$E$7</xm:f>
          </x14:formula1>
          <xm:sqref>E55</xm:sqref>
        </x14:dataValidation>
        <x14:dataValidation type="list" allowBlank="1" showInputMessage="1" showErrorMessage="1" xr:uid="{BC845305-72E8-4ED0-BCE1-740A79C4E48A}">
          <x14:formula1>
            <xm:f>リスト!$C$3:$C$5</xm:f>
          </x14:formula1>
          <xm:sqref>E25 E39 E53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FE443-263D-49DC-B64C-9A94CD1CAD8F}">
  <sheetPr>
    <pageSetUpPr fitToPage="1"/>
  </sheetPr>
  <dimension ref="A1:I78"/>
  <sheetViews>
    <sheetView zoomScale="70" zoomScaleNormal="70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1" customWidth="1"/>
    <col min="10" max="16384" width="4.625" style="1"/>
  </cols>
  <sheetData>
    <row r="1" spans="1:9" ht="18.75" customHeight="1" x14ac:dyDescent="0.4">
      <c r="C1" s="16" t="s">
        <v>23</v>
      </c>
      <c r="D1" s="16"/>
      <c r="E1" s="17" t="s">
        <v>28</v>
      </c>
      <c r="F1" s="17"/>
      <c r="G1" s="18" t="s">
        <v>56</v>
      </c>
      <c r="H1" s="18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I2" s="2"/>
    </row>
    <row r="3" spans="1:9" ht="20.100000000000001" customHeight="1" x14ac:dyDescent="0.4">
      <c r="A3" s="4" t="s">
        <v>98</v>
      </c>
      <c r="B3" s="2"/>
      <c r="C3" s="2"/>
      <c r="D3" s="2"/>
      <c r="E3" s="2"/>
      <c r="F3" s="2"/>
      <c r="G3" s="2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I4" s="2"/>
    </row>
    <row r="5" spans="1:9" ht="30" customHeight="1" x14ac:dyDescent="0.4">
      <c r="A5" s="4"/>
      <c r="B5" s="2"/>
      <c r="C5" s="2"/>
      <c r="D5" s="5" t="s">
        <v>90</v>
      </c>
      <c r="E5" s="6"/>
      <c r="F5" s="7" t="s">
        <v>46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I7" s="10" t="s">
        <v>76</v>
      </c>
    </row>
    <row r="8" spans="1:9" ht="39.950000000000003" customHeight="1" x14ac:dyDescent="0.4">
      <c r="A8" s="19" t="s">
        <v>45</v>
      </c>
      <c r="B8" s="22" t="s">
        <v>1</v>
      </c>
      <c r="C8" s="23"/>
      <c r="D8" s="24"/>
      <c r="E8" s="31" t="str">
        <f>IF('2.計画'!E8="", "", '2.計画'!E8)</f>
        <v/>
      </c>
      <c r="F8" s="31"/>
      <c r="G8" s="31"/>
      <c r="H8" s="31"/>
      <c r="I8" s="11"/>
    </row>
    <row r="9" spans="1:9" ht="39.950000000000003" customHeight="1" x14ac:dyDescent="0.4">
      <c r="A9" s="20"/>
      <c r="B9" s="22" t="s">
        <v>2</v>
      </c>
      <c r="C9" s="23"/>
      <c r="D9" s="24"/>
      <c r="E9" s="31" t="str">
        <f>IF('2.計画'!E9="", "", '2.計画'!E9)</f>
        <v/>
      </c>
      <c r="F9" s="31"/>
      <c r="G9" s="31"/>
      <c r="H9" s="31"/>
      <c r="I9" s="11"/>
    </row>
    <row r="10" spans="1:9" ht="39.950000000000003" customHeight="1" x14ac:dyDescent="0.4">
      <c r="A10" s="20"/>
      <c r="B10" s="22" t="s">
        <v>57</v>
      </c>
      <c r="C10" s="23"/>
      <c r="D10" s="24"/>
      <c r="E10" s="31" t="str">
        <f>IF('2.計画'!E10="", "", '2.計画'!E10)</f>
        <v/>
      </c>
      <c r="F10" s="31"/>
      <c r="G10" s="31"/>
      <c r="H10" s="31"/>
      <c r="I10" s="11"/>
    </row>
    <row r="11" spans="1:9" ht="39.950000000000003" customHeight="1" x14ac:dyDescent="0.4">
      <c r="A11" s="20"/>
      <c r="B11" s="26" t="s">
        <v>69</v>
      </c>
      <c r="C11" s="26"/>
      <c r="D11" s="26"/>
      <c r="E11" s="31" t="str">
        <f>IF('2.計画'!E11="", "", '2.計画'!E11)</f>
        <v/>
      </c>
      <c r="F11" s="31"/>
      <c r="G11" s="31"/>
      <c r="H11" s="31"/>
      <c r="I11" s="11"/>
    </row>
    <row r="12" spans="1:9" ht="39.950000000000003" customHeight="1" x14ac:dyDescent="0.4">
      <c r="A12" s="21"/>
      <c r="B12" s="28" t="s">
        <v>70</v>
      </c>
      <c r="C12" s="28"/>
      <c r="D12" s="28"/>
      <c r="E12" s="31" t="str">
        <f>IF('2.計画'!E12="", "", '2.計画'!E12)</f>
        <v/>
      </c>
      <c r="F12" s="31"/>
      <c r="G12" s="31"/>
      <c r="H12" s="31"/>
      <c r="I12" s="11"/>
    </row>
    <row r="13" spans="1:9" ht="39.950000000000003" customHeight="1" x14ac:dyDescent="0.4">
      <c r="A13" s="60" t="s">
        <v>44</v>
      </c>
      <c r="B13" s="32" t="s">
        <v>38</v>
      </c>
      <c r="C13" s="35" t="s">
        <v>58</v>
      </c>
      <c r="D13" s="36"/>
      <c r="E13" s="25" t="str">
        <f>IF('2.計画'!E13="", "", '2.計画'!E13)</f>
        <v/>
      </c>
      <c r="F13" s="25"/>
      <c r="G13" s="25"/>
      <c r="H13" s="25"/>
      <c r="I13" s="11"/>
    </row>
    <row r="14" spans="1:9" ht="39.950000000000003" customHeight="1" x14ac:dyDescent="0.4">
      <c r="A14" s="61"/>
      <c r="B14" s="33"/>
      <c r="C14" s="37" t="s">
        <v>47</v>
      </c>
      <c r="D14" s="12" t="s">
        <v>27</v>
      </c>
      <c r="E14" s="29">
        <f>IF('2.計画'!E14="", "", '2.計画'!E14)</f>
        <v>0</v>
      </c>
      <c r="F14" s="29"/>
      <c r="G14" s="29"/>
      <c r="H14" s="5" t="s">
        <v>51</v>
      </c>
      <c r="I14" s="11"/>
    </row>
    <row r="15" spans="1:9" ht="39.950000000000003" customHeight="1" x14ac:dyDescent="0.4">
      <c r="A15" s="61"/>
      <c r="B15" s="33"/>
      <c r="C15" s="38"/>
      <c r="D15" s="12" t="s">
        <v>24</v>
      </c>
      <c r="E15" s="29">
        <f>IF('2.計画'!E15="", "", '2.計画'!E15)</f>
        <v>0</v>
      </c>
      <c r="F15" s="29"/>
      <c r="G15" s="29"/>
      <c r="H15" s="5" t="s">
        <v>51</v>
      </c>
      <c r="I15" s="11"/>
    </row>
    <row r="16" spans="1:9" ht="39.950000000000003" customHeight="1" x14ac:dyDescent="0.4">
      <c r="A16" s="61"/>
      <c r="B16" s="33"/>
      <c r="C16" s="38"/>
      <c r="D16" s="12" t="s">
        <v>25</v>
      </c>
      <c r="E16" s="29">
        <f>IF('2.計画'!E16="", "", '2.計画'!E16)</f>
        <v>0</v>
      </c>
      <c r="F16" s="29"/>
      <c r="G16" s="29"/>
      <c r="H16" s="5" t="s">
        <v>51</v>
      </c>
      <c r="I16" s="11"/>
    </row>
    <row r="17" spans="1:9" ht="39.950000000000003" customHeight="1" x14ac:dyDescent="0.4">
      <c r="A17" s="61"/>
      <c r="B17" s="33"/>
      <c r="C17" s="38"/>
      <c r="D17" s="13" t="s">
        <v>48</v>
      </c>
      <c r="E17" s="25" t="str">
        <f>IF('2.計画'!E17="", "", '2.計画'!E17)</f>
        <v>薬剤師○人・診療放射線技師○人・臨床検査技師○人・リハビリ（PT・OT・ST）○人・臨床工学技士○人・管理栄養士○人・MSW○人</v>
      </c>
      <c r="F17" s="25"/>
      <c r="G17" s="25"/>
      <c r="H17" s="25"/>
      <c r="I17" s="11"/>
    </row>
    <row r="18" spans="1:9" ht="39.950000000000003" customHeight="1" x14ac:dyDescent="0.4">
      <c r="A18" s="61"/>
      <c r="B18" s="33"/>
      <c r="C18" s="38"/>
      <c r="D18" s="12" t="s">
        <v>26</v>
      </c>
      <c r="E18" s="29">
        <f>IF('2.計画'!E18="", "", '2.計画'!E18)</f>
        <v>0</v>
      </c>
      <c r="F18" s="29"/>
      <c r="G18" s="29"/>
      <c r="H18" s="5" t="s">
        <v>51</v>
      </c>
      <c r="I18" s="11"/>
    </row>
    <row r="19" spans="1:9" ht="39.950000000000003" customHeight="1" x14ac:dyDescent="0.4">
      <c r="A19" s="61"/>
      <c r="B19" s="33"/>
      <c r="C19" s="38"/>
      <c r="D19" s="13" t="s">
        <v>49</v>
      </c>
      <c r="E19" s="25" t="str">
        <f>IF('2.計画'!E19="", "", '2.計画'!E19)</f>
        <v>医療事務○人・医師事務作業補助者○人・人事○人・総務○人・その他事務○人</v>
      </c>
      <c r="F19" s="25"/>
      <c r="G19" s="25"/>
      <c r="H19" s="25"/>
      <c r="I19" s="11"/>
    </row>
    <row r="20" spans="1:9" ht="39.950000000000003" customHeight="1" x14ac:dyDescent="0.4">
      <c r="A20" s="61"/>
      <c r="B20" s="33"/>
      <c r="C20" s="47" t="s">
        <v>81</v>
      </c>
      <c r="D20" s="14"/>
      <c r="E20" s="48">
        <f>E21*E23/60+E22*E24/60</f>
        <v>0</v>
      </c>
      <c r="F20" s="49"/>
      <c r="G20" s="50"/>
      <c r="H20" s="5" t="s">
        <v>91</v>
      </c>
      <c r="I20" s="11"/>
    </row>
    <row r="21" spans="1:9" ht="39.950000000000003" customHeight="1" x14ac:dyDescent="0.4">
      <c r="A21" s="61"/>
      <c r="B21" s="33"/>
      <c r="C21" s="47"/>
      <c r="D21" s="12" t="s">
        <v>83</v>
      </c>
      <c r="E21" s="29">
        <v>0</v>
      </c>
      <c r="F21" s="29"/>
      <c r="G21" s="29"/>
      <c r="H21" s="5" t="s">
        <v>92</v>
      </c>
      <c r="I21" s="11"/>
    </row>
    <row r="22" spans="1:9" ht="39.950000000000003" customHeight="1" x14ac:dyDescent="0.4">
      <c r="A22" s="61"/>
      <c r="B22" s="33"/>
      <c r="C22" s="47"/>
      <c r="D22" s="12" t="s">
        <v>84</v>
      </c>
      <c r="E22" s="29">
        <v>0</v>
      </c>
      <c r="F22" s="29"/>
      <c r="G22" s="29"/>
      <c r="H22" s="5" t="s">
        <v>92</v>
      </c>
      <c r="I22" s="11"/>
    </row>
    <row r="23" spans="1:9" ht="39.950000000000003" customHeight="1" x14ac:dyDescent="0.4">
      <c r="A23" s="61"/>
      <c r="B23" s="33"/>
      <c r="C23" s="47"/>
      <c r="D23" s="12" t="s">
        <v>85</v>
      </c>
      <c r="E23" s="29">
        <v>0</v>
      </c>
      <c r="F23" s="29"/>
      <c r="G23" s="29"/>
      <c r="H23" s="5" t="s">
        <v>75</v>
      </c>
      <c r="I23" s="11"/>
    </row>
    <row r="24" spans="1:9" ht="39.950000000000003" customHeight="1" x14ac:dyDescent="0.4">
      <c r="A24" s="61"/>
      <c r="B24" s="33"/>
      <c r="C24" s="47"/>
      <c r="D24" s="12" t="s">
        <v>86</v>
      </c>
      <c r="E24" s="29">
        <f>IF('2.計画'!E24="", "", '2.計画'!E24)</f>
        <v>0</v>
      </c>
      <c r="F24" s="29"/>
      <c r="G24" s="29"/>
      <c r="H24" s="5" t="s">
        <v>75</v>
      </c>
      <c r="I24" s="11"/>
    </row>
    <row r="25" spans="1:9" ht="30" customHeight="1" x14ac:dyDescent="0.4">
      <c r="A25" s="61"/>
      <c r="B25" s="33"/>
      <c r="C25" s="30" t="s">
        <v>37</v>
      </c>
      <c r="D25" s="30"/>
      <c r="E25" s="27"/>
      <c r="F25" s="27"/>
      <c r="G25" s="27"/>
      <c r="H25" s="27"/>
      <c r="I25" s="39"/>
    </row>
    <row r="26" spans="1:9" ht="80.099999999999994" customHeight="1" x14ac:dyDescent="0.4">
      <c r="A26" s="61"/>
      <c r="B26" s="34"/>
      <c r="C26" s="30"/>
      <c r="D26" s="30"/>
      <c r="E26" s="25"/>
      <c r="F26" s="25"/>
      <c r="G26" s="25"/>
      <c r="H26" s="25"/>
      <c r="I26" s="40"/>
    </row>
    <row r="27" spans="1:9" ht="39.950000000000003" customHeight="1" x14ac:dyDescent="0.4">
      <c r="A27" s="61"/>
      <c r="B27" s="32" t="s">
        <v>42</v>
      </c>
      <c r="C27" s="35" t="s">
        <v>58</v>
      </c>
      <c r="D27" s="36"/>
      <c r="E27" s="25"/>
      <c r="F27" s="25"/>
      <c r="G27" s="25"/>
      <c r="H27" s="25"/>
      <c r="I27" s="11"/>
    </row>
    <row r="28" spans="1:9" ht="39.950000000000003" customHeight="1" x14ac:dyDescent="0.4">
      <c r="A28" s="61"/>
      <c r="B28" s="33"/>
      <c r="C28" s="37" t="s">
        <v>47</v>
      </c>
      <c r="D28" s="12" t="s">
        <v>27</v>
      </c>
      <c r="E28" s="29">
        <f>IF('2.計画'!E28="", "", '2.計画'!E28)</f>
        <v>0</v>
      </c>
      <c r="F28" s="29"/>
      <c r="G28" s="29"/>
      <c r="H28" s="5" t="s">
        <v>51</v>
      </c>
      <c r="I28" s="11"/>
    </row>
    <row r="29" spans="1:9" ht="39.950000000000003" customHeight="1" x14ac:dyDescent="0.4">
      <c r="A29" s="61"/>
      <c r="B29" s="33"/>
      <c r="C29" s="38"/>
      <c r="D29" s="12" t="s">
        <v>24</v>
      </c>
      <c r="E29" s="29">
        <f>IF('2.計画'!E29="", "", '2.計画'!E29)</f>
        <v>0</v>
      </c>
      <c r="F29" s="29"/>
      <c r="G29" s="29"/>
      <c r="H29" s="5" t="s">
        <v>51</v>
      </c>
      <c r="I29" s="11"/>
    </row>
    <row r="30" spans="1:9" ht="39.950000000000003" customHeight="1" x14ac:dyDescent="0.4">
      <c r="A30" s="61"/>
      <c r="B30" s="33"/>
      <c r="C30" s="38"/>
      <c r="D30" s="12" t="s">
        <v>25</v>
      </c>
      <c r="E30" s="29">
        <f>IF('2.計画'!E30="", "", '2.計画'!E30)</f>
        <v>0</v>
      </c>
      <c r="F30" s="29"/>
      <c r="G30" s="29"/>
      <c r="H30" s="5" t="s">
        <v>51</v>
      </c>
      <c r="I30" s="11"/>
    </row>
    <row r="31" spans="1:9" ht="39.950000000000003" customHeight="1" x14ac:dyDescent="0.4">
      <c r="A31" s="61"/>
      <c r="B31" s="33"/>
      <c r="C31" s="38"/>
      <c r="D31" s="13" t="s">
        <v>48</v>
      </c>
      <c r="E31" s="25" t="str">
        <f>IF('2.計画'!E31="", "", '2.計画'!E31)</f>
        <v>薬剤師○人・診療放射線技師○人・臨床検査技師○人・リハビリ（PT・OT・ST）○人・臨床工学技士○人・管理栄養士○人・MSW○人</v>
      </c>
      <c r="F31" s="25"/>
      <c r="G31" s="25"/>
      <c r="H31" s="25"/>
      <c r="I31" s="11"/>
    </row>
    <row r="32" spans="1:9" ht="39.950000000000003" customHeight="1" x14ac:dyDescent="0.4">
      <c r="A32" s="61"/>
      <c r="B32" s="33"/>
      <c r="C32" s="38"/>
      <c r="D32" s="12" t="s">
        <v>26</v>
      </c>
      <c r="E32" s="29">
        <f>IF('2.計画'!E32="", "", '2.計画'!E32)</f>
        <v>0</v>
      </c>
      <c r="F32" s="29"/>
      <c r="G32" s="29"/>
      <c r="H32" s="5" t="s">
        <v>51</v>
      </c>
      <c r="I32" s="11"/>
    </row>
    <row r="33" spans="1:9" ht="39.950000000000003" customHeight="1" x14ac:dyDescent="0.4">
      <c r="A33" s="61"/>
      <c r="B33" s="33"/>
      <c r="C33" s="38"/>
      <c r="D33" s="13" t="s">
        <v>49</v>
      </c>
      <c r="E33" s="25" t="str">
        <f>IF('2.計画'!E33="", "", '2.計画'!E33)</f>
        <v>医療事務○人・医師事務作業補助者○人・人事○人・総務○人・その他事務○人</v>
      </c>
      <c r="F33" s="25"/>
      <c r="G33" s="25"/>
      <c r="H33" s="25"/>
      <c r="I33" s="11"/>
    </row>
    <row r="34" spans="1:9" ht="39.950000000000003" customHeight="1" x14ac:dyDescent="0.4">
      <c r="A34" s="61"/>
      <c r="B34" s="33"/>
      <c r="C34" s="47" t="s">
        <v>81</v>
      </c>
      <c r="D34" s="14"/>
      <c r="E34" s="48">
        <f>E35*E37/60+E36*E38/60</f>
        <v>0</v>
      </c>
      <c r="F34" s="49"/>
      <c r="G34" s="50"/>
      <c r="H34" s="5" t="s">
        <v>91</v>
      </c>
      <c r="I34" s="11"/>
    </row>
    <row r="35" spans="1:9" ht="39.950000000000003" customHeight="1" x14ac:dyDescent="0.4">
      <c r="A35" s="61"/>
      <c r="B35" s="33"/>
      <c r="C35" s="47"/>
      <c r="D35" s="12" t="s">
        <v>83</v>
      </c>
      <c r="E35" s="29">
        <v>0</v>
      </c>
      <c r="F35" s="29"/>
      <c r="G35" s="29"/>
      <c r="H35" s="5" t="s">
        <v>92</v>
      </c>
      <c r="I35" s="11"/>
    </row>
    <row r="36" spans="1:9" ht="39.950000000000003" customHeight="1" x14ac:dyDescent="0.4">
      <c r="A36" s="61"/>
      <c r="B36" s="33"/>
      <c r="C36" s="47"/>
      <c r="D36" s="12" t="s">
        <v>84</v>
      </c>
      <c r="E36" s="29">
        <v>0</v>
      </c>
      <c r="F36" s="29"/>
      <c r="G36" s="29"/>
      <c r="H36" s="5" t="s">
        <v>92</v>
      </c>
      <c r="I36" s="11"/>
    </row>
    <row r="37" spans="1:9" ht="39.950000000000003" customHeight="1" x14ac:dyDescent="0.4">
      <c r="A37" s="61"/>
      <c r="B37" s="33"/>
      <c r="C37" s="47"/>
      <c r="D37" s="12" t="s">
        <v>85</v>
      </c>
      <c r="E37" s="29">
        <v>0</v>
      </c>
      <c r="F37" s="29"/>
      <c r="G37" s="29"/>
      <c r="H37" s="5" t="s">
        <v>75</v>
      </c>
      <c r="I37" s="11"/>
    </row>
    <row r="38" spans="1:9" ht="39.950000000000003" customHeight="1" x14ac:dyDescent="0.4">
      <c r="A38" s="61"/>
      <c r="B38" s="33"/>
      <c r="C38" s="47"/>
      <c r="D38" s="12" t="s">
        <v>86</v>
      </c>
      <c r="E38" s="29">
        <f>IF('2.計画'!E38="", "", '2.計画'!E38)</f>
        <v>0</v>
      </c>
      <c r="F38" s="29"/>
      <c r="G38" s="29"/>
      <c r="H38" s="5" t="s">
        <v>75</v>
      </c>
      <c r="I38" s="11"/>
    </row>
    <row r="39" spans="1:9" ht="30" customHeight="1" x14ac:dyDescent="0.4">
      <c r="A39" s="61"/>
      <c r="B39" s="33"/>
      <c r="C39" s="30" t="s">
        <v>37</v>
      </c>
      <c r="D39" s="30"/>
      <c r="E39" s="27"/>
      <c r="F39" s="27"/>
      <c r="G39" s="27"/>
      <c r="H39" s="27"/>
      <c r="I39" s="39"/>
    </row>
    <row r="40" spans="1:9" ht="80.099999999999994" customHeight="1" x14ac:dyDescent="0.4">
      <c r="A40" s="61"/>
      <c r="B40" s="34"/>
      <c r="C40" s="30"/>
      <c r="D40" s="30"/>
      <c r="E40" s="25"/>
      <c r="F40" s="25"/>
      <c r="G40" s="25"/>
      <c r="H40" s="25"/>
      <c r="I40" s="40"/>
    </row>
    <row r="41" spans="1:9" ht="39.950000000000003" customHeight="1" x14ac:dyDescent="0.4">
      <c r="A41" s="61"/>
      <c r="B41" s="32" t="s">
        <v>43</v>
      </c>
      <c r="C41" s="35" t="s">
        <v>58</v>
      </c>
      <c r="D41" s="36"/>
      <c r="E41" s="25"/>
      <c r="F41" s="25"/>
      <c r="G41" s="25"/>
      <c r="H41" s="25"/>
      <c r="I41" s="11"/>
    </row>
    <row r="42" spans="1:9" ht="39.950000000000003" customHeight="1" x14ac:dyDescent="0.4">
      <c r="A42" s="61"/>
      <c r="B42" s="33"/>
      <c r="C42" s="37" t="s">
        <v>47</v>
      </c>
      <c r="D42" s="12" t="s">
        <v>27</v>
      </c>
      <c r="E42" s="29">
        <f>IF('2.計画'!E42="", "", '2.計画'!E42)</f>
        <v>0</v>
      </c>
      <c r="F42" s="29"/>
      <c r="G42" s="29"/>
      <c r="H42" s="5" t="s">
        <v>51</v>
      </c>
      <c r="I42" s="11"/>
    </row>
    <row r="43" spans="1:9" ht="39.950000000000003" customHeight="1" x14ac:dyDescent="0.4">
      <c r="A43" s="61"/>
      <c r="B43" s="33"/>
      <c r="C43" s="38"/>
      <c r="D43" s="12" t="s">
        <v>24</v>
      </c>
      <c r="E43" s="29">
        <f>IF('2.計画'!E43="", "", '2.計画'!E43)</f>
        <v>0</v>
      </c>
      <c r="F43" s="29"/>
      <c r="G43" s="29"/>
      <c r="H43" s="5" t="s">
        <v>51</v>
      </c>
      <c r="I43" s="11"/>
    </row>
    <row r="44" spans="1:9" ht="39.950000000000003" customHeight="1" x14ac:dyDescent="0.4">
      <c r="A44" s="61"/>
      <c r="B44" s="33"/>
      <c r="C44" s="38"/>
      <c r="D44" s="12" t="s">
        <v>25</v>
      </c>
      <c r="E44" s="29">
        <f>IF('2.計画'!E44="", "", '2.計画'!E44)</f>
        <v>0</v>
      </c>
      <c r="F44" s="29"/>
      <c r="G44" s="29"/>
      <c r="H44" s="5" t="s">
        <v>51</v>
      </c>
      <c r="I44" s="11"/>
    </row>
    <row r="45" spans="1:9" ht="39.950000000000003" customHeight="1" x14ac:dyDescent="0.4">
      <c r="A45" s="61"/>
      <c r="B45" s="33"/>
      <c r="C45" s="38"/>
      <c r="D45" s="13" t="s">
        <v>48</v>
      </c>
      <c r="E45" s="25" t="str">
        <f>IF('2.計画'!E45="", "", '2.計画'!E45)</f>
        <v>薬剤師○人・診療放射線技師○人・臨床検査技師○人・リハビリ（PT・OT・ST）○人・臨床工学技士○人・管理栄養士○人・MSW○人</v>
      </c>
      <c r="F45" s="25"/>
      <c r="G45" s="25"/>
      <c r="H45" s="25"/>
      <c r="I45" s="11"/>
    </row>
    <row r="46" spans="1:9" ht="39.950000000000003" customHeight="1" x14ac:dyDescent="0.4">
      <c r="A46" s="61"/>
      <c r="B46" s="33"/>
      <c r="C46" s="38"/>
      <c r="D46" s="12" t="s">
        <v>26</v>
      </c>
      <c r="E46" s="29">
        <f>IF('2.計画'!E46="", "", '2.計画'!E46)</f>
        <v>0</v>
      </c>
      <c r="F46" s="29"/>
      <c r="G46" s="29"/>
      <c r="H46" s="5" t="s">
        <v>51</v>
      </c>
      <c r="I46" s="11"/>
    </row>
    <row r="47" spans="1:9" ht="39.950000000000003" customHeight="1" x14ac:dyDescent="0.4">
      <c r="A47" s="61"/>
      <c r="B47" s="33"/>
      <c r="C47" s="38"/>
      <c r="D47" s="13" t="s">
        <v>49</v>
      </c>
      <c r="E47" s="25" t="str">
        <f>IF('2.計画'!E47="", "", '2.計画'!E47)</f>
        <v>医療事務○人・医師事務作業補助者○人・人事○人・総務○人・その他事務○人</v>
      </c>
      <c r="F47" s="25"/>
      <c r="G47" s="25"/>
      <c r="H47" s="25"/>
      <c r="I47" s="11"/>
    </row>
    <row r="48" spans="1:9" ht="39.950000000000003" customHeight="1" x14ac:dyDescent="0.4">
      <c r="A48" s="61"/>
      <c r="B48" s="33"/>
      <c r="C48" s="47" t="s">
        <v>81</v>
      </c>
      <c r="D48" s="14"/>
      <c r="E48" s="48">
        <f>E49*E51/60+E50*E52/60</f>
        <v>0</v>
      </c>
      <c r="F48" s="49"/>
      <c r="G48" s="50"/>
      <c r="H48" s="5" t="s">
        <v>91</v>
      </c>
      <c r="I48" s="11"/>
    </row>
    <row r="49" spans="1:9" ht="39.950000000000003" customHeight="1" x14ac:dyDescent="0.4">
      <c r="A49" s="61"/>
      <c r="B49" s="33"/>
      <c r="C49" s="47"/>
      <c r="D49" s="12" t="s">
        <v>83</v>
      </c>
      <c r="E49" s="29">
        <v>0</v>
      </c>
      <c r="F49" s="29"/>
      <c r="G49" s="29"/>
      <c r="H49" s="5" t="s">
        <v>92</v>
      </c>
      <c r="I49" s="11"/>
    </row>
    <row r="50" spans="1:9" ht="39.950000000000003" customHeight="1" x14ac:dyDescent="0.4">
      <c r="A50" s="61"/>
      <c r="B50" s="33"/>
      <c r="C50" s="47"/>
      <c r="D50" s="12" t="s">
        <v>84</v>
      </c>
      <c r="E50" s="29">
        <v>0</v>
      </c>
      <c r="F50" s="29"/>
      <c r="G50" s="29"/>
      <c r="H50" s="5" t="s">
        <v>92</v>
      </c>
      <c r="I50" s="11"/>
    </row>
    <row r="51" spans="1:9" ht="39.950000000000003" customHeight="1" x14ac:dyDescent="0.4">
      <c r="A51" s="61"/>
      <c r="B51" s="33"/>
      <c r="C51" s="47"/>
      <c r="D51" s="12" t="s">
        <v>85</v>
      </c>
      <c r="E51" s="29">
        <v>0</v>
      </c>
      <c r="F51" s="29"/>
      <c r="G51" s="29"/>
      <c r="H51" s="5" t="s">
        <v>75</v>
      </c>
      <c r="I51" s="11"/>
    </row>
    <row r="52" spans="1:9" ht="39.950000000000003" customHeight="1" x14ac:dyDescent="0.4">
      <c r="A52" s="61"/>
      <c r="B52" s="33"/>
      <c r="C52" s="47"/>
      <c r="D52" s="12" t="s">
        <v>86</v>
      </c>
      <c r="E52" s="29">
        <f>IF('2.計画'!E52="", "", '2.計画'!E52)</f>
        <v>0</v>
      </c>
      <c r="F52" s="29"/>
      <c r="G52" s="29"/>
      <c r="H52" s="5" t="s">
        <v>75</v>
      </c>
      <c r="I52" s="11"/>
    </row>
    <row r="53" spans="1:9" ht="30" customHeight="1" x14ac:dyDescent="0.4">
      <c r="A53" s="61"/>
      <c r="B53" s="33"/>
      <c r="C53" s="30" t="s">
        <v>37</v>
      </c>
      <c r="D53" s="30"/>
      <c r="E53" s="27"/>
      <c r="F53" s="27"/>
      <c r="G53" s="27"/>
      <c r="H53" s="27"/>
      <c r="I53" s="39"/>
    </row>
    <row r="54" spans="1:9" ht="80.099999999999994" customHeight="1" x14ac:dyDescent="0.4">
      <c r="A54" s="61"/>
      <c r="B54" s="34"/>
      <c r="C54" s="30"/>
      <c r="D54" s="30"/>
      <c r="E54" s="25"/>
      <c r="F54" s="25"/>
      <c r="G54" s="25"/>
      <c r="H54" s="25"/>
      <c r="I54" s="40"/>
    </row>
    <row r="55" spans="1:9" ht="30" customHeight="1" x14ac:dyDescent="0.4">
      <c r="A55" s="61"/>
      <c r="B55" s="51" t="s">
        <v>80</v>
      </c>
      <c r="C55" s="51"/>
      <c r="D55" s="51"/>
      <c r="E55" s="27"/>
      <c r="F55" s="27"/>
      <c r="G55" s="27"/>
      <c r="H55" s="27"/>
      <c r="I55" s="39"/>
    </row>
    <row r="56" spans="1:9" ht="111.75" customHeight="1" x14ac:dyDescent="0.4">
      <c r="A56" s="61"/>
      <c r="B56" s="51"/>
      <c r="C56" s="51"/>
      <c r="D56" s="51"/>
      <c r="E56" s="25"/>
      <c r="F56" s="25"/>
      <c r="G56" s="25"/>
      <c r="H56" s="25"/>
      <c r="I56" s="40"/>
    </row>
    <row r="57" spans="1:9" ht="30" customHeight="1" x14ac:dyDescent="0.4">
      <c r="A57" s="61"/>
      <c r="B57" s="51" t="s">
        <v>77</v>
      </c>
      <c r="C57" s="51"/>
      <c r="D57" s="51"/>
      <c r="E57" s="27"/>
      <c r="F57" s="27"/>
      <c r="G57" s="27"/>
      <c r="H57" s="27"/>
      <c r="I57" s="39"/>
    </row>
    <row r="58" spans="1:9" ht="111.75" customHeight="1" x14ac:dyDescent="0.4">
      <c r="A58" s="61"/>
      <c r="B58" s="51"/>
      <c r="C58" s="51"/>
      <c r="D58" s="51"/>
      <c r="E58" s="25"/>
      <c r="F58" s="25"/>
      <c r="G58" s="25"/>
      <c r="H58" s="25"/>
      <c r="I58" s="40"/>
    </row>
    <row r="59" spans="1:9" ht="30" customHeight="1" x14ac:dyDescent="0.4">
      <c r="A59" s="61"/>
      <c r="B59" s="51" t="s">
        <v>78</v>
      </c>
      <c r="C59" s="51"/>
      <c r="D59" s="51"/>
      <c r="E59" s="27"/>
      <c r="F59" s="27"/>
      <c r="G59" s="27"/>
      <c r="H59" s="27"/>
      <c r="I59" s="39"/>
    </row>
    <row r="60" spans="1:9" ht="111.75" customHeight="1" x14ac:dyDescent="0.4">
      <c r="A60" s="61"/>
      <c r="B60" s="51"/>
      <c r="C60" s="51"/>
      <c r="D60" s="51"/>
      <c r="E60" s="25"/>
      <c r="F60" s="25"/>
      <c r="G60" s="25"/>
      <c r="H60" s="25"/>
      <c r="I60" s="40"/>
    </row>
    <row r="61" spans="1:9" ht="111.75" customHeight="1" x14ac:dyDescent="0.4">
      <c r="A61" s="61"/>
      <c r="B61" s="51" t="s">
        <v>79</v>
      </c>
      <c r="C61" s="51"/>
      <c r="D61" s="51"/>
      <c r="E61" s="25"/>
      <c r="F61" s="25"/>
      <c r="G61" s="25"/>
      <c r="H61" s="25"/>
      <c r="I61" s="11"/>
    </row>
    <row r="62" spans="1:9" ht="39.950000000000003" customHeight="1" x14ac:dyDescent="0.4">
      <c r="A62" s="61"/>
      <c r="B62" s="52" t="s">
        <v>41</v>
      </c>
      <c r="C62" s="51" t="s">
        <v>87</v>
      </c>
      <c r="D62" s="15" t="s">
        <v>27</v>
      </c>
      <c r="E62" s="54">
        <v>0</v>
      </c>
      <c r="F62" s="54"/>
      <c r="G62" s="54"/>
      <c r="H62" s="5" t="s">
        <v>91</v>
      </c>
      <c r="I62" s="15"/>
    </row>
    <row r="63" spans="1:9" ht="39.950000000000003" customHeight="1" x14ac:dyDescent="0.4">
      <c r="A63" s="61"/>
      <c r="B63" s="53"/>
      <c r="C63" s="51"/>
      <c r="D63" s="15" t="s">
        <v>24</v>
      </c>
      <c r="E63" s="54">
        <v>0</v>
      </c>
      <c r="F63" s="54"/>
      <c r="G63" s="54"/>
      <c r="H63" s="5" t="s">
        <v>91</v>
      </c>
      <c r="I63" s="15"/>
    </row>
    <row r="64" spans="1:9" ht="39.950000000000003" customHeight="1" x14ac:dyDescent="0.4">
      <c r="A64" s="61"/>
      <c r="B64" s="53"/>
      <c r="C64" s="51"/>
      <c r="D64" s="15" t="s">
        <v>25</v>
      </c>
      <c r="E64" s="54">
        <v>0</v>
      </c>
      <c r="F64" s="54"/>
      <c r="G64" s="54"/>
      <c r="H64" s="5" t="s">
        <v>91</v>
      </c>
      <c r="I64" s="15"/>
    </row>
    <row r="65" spans="1:9" ht="39.950000000000003" customHeight="1" x14ac:dyDescent="0.4">
      <c r="A65" s="61"/>
      <c r="B65" s="53"/>
      <c r="C65" s="51"/>
      <c r="D65" s="15" t="s">
        <v>26</v>
      </c>
      <c r="E65" s="54">
        <v>0</v>
      </c>
      <c r="F65" s="54"/>
      <c r="G65" s="54"/>
      <c r="H65" s="5" t="s">
        <v>91</v>
      </c>
      <c r="I65" s="15"/>
    </row>
    <row r="66" spans="1:9" ht="39.950000000000003" customHeight="1" x14ac:dyDescent="0.4">
      <c r="A66" s="61"/>
      <c r="B66" s="53"/>
      <c r="C66" s="52" t="s">
        <v>62</v>
      </c>
      <c r="D66" s="15" t="s">
        <v>27</v>
      </c>
      <c r="E66" s="25"/>
      <c r="F66" s="25"/>
      <c r="G66" s="25"/>
      <c r="H66" s="25"/>
      <c r="I66" s="11"/>
    </row>
    <row r="67" spans="1:9" ht="39.950000000000003" customHeight="1" x14ac:dyDescent="0.4">
      <c r="A67" s="61"/>
      <c r="B67" s="53"/>
      <c r="C67" s="53"/>
      <c r="D67" s="15" t="s">
        <v>24</v>
      </c>
      <c r="E67" s="25"/>
      <c r="F67" s="25"/>
      <c r="G67" s="25"/>
      <c r="H67" s="25"/>
      <c r="I67" s="11"/>
    </row>
    <row r="68" spans="1:9" ht="39.950000000000003" customHeight="1" x14ac:dyDescent="0.4">
      <c r="A68" s="61"/>
      <c r="B68" s="53"/>
      <c r="C68" s="53"/>
      <c r="D68" s="15" t="s">
        <v>25</v>
      </c>
      <c r="E68" s="25"/>
      <c r="F68" s="25"/>
      <c r="G68" s="25"/>
      <c r="H68" s="25"/>
      <c r="I68" s="11"/>
    </row>
    <row r="69" spans="1:9" ht="39.950000000000003" customHeight="1" x14ac:dyDescent="0.4">
      <c r="A69" s="61"/>
      <c r="B69" s="53"/>
      <c r="C69" s="53"/>
      <c r="D69" s="15" t="s">
        <v>26</v>
      </c>
      <c r="E69" s="25"/>
      <c r="F69" s="25"/>
      <c r="G69" s="25"/>
      <c r="H69" s="25"/>
      <c r="I69" s="11"/>
    </row>
    <row r="70" spans="1:9" ht="30" customHeight="1" x14ac:dyDescent="0.4">
      <c r="A70" s="61"/>
      <c r="B70" s="51" t="s">
        <v>65</v>
      </c>
      <c r="C70" s="51"/>
      <c r="D70" s="51"/>
      <c r="E70" s="27"/>
      <c r="F70" s="27"/>
      <c r="G70" s="27"/>
      <c r="H70" s="27"/>
      <c r="I70" s="39"/>
    </row>
    <row r="71" spans="1:9" ht="111.75" customHeight="1" x14ac:dyDescent="0.4">
      <c r="A71" s="61"/>
      <c r="B71" s="51"/>
      <c r="C71" s="51"/>
      <c r="D71" s="51"/>
      <c r="E71" s="25"/>
      <c r="F71" s="25"/>
      <c r="G71" s="25"/>
      <c r="H71" s="25"/>
      <c r="I71" s="40"/>
    </row>
    <row r="72" spans="1:9" ht="30" customHeight="1" x14ac:dyDescent="0.4">
      <c r="A72" s="61"/>
      <c r="B72" s="51" t="s">
        <v>74</v>
      </c>
      <c r="C72" s="51"/>
      <c r="D72" s="51"/>
      <c r="E72" s="27"/>
      <c r="F72" s="27"/>
      <c r="G72" s="27"/>
      <c r="H72" s="27"/>
      <c r="I72" s="39"/>
    </row>
    <row r="73" spans="1:9" ht="111.75" customHeight="1" x14ac:dyDescent="0.4">
      <c r="A73" s="62"/>
      <c r="B73" s="51"/>
      <c r="C73" s="51"/>
      <c r="D73" s="51"/>
      <c r="E73" s="25"/>
      <c r="F73" s="25"/>
      <c r="G73" s="25"/>
      <c r="H73" s="25"/>
      <c r="I73" s="40"/>
    </row>
    <row r="74" spans="1:9" ht="36" customHeight="1" x14ac:dyDescent="0.4">
      <c r="A74" s="51" t="s">
        <v>59</v>
      </c>
      <c r="B74" s="51"/>
      <c r="C74" s="51"/>
      <c r="D74" s="15" t="s">
        <v>55</v>
      </c>
      <c r="E74" s="64">
        <v>0</v>
      </c>
      <c r="F74" s="65"/>
      <c r="G74" s="66"/>
      <c r="H74" s="5" t="s">
        <v>53</v>
      </c>
      <c r="I74" s="11"/>
    </row>
    <row r="75" spans="1:9" ht="68.25" customHeight="1" x14ac:dyDescent="0.4">
      <c r="A75" s="51"/>
      <c r="B75" s="51"/>
      <c r="C75" s="51"/>
      <c r="D75" s="15" t="s">
        <v>54</v>
      </c>
      <c r="E75" s="67"/>
      <c r="F75" s="67"/>
      <c r="G75" s="67"/>
      <c r="H75" s="67"/>
      <c r="I75" s="11"/>
    </row>
    <row r="76" spans="1:9" ht="111.75" customHeight="1" x14ac:dyDescent="0.4">
      <c r="A76" s="51" t="s">
        <v>60</v>
      </c>
      <c r="B76" s="51"/>
      <c r="C76" s="51"/>
      <c r="D76" s="51"/>
      <c r="E76" s="31" t="str">
        <f>IF('2.計画'!E76="", "", '2.計画'!E76)</f>
        <v/>
      </c>
      <c r="F76" s="31"/>
      <c r="G76" s="31"/>
      <c r="H76" s="31"/>
      <c r="I76" s="11"/>
    </row>
    <row r="77" spans="1:9" ht="111.75" customHeight="1" x14ac:dyDescent="0.4">
      <c r="A77" s="51" t="s">
        <v>61</v>
      </c>
      <c r="B77" s="51"/>
      <c r="C77" s="51"/>
      <c r="D77" s="51"/>
      <c r="E77" s="31" t="str">
        <f>IF('2.計画'!E77="", "", '2.計画'!E77)</f>
        <v/>
      </c>
      <c r="F77" s="31"/>
      <c r="G77" s="31"/>
      <c r="H77" s="31"/>
      <c r="I77" s="11"/>
    </row>
    <row r="78" spans="1:9" ht="5.25" customHeight="1" x14ac:dyDescent="0.4"/>
  </sheetData>
  <sheetProtection sheet="1" formatCells="0" formatColumns="0" formatRows="0" insertHyperlinks="0" sort="0" autoFilter="0" pivotTables="0"/>
  <mergeCells count="115">
    <mergeCell ref="A76:D76"/>
    <mergeCell ref="E76:H76"/>
    <mergeCell ref="A77:D77"/>
    <mergeCell ref="E77:H77"/>
    <mergeCell ref="B72:D73"/>
    <mergeCell ref="E72:H72"/>
    <mergeCell ref="I72:I73"/>
    <mergeCell ref="E73:H73"/>
    <mergeCell ref="A74:C75"/>
    <mergeCell ref="E74:G74"/>
    <mergeCell ref="E75:H75"/>
    <mergeCell ref="A13:A73"/>
    <mergeCell ref="E13:H13"/>
    <mergeCell ref="C14:C19"/>
    <mergeCell ref="E14:G14"/>
    <mergeCell ref="E15:G15"/>
    <mergeCell ref="E16:G16"/>
    <mergeCell ref="E17:H17"/>
    <mergeCell ref="E18:G18"/>
    <mergeCell ref="E19:H19"/>
    <mergeCell ref="C20:C24"/>
    <mergeCell ref="E20:G20"/>
    <mergeCell ref="E21:G21"/>
    <mergeCell ref="E22:G22"/>
    <mergeCell ref="E67:H67"/>
    <mergeCell ref="E68:H68"/>
    <mergeCell ref="E69:H69"/>
    <mergeCell ref="B70:D71"/>
    <mergeCell ref="E70:H70"/>
    <mergeCell ref="I70:I71"/>
    <mergeCell ref="E71:H71"/>
    <mergeCell ref="B61:D61"/>
    <mergeCell ref="E61:H61"/>
    <mergeCell ref="B62:B69"/>
    <mergeCell ref="C62:C65"/>
    <mergeCell ref="E62:G62"/>
    <mergeCell ref="E63:G63"/>
    <mergeCell ref="E64:G64"/>
    <mergeCell ref="E65:G65"/>
    <mergeCell ref="C66:C69"/>
    <mergeCell ref="E66:H66"/>
    <mergeCell ref="B57:D58"/>
    <mergeCell ref="E57:H57"/>
    <mergeCell ref="I57:I58"/>
    <mergeCell ref="E58:H58"/>
    <mergeCell ref="B59:D60"/>
    <mergeCell ref="E59:H59"/>
    <mergeCell ref="I59:I60"/>
    <mergeCell ref="E60:H60"/>
    <mergeCell ref="E52:G52"/>
    <mergeCell ref="C53:D54"/>
    <mergeCell ref="E53:H53"/>
    <mergeCell ref="I53:I54"/>
    <mergeCell ref="E54:H54"/>
    <mergeCell ref="B55:D56"/>
    <mergeCell ref="E55:H55"/>
    <mergeCell ref="I55:I56"/>
    <mergeCell ref="E56:H56"/>
    <mergeCell ref="I25:I26"/>
    <mergeCell ref="E26:H26"/>
    <mergeCell ref="B27:B40"/>
    <mergeCell ref="C27:D27"/>
    <mergeCell ref="E27:H27"/>
    <mergeCell ref="C28:C33"/>
    <mergeCell ref="E28:G28"/>
    <mergeCell ref="E29:G29"/>
    <mergeCell ref="E30:G30"/>
    <mergeCell ref="E31:H31"/>
    <mergeCell ref="E32:G32"/>
    <mergeCell ref="E33:H33"/>
    <mergeCell ref="C34:C38"/>
    <mergeCell ref="E34:G34"/>
    <mergeCell ref="E35:G35"/>
    <mergeCell ref="E36:G36"/>
    <mergeCell ref="E37:G37"/>
    <mergeCell ref="E38:G38"/>
    <mergeCell ref="C39:D40"/>
    <mergeCell ref="E39:H39"/>
    <mergeCell ref="I39:I40"/>
    <mergeCell ref="E40:H40"/>
    <mergeCell ref="B13:B26"/>
    <mergeCell ref="C13:D13"/>
    <mergeCell ref="E23:G23"/>
    <mergeCell ref="E24:G24"/>
    <mergeCell ref="C25:D26"/>
    <mergeCell ref="E25:H25"/>
    <mergeCell ref="B41:B54"/>
    <mergeCell ref="C41:D41"/>
    <mergeCell ref="E41:H41"/>
    <mergeCell ref="C42:C47"/>
    <mergeCell ref="E42:G42"/>
    <mergeCell ref="E43:G43"/>
    <mergeCell ref="E44:G44"/>
    <mergeCell ref="E45:H45"/>
    <mergeCell ref="E46:G46"/>
    <mergeCell ref="E47:H47"/>
    <mergeCell ref="C48:C52"/>
    <mergeCell ref="E48:G48"/>
    <mergeCell ref="E49:G49"/>
    <mergeCell ref="E50:G50"/>
    <mergeCell ref="E51:G51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C16ACC53-2A03-4AB7-8139-2A31B55665E2}">
          <x14:formula1>
            <xm:f>リスト!$C$3:$C$5</xm:f>
          </x14:formula1>
          <xm:sqref>E25 E39 E53</xm:sqref>
        </x14:dataValidation>
        <x14:dataValidation type="list" allowBlank="1" showInputMessage="1" showErrorMessage="1" xr:uid="{080B5190-DC6C-4AE0-8D0F-59781823F291}">
          <x14:formula1>
            <xm:f>リスト!$E$3:$E$7</xm:f>
          </x14:formula1>
          <xm:sqref>E55</xm:sqref>
        </x14:dataValidation>
        <x14:dataValidation type="list" allowBlank="1" showInputMessage="1" showErrorMessage="1" xr:uid="{AC0C4BCF-8CE8-4EE4-98B2-314DB89292F8}">
          <x14:formula1>
            <xm:f>リスト!$D$3:$D$7</xm:f>
          </x14:formula1>
          <xm:sqref>E57 E59</xm:sqref>
        </x14:dataValidation>
        <x14:dataValidation type="list" allowBlank="1" showInputMessage="1" showErrorMessage="1" xr:uid="{24DBC4EF-370D-4A7D-BB0E-AF270A9797EB}">
          <x14:formula1>
            <xm:f>リスト!$H$3:$H$5</xm:f>
          </x14:formula1>
          <xm:sqref>E72</xm:sqref>
        </x14:dataValidation>
        <x14:dataValidation type="list" allowBlank="1" showInputMessage="1" showErrorMessage="1" xr:uid="{5F767229-F068-439E-9501-20CF6C76589A}">
          <x14:formula1>
            <xm:f>リスト!$G$3:$G$6</xm:f>
          </x14:formula1>
          <xm:sqref>E70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99104-581B-485D-94C4-F5A72A4D563A}">
  <sheetPr>
    <pageSetUpPr fitToPage="1"/>
  </sheetPr>
  <dimension ref="A1:I78"/>
  <sheetViews>
    <sheetView zoomScale="70" zoomScaleNormal="70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1" customWidth="1"/>
    <col min="10" max="16384" width="4.625" style="1"/>
  </cols>
  <sheetData>
    <row r="1" spans="1:9" ht="18.75" customHeight="1" x14ac:dyDescent="0.4">
      <c r="C1" s="16" t="s">
        <v>23</v>
      </c>
      <c r="D1" s="16"/>
      <c r="E1" s="17" t="s">
        <v>28</v>
      </c>
      <c r="F1" s="17"/>
      <c r="G1" s="18" t="s">
        <v>56</v>
      </c>
      <c r="H1" s="18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I2" s="2"/>
    </row>
    <row r="3" spans="1:9" ht="20.100000000000001" customHeight="1" x14ac:dyDescent="0.4">
      <c r="A3" s="4" t="s">
        <v>98</v>
      </c>
      <c r="B3" s="2"/>
      <c r="C3" s="2"/>
      <c r="D3" s="2"/>
      <c r="E3" s="2"/>
      <c r="F3" s="2"/>
      <c r="G3" s="2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I4" s="2"/>
    </row>
    <row r="5" spans="1:9" ht="30" customHeight="1" x14ac:dyDescent="0.4">
      <c r="A5" s="4"/>
      <c r="B5" s="2"/>
      <c r="C5" s="2"/>
      <c r="D5" s="5" t="s">
        <v>93</v>
      </c>
      <c r="E5" s="6"/>
      <c r="F5" s="7" t="s">
        <v>46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I7" s="10" t="s">
        <v>76</v>
      </c>
    </row>
    <row r="8" spans="1:9" ht="39.950000000000003" customHeight="1" x14ac:dyDescent="0.4">
      <c r="A8" s="19" t="s">
        <v>45</v>
      </c>
      <c r="B8" s="22" t="s">
        <v>1</v>
      </c>
      <c r="C8" s="23"/>
      <c r="D8" s="24"/>
      <c r="E8" s="31" t="str">
        <f>IF('3.導入後1ヶ月'!E8="", "", '3.導入後1ヶ月'!E8)</f>
        <v/>
      </c>
      <c r="F8" s="31"/>
      <c r="G8" s="31"/>
      <c r="H8" s="31"/>
      <c r="I8" s="11"/>
    </row>
    <row r="9" spans="1:9" ht="39.950000000000003" customHeight="1" x14ac:dyDescent="0.4">
      <c r="A9" s="20"/>
      <c r="B9" s="22" t="s">
        <v>2</v>
      </c>
      <c r="C9" s="23"/>
      <c r="D9" s="24"/>
      <c r="E9" s="31" t="str">
        <f>IF('3.導入後1ヶ月'!E9="", "", '3.導入後1ヶ月'!E9)</f>
        <v/>
      </c>
      <c r="F9" s="31"/>
      <c r="G9" s="31"/>
      <c r="H9" s="31"/>
      <c r="I9" s="11"/>
    </row>
    <row r="10" spans="1:9" ht="39.950000000000003" customHeight="1" x14ac:dyDescent="0.4">
      <c r="A10" s="20"/>
      <c r="B10" s="22" t="s">
        <v>57</v>
      </c>
      <c r="C10" s="23"/>
      <c r="D10" s="24"/>
      <c r="E10" s="31" t="str">
        <f>IF('3.導入後1ヶ月'!E10="", "", '3.導入後1ヶ月'!E10)</f>
        <v/>
      </c>
      <c r="F10" s="31"/>
      <c r="G10" s="31"/>
      <c r="H10" s="31"/>
      <c r="I10" s="11"/>
    </row>
    <row r="11" spans="1:9" ht="39.950000000000003" customHeight="1" x14ac:dyDescent="0.4">
      <c r="A11" s="20"/>
      <c r="B11" s="26" t="s">
        <v>69</v>
      </c>
      <c r="C11" s="26"/>
      <c r="D11" s="26"/>
      <c r="E11" s="31" t="str">
        <f>IF('3.導入後1ヶ月'!E11="", "", '3.導入後1ヶ月'!E11)</f>
        <v/>
      </c>
      <c r="F11" s="31"/>
      <c r="G11" s="31"/>
      <c r="H11" s="31"/>
      <c r="I11" s="11"/>
    </row>
    <row r="12" spans="1:9" ht="39.950000000000003" customHeight="1" x14ac:dyDescent="0.4">
      <c r="A12" s="21"/>
      <c r="B12" s="28" t="s">
        <v>70</v>
      </c>
      <c r="C12" s="28"/>
      <c r="D12" s="28"/>
      <c r="E12" s="31" t="str">
        <f>IF('3.導入後1ヶ月'!E12="", "", '3.導入後1ヶ月'!E12)</f>
        <v/>
      </c>
      <c r="F12" s="31"/>
      <c r="G12" s="31"/>
      <c r="H12" s="31"/>
      <c r="I12" s="11"/>
    </row>
    <row r="13" spans="1:9" ht="39.950000000000003" customHeight="1" x14ac:dyDescent="0.4">
      <c r="A13" s="60" t="s">
        <v>44</v>
      </c>
      <c r="B13" s="32" t="s">
        <v>38</v>
      </c>
      <c r="C13" s="35" t="s">
        <v>58</v>
      </c>
      <c r="D13" s="36"/>
      <c r="E13" s="25" t="str">
        <f>IF('3.導入後1ヶ月'!E13="", "", '3.導入後1ヶ月'!E13)</f>
        <v/>
      </c>
      <c r="F13" s="25"/>
      <c r="G13" s="25"/>
      <c r="H13" s="25"/>
      <c r="I13" s="11"/>
    </row>
    <row r="14" spans="1:9" ht="39.950000000000003" customHeight="1" x14ac:dyDescent="0.4">
      <c r="A14" s="61"/>
      <c r="B14" s="33"/>
      <c r="C14" s="37" t="s">
        <v>47</v>
      </c>
      <c r="D14" s="12" t="s">
        <v>27</v>
      </c>
      <c r="E14" s="29">
        <f>IF('3.導入後1ヶ月'!E14="", "", '3.導入後1ヶ月'!E14)</f>
        <v>0</v>
      </c>
      <c r="F14" s="29"/>
      <c r="G14" s="29"/>
      <c r="H14" s="5" t="s">
        <v>51</v>
      </c>
      <c r="I14" s="11"/>
    </row>
    <row r="15" spans="1:9" ht="39.950000000000003" customHeight="1" x14ac:dyDescent="0.4">
      <c r="A15" s="61"/>
      <c r="B15" s="33"/>
      <c r="C15" s="38"/>
      <c r="D15" s="12" t="s">
        <v>24</v>
      </c>
      <c r="E15" s="29">
        <f>IF('3.導入後1ヶ月'!E15="", "", '3.導入後1ヶ月'!E15)</f>
        <v>0</v>
      </c>
      <c r="F15" s="29"/>
      <c r="G15" s="29"/>
      <c r="H15" s="5" t="s">
        <v>51</v>
      </c>
      <c r="I15" s="11"/>
    </row>
    <row r="16" spans="1:9" ht="39.950000000000003" customHeight="1" x14ac:dyDescent="0.4">
      <c r="A16" s="61"/>
      <c r="B16" s="33"/>
      <c r="C16" s="38"/>
      <c r="D16" s="12" t="s">
        <v>25</v>
      </c>
      <c r="E16" s="29">
        <f>IF('3.導入後1ヶ月'!E16="", "", '3.導入後1ヶ月'!E16)</f>
        <v>0</v>
      </c>
      <c r="F16" s="29"/>
      <c r="G16" s="29"/>
      <c r="H16" s="5" t="s">
        <v>51</v>
      </c>
      <c r="I16" s="11"/>
    </row>
    <row r="17" spans="1:9" ht="39.950000000000003" customHeight="1" x14ac:dyDescent="0.4">
      <c r="A17" s="61"/>
      <c r="B17" s="33"/>
      <c r="C17" s="38"/>
      <c r="D17" s="13" t="s">
        <v>48</v>
      </c>
      <c r="E17" s="25" t="str">
        <f>IF('3.導入後1ヶ月'!E17="", "", '3.導入後1ヶ月'!E17)</f>
        <v>薬剤師○人・診療放射線技師○人・臨床検査技師○人・リハビリ（PT・OT・ST）○人・臨床工学技士○人・管理栄養士○人・MSW○人</v>
      </c>
      <c r="F17" s="25"/>
      <c r="G17" s="25"/>
      <c r="H17" s="25"/>
      <c r="I17" s="11"/>
    </row>
    <row r="18" spans="1:9" ht="39.950000000000003" customHeight="1" x14ac:dyDescent="0.4">
      <c r="A18" s="61"/>
      <c r="B18" s="33"/>
      <c r="C18" s="38"/>
      <c r="D18" s="12" t="s">
        <v>26</v>
      </c>
      <c r="E18" s="29">
        <f>IF('3.導入後1ヶ月'!E18="", "", '3.導入後1ヶ月'!E18)</f>
        <v>0</v>
      </c>
      <c r="F18" s="29"/>
      <c r="G18" s="29"/>
      <c r="H18" s="5" t="s">
        <v>51</v>
      </c>
      <c r="I18" s="11"/>
    </row>
    <row r="19" spans="1:9" ht="39.950000000000003" customHeight="1" x14ac:dyDescent="0.4">
      <c r="A19" s="61"/>
      <c r="B19" s="33"/>
      <c r="C19" s="38"/>
      <c r="D19" s="13" t="s">
        <v>49</v>
      </c>
      <c r="E19" s="25" t="str">
        <f>IF('3.導入後1ヶ月'!E19="", "", '3.導入後1ヶ月'!E19)</f>
        <v>医療事務○人・医師事務作業補助者○人・人事○人・総務○人・その他事務○人</v>
      </c>
      <c r="F19" s="25"/>
      <c r="G19" s="25"/>
      <c r="H19" s="25"/>
      <c r="I19" s="11"/>
    </row>
    <row r="20" spans="1:9" ht="39.950000000000003" customHeight="1" x14ac:dyDescent="0.4">
      <c r="A20" s="61"/>
      <c r="B20" s="33"/>
      <c r="C20" s="47" t="s">
        <v>81</v>
      </c>
      <c r="D20" s="14"/>
      <c r="E20" s="48">
        <f>E21*E23/60+E22*E24/60</f>
        <v>0</v>
      </c>
      <c r="F20" s="49"/>
      <c r="G20" s="50"/>
      <c r="H20" s="5" t="s">
        <v>91</v>
      </c>
      <c r="I20" s="11"/>
    </row>
    <row r="21" spans="1:9" ht="39.950000000000003" customHeight="1" x14ac:dyDescent="0.4">
      <c r="A21" s="61"/>
      <c r="B21" s="33"/>
      <c r="C21" s="47"/>
      <c r="D21" s="12" t="s">
        <v>83</v>
      </c>
      <c r="E21" s="29">
        <v>0</v>
      </c>
      <c r="F21" s="29"/>
      <c r="G21" s="29"/>
      <c r="H21" s="5" t="s">
        <v>92</v>
      </c>
      <c r="I21" s="11"/>
    </row>
    <row r="22" spans="1:9" ht="39.950000000000003" customHeight="1" x14ac:dyDescent="0.4">
      <c r="A22" s="61"/>
      <c r="B22" s="33"/>
      <c r="C22" s="47"/>
      <c r="D22" s="12" t="s">
        <v>84</v>
      </c>
      <c r="E22" s="29">
        <v>0</v>
      </c>
      <c r="F22" s="29"/>
      <c r="G22" s="29"/>
      <c r="H22" s="5" t="s">
        <v>92</v>
      </c>
      <c r="I22" s="11"/>
    </row>
    <row r="23" spans="1:9" ht="39.950000000000003" customHeight="1" x14ac:dyDescent="0.4">
      <c r="A23" s="61"/>
      <c r="B23" s="33"/>
      <c r="C23" s="47"/>
      <c r="D23" s="12" t="s">
        <v>85</v>
      </c>
      <c r="E23" s="29">
        <v>0</v>
      </c>
      <c r="F23" s="29"/>
      <c r="G23" s="29"/>
      <c r="H23" s="5" t="s">
        <v>75</v>
      </c>
      <c r="I23" s="11"/>
    </row>
    <row r="24" spans="1:9" ht="39.950000000000003" customHeight="1" x14ac:dyDescent="0.4">
      <c r="A24" s="61"/>
      <c r="B24" s="33"/>
      <c r="C24" s="47"/>
      <c r="D24" s="12" t="s">
        <v>86</v>
      </c>
      <c r="E24" s="29">
        <f>IF('3.導入後1ヶ月'!E24="", "", '3.導入後1ヶ月'!E24)</f>
        <v>0</v>
      </c>
      <c r="F24" s="29"/>
      <c r="G24" s="29"/>
      <c r="H24" s="5" t="s">
        <v>75</v>
      </c>
      <c r="I24" s="11"/>
    </row>
    <row r="25" spans="1:9" ht="30" customHeight="1" x14ac:dyDescent="0.4">
      <c r="A25" s="61"/>
      <c r="B25" s="33"/>
      <c r="C25" s="30" t="s">
        <v>37</v>
      </c>
      <c r="D25" s="30"/>
      <c r="E25" s="27"/>
      <c r="F25" s="27"/>
      <c r="G25" s="27"/>
      <c r="H25" s="27"/>
      <c r="I25" s="39"/>
    </row>
    <row r="26" spans="1:9" ht="80.099999999999994" customHeight="1" x14ac:dyDescent="0.4">
      <c r="A26" s="61"/>
      <c r="B26" s="34"/>
      <c r="C26" s="30"/>
      <c r="D26" s="30"/>
      <c r="E26" s="25"/>
      <c r="F26" s="25"/>
      <c r="G26" s="25"/>
      <c r="H26" s="25"/>
      <c r="I26" s="40"/>
    </row>
    <row r="27" spans="1:9" ht="39.950000000000003" customHeight="1" x14ac:dyDescent="0.4">
      <c r="A27" s="61"/>
      <c r="B27" s="32" t="s">
        <v>42</v>
      </c>
      <c r="C27" s="35" t="s">
        <v>58</v>
      </c>
      <c r="D27" s="36"/>
      <c r="E27" s="25"/>
      <c r="F27" s="25"/>
      <c r="G27" s="25"/>
      <c r="H27" s="25"/>
      <c r="I27" s="11"/>
    </row>
    <row r="28" spans="1:9" ht="39.950000000000003" customHeight="1" x14ac:dyDescent="0.4">
      <c r="A28" s="61"/>
      <c r="B28" s="33"/>
      <c r="C28" s="37" t="s">
        <v>47</v>
      </c>
      <c r="D28" s="12" t="s">
        <v>27</v>
      </c>
      <c r="E28" s="29">
        <f>IF('3.導入後1ヶ月'!E28="", "", '3.導入後1ヶ月'!E28)</f>
        <v>0</v>
      </c>
      <c r="F28" s="29"/>
      <c r="G28" s="29"/>
      <c r="H28" s="5" t="s">
        <v>51</v>
      </c>
      <c r="I28" s="11"/>
    </row>
    <row r="29" spans="1:9" ht="39.950000000000003" customHeight="1" x14ac:dyDescent="0.4">
      <c r="A29" s="61"/>
      <c r="B29" s="33"/>
      <c r="C29" s="38"/>
      <c r="D29" s="12" t="s">
        <v>24</v>
      </c>
      <c r="E29" s="29">
        <f>IF('3.導入後1ヶ月'!E29="", "", '3.導入後1ヶ月'!E29)</f>
        <v>0</v>
      </c>
      <c r="F29" s="29"/>
      <c r="G29" s="29"/>
      <c r="H29" s="5" t="s">
        <v>51</v>
      </c>
      <c r="I29" s="11"/>
    </row>
    <row r="30" spans="1:9" ht="39.950000000000003" customHeight="1" x14ac:dyDescent="0.4">
      <c r="A30" s="61"/>
      <c r="B30" s="33"/>
      <c r="C30" s="38"/>
      <c r="D30" s="12" t="s">
        <v>25</v>
      </c>
      <c r="E30" s="29">
        <f>IF('3.導入後1ヶ月'!E30="", "", '3.導入後1ヶ月'!E30)</f>
        <v>0</v>
      </c>
      <c r="F30" s="29"/>
      <c r="G30" s="29"/>
      <c r="H30" s="5" t="s">
        <v>51</v>
      </c>
      <c r="I30" s="11"/>
    </row>
    <row r="31" spans="1:9" ht="39.950000000000003" customHeight="1" x14ac:dyDescent="0.4">
      <c r="A31" s="61"/>
      <c r="B31" s="33"/>
      <c r="C31" s="38"/>
      <c r="D31" s="13" t="s">
        <v>48</v>
      </c>
      <c r="E31" s="25" t="str">
        <f>IF('3.導入後1ヶ月'!E31="", "", '3.導入後1ヶ月'!E31)</f>
        <v>薬剤師○人・診療放射線技師○人・臨床検査技師○人・リハビリ（PT・OT・ST）○人・臨床工学技士○人・管理栄養士○人・MSW○人</v>
      </c>
      <c r="F31" s="25"/>
      <c r="G31" s="25"/>
      <c r="H31" s="25"/>
      <c r="I31" s="11"/>
    </row>
    <row r="32" spans="1:9" ht="39.950000000000003" customHeight="1" x14ac:dyDescent="0.4">
      <c r="A32" s="61"/>
      <c r="B32" s="33"/>
      <c r="C32" s="38"/>
      <c r="D32" s="12" t="s">
        <v>26</v>
      </c>
      <c r="E32" s="29">
        <f>IF('3.導入後1ヶ月'!E32="", "", '3.導入後1ヶ月'!E32)</f>
        <v>0</v>
      </c>
      <c r="F32" s="29"/>
      <c r="G32" s="29"/>
      <c r="H32" s="5" t="s">
        <v>51</v>
      </c>
      <c r="I32" s="11"/>
    </row>
    <row r="33" spans="1:9" ht="39.950000000000003" customHeight="1" x14ac:dyDescent="0.4">
      <c r="A33" s="61"/>
      <c r="B33" s="33"/>
      <c r="C33" s="38"/>
      <c r="D33" s="13" t="s">
        <v>49</v>
      </c>
      <c r="E33" s="25" t="str">
        <f>IF('3.導入後1ヶ月'!E33="", "", '3.導入後1ヶ月'!E33)</f>
        <v>医療事務○人・医師事務作業補助者○人・人事○人・総務○人・その他事務○人</v>
      </c>
      <c r="F33" s="25"/>
      <c r="G33" s="25"/>
      <c r="H33" s="25"/>
      <c r="I33" s="11"/>
    </row>
    <row r="34" spans="1:9" ht="39.950000000000003" customHeight="1" x14ac:dyDescent="0.4">
      <c r="A34" s="61"/>
      <c r="B34" s="33"/>
      <c r="C34" s="47" t="s">
        <v>81</v>
      </c>
      <c r="D34" s="14"/>
      <c r="E34" s="48">
        <f>E35*E37/60+E36*E38/60</f>
        <v>0</v>
      </c>
      <c r="F34" s="49"/>
      <c r="G34" s="50"/>
      <c r="H34" s="5" t="s">
        <v>91</v>
      </c>
      <c r="I34" s="11"/>
    </row>
    <row r="35" spans="1:9" ht="39.950000000000003" customHeight="1" x14ac:dyDescent="0.4">
      <c r="A35" s="61"/>
      <c r="B35" s="33"/>
      <c r="C35" s="47"/>
      <c r="D35" s="12" t="s">
        <v>83</v>
      </c>
      <c r="E35" s="29">
        <v>0</v>
      </c>
      <c r="F35" s="29"/>
      <c r="G35" s="29"/>
      <c r="H35" s="5" t="s">
        <v>92</v>
      </c>
      <c r="I35" s="11"/>
    </row>
    <row r="36" spans="1:9" ht="39.950000000000003" customHeight="1" x14ac:dyDescent="0.4">
      <c r="A36" s="61"/>
      <c r="B36" s="33"/>
      <c r="C36" s="47"/>
      <c r="D36" s="12" t="s">
        <v>84</v>
      </c>
      <c r="E36" s="29">
        <v>0</v>
      </c>
      <c r="F36" s="29"/>
      <c r="G36" s="29"/>
      <c r="H36" s="5" t="s">
        <v>92</v>
      </c>
      <c r="I36" s="11"/>
    </row>
    <row r="37" spans="1:9" ht="39.950000000000003" customHeight="1" x14ac:dyDescent="0.4">
      <c r="A37" s="61"/>
      <c r="B37" s="33"/>
      <c r="C37" s="47"/>
      <c r="D37" s="12" t="s">
        <v>85</v>
      </c>
      <c r="E37" s="29">
        <v>0</v>
      </c>
      <c r="F37" s="29"/>
      <c r="G37" s="29"/>
      <c r="H37" s="5" t="s">
        <v>75</v>
      </c>
      <c r="I37" s="11"/>
    </row>
    <row r="38" spans="1:9" ht="39.950000000000003" customHeight="1" x14ac:dyDescent="0.4">
      <c r="A38" s="61"/>
      <c r="B38" s="33"/>
      <c r="C38" s="47"/>
      <c r="D38" s="12" t="s">
        <v>86</v>
      </c>
      <c r="E38" s="29">
        <f>IF('3.導入後1ヶ月'!E38="", "", '3.導入後1ヶ月'!E38)</f>
        <v>0</v>
      </c>
      <c r="F38" s="29"/>
      <c r="G38" s="29"/>
      <c r="H38" s="5" t="s">
        <v>75</v>
      </c>
      <c r="I38" s="11"/>
    </row>
    <row r="39" spans="1:9" ht="30" customHeight="1" x14ac:dyDescent="0.4">
      <c r="A39" s="61"/>
      <c r="B39" s="33"/>
      <c r="C39" s="30" t="s">
        <v>37</v>
      </c>
      <c r="D39" s="30"/>
      <c r="E39" s="27"/>
      <c r="F39" s="27"/>
      <c r="G39" s="27"/>
      <c r="H39" s="27"/>
      <c r="I39" s="39"/>
    </row>
    <row r="40" spans="1:9" ht="80.099999999999994" customHeight="1" x14ac:dyDescent="0.4">
      <c r="A40" s="61"/>
      <c r="B40" s="34"/>
      <c r="C40" s="30"/>
      <c r="D40" s="30"/>
      <c r="E40" s="25"/>
      <c r="F40" s="25"/>
      <c r="G40" s="25"/>
      <c r="H40" s="25"/>
      <c r="I40" s="40"/>
    </row>
    <row r="41" spans="1:9" ht="39.950000000000003" customHeight="1" x14ac:dyDescent="0.4">
      <c r="A41" s="61"/>
      <c r="B41" s="32" t="s">
        <v>43</v>
      </c>
      <c r="C41" s="35" t="s">
        <v>58</v>
      </c>
      <c r="D41" s="36"/>
      <c r="E41" s="25"/>
      <c r="F41" s="25"/>
      <c r="G41" s="25"/>
      <c r="H41" s="25"/>
      <c r="I41" s="11"/>
    </row>
    <row r="42" spans="1:9" ht="39.950000000000003" customHeight="1" x14ac:dyDescent="0.4">
      <c r="A42" s="61"/>
      <c r="B42" s="33"/>
      <c r="C42" s="37" t="s">
        <v>47</v>
      </c>
      <c r="D42" s="12" t="s">
        <v>27</v>
      </c>
      <c r="E42" s="29">
        <f>IF('3.導入後1ヶ月'!E42="", "", '3.導入後1ヶ月'!E42)</f>
        <v>0</v>
      </c>
      <c r="F42" s="29"/>
      <c r="G42" s="29"/>
      <c r="H42" s="5" t="s">
        <v>51</v>
      </c>
      <c r="I42" s="11"/>
    </row>
    <row r="43" spans="1:9" ht="39.950000000000003" customHeight="1" x14ac:dyDescent="0.4">
      <c r="A43" s="61"/>
      <c r="B43" s="33"/>
      <c r="C43" s="38"/>
      <c r="D43" s="12" t="s">
        <v>24</v>
      </c>
      <c r="E43" s="29">
        <f>IF('3.導入後1ヶ月'!E43="", "", '3.導入後1ヶ月'!E43)</f>
        <v>0</v>
      </c>
      <c r="F43" s="29"/>
      <c r="G43" s="29"/>
      <c r="H43" s="5" t="s">
        <v>51</v>
      </c>
      <c r="I43" s="11"/>
    </row>
    <row r="44" spans="1:9" ht="39.950000000000003" customHeight="1" x14ac:dyDescent="0.4">
      <c r="A44" s="61"/>
      <c r="B44" s="33"/>
      <c r="C44" s="38"/>
      <c r="D44" s="12" t="s">
        <v>25</v>
      </c>
      <c r="E44" s="29">
        <f>IF('3.導入後1ヶ月'!E44="", "", '3.導入後1ヶ月'!E44)</f>
        <v>0</v>
      </c>
      <c r="F44" s="29"/>
      <c r="G44" s="29"/>
      <c r="H44" s="5" t="s">
        <v>51</v>
      </c>
      <c r="I44" s="11"/>
    </row>
    <row r="45" spans="1:9" ht="39.950000000000003" customHeight="1" x14ac:dyDescent="0.4">
      <c r="A45" s="61"/>
      <c r="B45" s="33"/>
      <c r="C45" s="38"/>
      <c r="D45" s="13" t="s">
        <v>48</v>
      </c>
      <c r="E45" s="25" t="str">
        <f>IF('3.導入後1ヶ月'!E45="", "", '3.導入後1ヶ月'!E45)</f>
        <v>薬剤師○人・診療放射線技師○人・臨床検査技師○人・リハビリ（PT・OT・ST）○人・臨床工学技士○人・管理栄養士○人・MSW○人</v>
      </c>
      <c r="F45" s="25"/>
      <c r="G45" s="25"/>
      <c r="H45" s="25"/>
      <c r="I45" s="11"/>
    </row>
    <row r="46" spans="1:9" ht="39.950000000000003" customHeight="1" x14ac:dyDescent="0.4">
      <c r="A46" s="61"/>
      <c r="B46" s="33"/>
      <c r="C46" s="38"/>
      <c r="D46" s="12" t="s">
        <v>26</v>
      </c>
      <c r="E46" s="29">
        <f>IF('3.導入後1ヶ月'!E46="", "", '3.導入後1ヶ月'!E46)</f>
        <v>0</v>
      </c>
      <c r="F46" s="29"/>
      <c r="G46" s="29"/>
      <c r="H46" s="5" t="s">
        <v>51</v>
      </c>
      <c r="I46" s="11"/>
    </row>
    <row r="47" spans="1:9" ht="39.950000000000003" customHeight="1" x14ac:dyDescent="0.4">
      <c r="A47" s="61"/>
      <c r="B47" s="33"/>
      <c r="C47" s="38"/>
      <c r="D47" s="13" t="s">
        <v>49</v>
      </c>
      <c r="E47" s="25" t="str">
        <f>IF('3.導入後1ヶ月'!E47="", "", '3.導入後1ヶ月'!E47)</f>
        <v>医療事務○人・医師事務作業補助者○人・人事○人・総務○人・その他事務○人</v>
      </c>
      <c r="F47" s="25"/>
      <c r="G47" s="25"/>
      <c r="H47" s="25"/>
      <c r="I47" s="11"/>
    </row>
    <row r="48" spans="1:9" ht="39.950000000000003" customHeight="1" x14ac:dyDescent="0.4">
      <c r="A48" s="61"/>
      <c r="B48" s="33"/>
      <c r="C48" s="47" t="s">
        <v>81</v>
      </c>
      <c r="D48" s="14"/>
      <c r="E48" s="48">
        <f>E49*E51/60+E50*E52/60</f>
        <v>0</v>
      </c>
      <c r="F48" s="49"/>
      <c r="G48" s="50"/>
      <c r="H48" s="5" t="s">
        <v>91</v>
      </c>
      <c r="I48" s="11"/>
    </row>
    <row r="49" spans="1:9" ht="39.950000000000003" customHeight="1" x14ac:dyDescent="0.4">
      <c r="A49" s="61"/>
      <c r="B49" s="33"/>
      <c r="C49" s="47"/>
      <c r="D49" s="12" t="s">
        <v>83</v>
      </c>
      <c r="E49" s="29">
        <v>0</v>
      </c>
      <c r="F49" s="29"/>
      <c r="G49" s="29"/>
      <c r="H49" s="5" t="s">
        <v>92</v>
      </c>
      <c r="I49" s="11"/>
    </row>
    <row r="50" spans="1:9" ht="39.950000000000003" customHeight="1" x14ac:dyDescent="0.4">
      <c r="A50" s="61"/>
      <c r="B50" s="33"/>
      <c r="C50" s="47"/>
      <c r="D50" s="12" t="s">
        <v>84</v>
      </c>
      <c r="E50" s="29">
        <v>0</v>
      </c>
      <c r="F50" s="29"/>
      <c r="G50" s="29"/>
      <c r="H50" s="5" t="s">
        <v>92</v>
      </c>
      <c r="I50" s="11"/>
    </row>
    <row r="51" spans="1:9" ht="39.950000000000003" customHeight="1" x14ac:dyDescent="0.4">
      <c r="A51" s="61"/>
      <c r="B51" s="33"/>
      <c r="C51" s="47"/>
      <c r="D51" s="12" t="s">
        <v>85</v>
      </c>
      <c r="E51" s="29">
        <v>0</v>
      </c>
      <c r="F51" s="29"/>
      <c r="G51" s="29"/>
      <c r="H51" s="5" t="s">
        <v>75</v>
      </c>
      <c r="I51" s="11"/>
    </row>
    <row r="52" spans="1:9" ht="39.950000000000003" customHeight="1" x14ac:dyDescent="0.4">
      <c r="A52" s="61"/>
      <c r="B52" s="33"/>
      <c r="C52" s="47"/>
      <c r="D52" s="12" t="s">
        <v>86</v>
      </c>
      <c r="E52" s="29">
        <f>IF('3.導入後1ヶ月'!E52="", "", '3.導入後1ヶ月'!E52)</f>
        <v>0</v>
      </c>
      <c r="F52" s="29"/>
      <c r="G52" s="29"/>
      <c r="H52" s="5" t="s">
        <v>75</v>
      </c>
      <c r="I52" s="11"/>
    </row>
    <row r="53" spans="1:9" ht="30" customHeight="1" x14ac:dyDescent="0.4">
      <c r="A53" s="61"/>
      <c r="B53" s="33"/>
      <c r="C53" s="30" t="s">
        <v>37</v>
      </c>
      <c r="D53" s="30"/>
      <c r="E53" s="27"/>
      <c r="F53" s="27"/>
      <c r="G53" s="27"/>
      <c r="H53" s="27"/>
      <c r="I53" s="39"/>
    </row>
    <row r="54" spans="1:9" ht="80.099999999999994" customHeight="1" x14ac:dyDescent="0.4">
      <c r="A54" s="61"/>
      <c r="B54" s="34"/>
      <c r="C54" s="30"/>
      <c r="D54" s="30"/>
      <c r="E54" s="25"/>
      <c r="F54" s="25"/>
      <c r="G54" s="25"/>
      <c r="H54" s="25"/>
      <c r="I54" s="40"/>
    </row>
    <row r="55" spans="1:9" ht="30" customHeight="1" x14ac:dyDescent="0.4">
      <c r="A55" s="61"/>
      <c r="B55" s="51" t="s">
        <v>80</v>
      </c>
      <c r="C55" s="51"/>
      <c r="D55" s="51"/>
      <c r="E55" s="27"/>
      <c r="F55" s="27"/>
      <c r="G55" s="27"/>
      <c r="H55" s="27"/>
      <c r="I55" s="39"/>
    </row>
    <row r="56" spans="1:9" ht="111.75" customHeight="1" x14ac:dyDescent="0.4">
      <c r="A56" s="61"/>
      <c r="B56" s="51"/>
      <c r="C56" s="51"/>
      <c r="D56" s="51"/>
      <c r="E56" s="25"/>
      <c r="F56" s="25"/>
      <c r="G56" s="25"/>
      <c r="H56" s="25"/>
      <c r="I56" s="40"/>
    </row>
    <row r="57" spans="1:9" ht="30" customHeight="1" x14ac:dyDescent="0.4">
      <c r="A57" s="61"/>
      <c r="B57" s="51" t="s">
        <v>77</v>
      </c>
      <c r="C57" s="51"/>
      <c r="D57" s="51"/>
      <c r="E57" s="27"/>
      <c r="F57" s="27"/>
      <c r="G57" s="27"/>
      <c r="H57" s="27"/>
      <c r="I57" s="39"/>
    </row>
    <row r="58" spans="1:9" ht="111.75" customHeight="1" x14ac:dyDescent="0.4">
      <c r="A58" s="61"/>
      <c r="B58" s="51"/>
      <c r="C58" s="51"/>
      <c r="D58" s="51"/>
      <c r="E58" s="25"/>
      <c r="F58" s="25"/>
      <c r="G58" s="25"/>
      <c r="H58" s="25"/>
      <c r="I58" s="40"/>
    </row>
    <row r="59" spans="1:9" ht="30" customHeight="1" x14ac:dyDescent="0.4">
      <c r="A59" s="61"/>
      <c r="B59" s="51" t="s">
        <v>78</v>
      </c>
      <c r="C59" s="51"/>
      <c r="D59" s="51"/>
      <c r="E59" s="27"/>
      <c r="F59" s="27"/>
      <c r="G59" s="27"/>
      <c r="H59" s="27"/>
      <c r="I59" s="39"/>
    </row>
    <row r="60" spans="1:9" ht="111.75" customHeight="1" x14ac:dyDescent="0.4">
      <c r="A60" s="61"/>
      <c r="B60" s="51"/>
      <c r="C60" s="51"/>
      <c r="D60" s="51"/>
      <c r="E60" s="25"/>
      <c r="F60" s="25"/>
      <c r="G60" s="25"/>
      <c r="H60" s="25"/>
      <c r="I60" s="40"/>
    </row>
    <row r="61" spans="1:9" ht="111.75" customHeight="1" x14ac:dyDescent="0.4">
      <c r="A61" s="61"/>
      <c r="B61" s="51" t="s">
        <v>79</v>
      </c>
      <c r="C61" s="51"/>
      <c r="D61" s="51"/>
      <c r="E61" s="25"/>
      <c r="F61" s="25"/>
      <c r="G61" s="25"/>
      <c r="H61" s="25"/>
      <c r="I61" s="11"/>
    </row>
    <row r="62" spans="1:9" ht="39.950000000000003" customHeight="1" x14ac:dyDescent="0.4">
      <c r="A62" s="61"/>
      <c r="B62" s="52" t="s">
        <v>41</v>
      </c>
      <c r="C62" s="51" t="s">
        <v>87</v>
      </c>
      <c r="D62" s="15" t="s">
        <v>27</v>
      </c>
      <c r="E62" s="54">
        <v>0</v>
      </c>
      <c r="F62" s="54"/>
      <c r="G62" s="54"/>
      <c r="H62" s="5" t="s">
        <v>91</v>
      </c>
      <c r="I62" s="15"/>
    </row>
    <row r="63" spans="1:9" ht="39.950000000000003" customHeight="1" x14ac:dyDescent="0.4">
      <c r="A63" s="61"/>
      <c r="B63" s="53"/>
      <c r="C63" s="51"/>
      <c r="D63" s="15" t="s">
        <v>24</v>
      </c>
      <c r="E63" s="54">
        <v>0</v>
      </c>
      <c r="F63" s="54"/>
      <c r="G63" s="54"/>
      <c r="H63" s="5" t="s">
        <v>91</v>
      </c>
      <c r="I63" s="15"/>
    </row>
    <row r="64" spans="1:9" ht="39.950000000000003" customHeight="1" x14ac:dyDescent="0.4">
      <c r="A64" s="61"/>
      <c r="B64" s="53"/>
      <c r="C64" s="51"/>
      <c r="D64" s="15" t="s">
        <v>25</v>
      </c>
      <c r="E64" s="54">
        <v>0</v>
      </c>
      <c r="F64" s="54"/>
      <c r="G64" s="54"/>
      <c r="H64" s="5" t="s">
        <v>91</v>
      </c>
      <c r="I64" s="15"/>
    </row>
    <row r="65" spans="1:9" ht="39.950000000000003" customHeight="1" x14ac:dyDescent="0.4">
      <c r="A65" s="61"/>
      <c r="B65" s="53"/>
      <c r="C65" s="51"/>
      <c r="D65" s="15" t="s">
        <v>26</v>
      </c>
      <c r="E65" s="54">
        <v>0</v>
      </c>
      <c r="F65" s="54"/>
      <c r="G65" s="54"/>
      <c r="H65" s="5" t="s">
        <v>91</v>
      </c>
      <c r="I65" s="15"/>
    </row>
    <row r="66" spans="1:9" ht="39.950000000000003" customHeight="1" x14ac:dyDescent="0.4">
      <c r="A66" s="61"/>
      <c r="B66" s="53"/>
      <c r="C66" s="52" t="s">
        <v>62</v>
      </c>
      <c r="D66" s="15" t="s">
        <v>27</v>
      </c>
      <c r="E66" s="25"/>
      <c r="F66" s="25"/>
      <c r="G66" s="25"/>
      <c r="H66" s="25"/>
      <c r="I66" s="11"/>
    </row>
    <row r="67" spans="1:9" ht="39.950000000000003" customHeight="1" x14ac:dyDescent="0.4">
      <c r="A67" s="61"/>
      <c r="B67" s="53"/>
      <c r="C67" s="53"/>
      <c r="D67" s="15" t="s">
        <v>24</v>
      </c>
      <c r="E67" s="25"/>
      <c r="F67" s="25"/>
      <c r="G67" s="25"/>
      <c r="H67" s="25"/>
      <c r="I67" s="11"/>
    </row>
    <row r="68" spans="1:9" ht="39.950000000000003" customHeight="1" x14ac:dyDescent="0.4">
      <c r="A68" s="61"/>
      <c r="B68" s="53"/>
      <c r="C68" s="53"/>
      <c r="D68" s="15" t="s">
        <v>25</v>
      </c>
      <c r="E68" s="25"/>
      <c r="F68" s="25"/>
      <c r="G68" s="25"/>
      <c r="H68" s="25"/>
      <c r="I68" s="11"/>
    </row>
    <row r="69" spans="1:9" ht="39.950000000000003" customHeight="1" x14ac:dyDescent="0.4">
      <c r="A69" s="61"/>
      <c r="B69" s="53"/>
      <c r="C69" s="53"/>
      <c r="D69" s="15" t="s">
        <v>26</v>
      </c>
      <c r="E69" s="25"/>
      <c r="F69" s="25"/>
      <c r="G69" s="25"/>
      <c r="H69" s="25"/>
      <c r="I69" s="11"/>
    </row>
    <row r="70" spans="1:9" ht="30" customHeight="1" x14ac:dyDescent="0.4">
      <c r="A70" s="61"/>
      <c r="B70" s="51" t="s">
        <v>65</v>
      </c>
      <c r="C70" s="51"/>
      <c r="D70" s="51"/>
      <c r="E70" s="27"/>
      <c r="F70" s="27"/>
      <c r="G70" s="27"/>
      <c r="H70" s="27"/>
      <c r="I70" s="39"/>
    </row>
    <row r="71" spans="1:9" ht="111.75" customHeight="1" x14ac:dyDescent="0.4">
      <c r="A71" s="61"/>
      <c r="B71" s="51"/>
      <c r="C71" s="51"/>
      <c r="D71" s="51"/>
      <c r="E71" s="25"/>
      <c r="F71" s="25"/>
      <c r="G71" s="25"/>
      <c r="H71" s="25"/>
      <c r="I71" s="40"/>
    </row>
    <row r="72" spans="1:9" ht="30" customHeight="1" x14ac:dyDescent="0.4">
      <c r="A72" s="61"/>
      <c r="B72" s="51" t="s">
        <v>74</v>
      </c>
      <c r="C72" s="51"/>
      <c r="D72" s="51"/>
      <c r="E72" s="27"/>
      <c r="F72" s="27"/>
      <c r="G72" s="27"/>
      <c r="H72" s="27"/>
      <c r="I72" s="39"/>
    </row>
    <row r="73" spans="1:9" ht="111.75" customHeight="1" x14ac:dyDescent="0.4">
      <c r="A73" s="62"/>
      <c r="B73" s="51"/>
      <c r="C73" s="51"/>
      <c r="D73" s="51"/>
      <c r="E73" s="25"/>
      <c r="F73" s="25"/>
      <c r="G73" s="25"/>
      <c r="H73" s="25"/>
      <c r="I73" s="40"/>
    </row>
    <row r="74" spans="1:9" ht="36" customHeight="1" x14ac:dyDescent="0.4">
      <c r="A74" s="51" t="s">
        <v>59</v>
      </c>
      <c r="B74" s="51"/>
      <c r="C74" s="51"/>
      <c r="D74" s="15" t="s">
        <v>55</v>
      </c>
      <c r="E74" s="68">
        <f>IF('3.導入後1ヶ月'!E74="", "", '3.導入後1ヶ月'!E74)</f>
        <v>0</v>
      </c>
      <c r="F74" s="68"/>
      <c r="G74" s="68"/>
      <c r="H74" s="5" t="s">
        <v>53</v>
      </c>
      <c r="I74" s="11"/>
    </row>
    <row r="75" spans="1:9" ht="68.25" customHeight="1" x14ac:dyDescent="0.4">
      <c r="A75" s="51"/>
      <c r="B75" s="51"/>
      <c r="C75" s="51"/>
      <c r="D75" s="15" t="s">
        <v>54</v>
      </c>
      <c r="E75" s="59"/>
      <c r="F75" s="59"/>
      <c r="G75" s="59"/>
      <c r="H75" s="59"/>
      <c r="I75" s="11"/>
    </row>
    <row r="76" spans="1:9" ht="111.75" customHeight="1" x14ac:dyDescent="0.4">
      <c r="A76" s="51" t="s">
        <v>60</v>
      </c>
      <c r="B76" s="51"/>
      <c r="C76" s="51"/>
      <c r="D76" s="51"/>
      <c r="E76" s="31" t="str">
        <f>IF('3.導入後1ヶ月'!E76="", "", '3.導入後1ヶ月'!E76)</f>
        <v/>
      </c>
      <c r="F76" s="31"/>
      <c r="G76" s="31"/>
      <c r="H76" s="31"/>
      <c r="I76" s="11"/>
    </row>
    <row r="77" spans="1:9" ht="111.75" customHeight="1" x14ac:dyDescent="0.4">
      <c r="A77" s="51" t="s">
        <v>61</v>
      </c>
      <c r="B77" s="51"/>
      <c r="C77" s="51"/>
      <c r="D77" s="51"/>
      <c r="E77" s="31" t="str">
        <f>IF('3.導入後1ヶ月'!E77="", "", '3.導入後1ヶ月'!E77)</f>
        <v/>
      </c>
      <c r="F77" s="31"/>
      <c r="G77" s="31"/>
      <c r="H77" s="31"/>
      <c r="I77" s="11"/>
    </row>
    <row r="78" spans="1:9" ht="5.25" customHeight="1" x14ac:dyDescent="0.4"/>
  </sheetData>
  <sheetProtection sheet="1" formatCells="0" formatColumns="0" formatRows="0" insertHyperlinks="0" sort="0" autoFilter="0" pivotTables="0"/>
  <mergeCells count="115">
    <mergeCell ref="A76:D76"/>
    <mergeCell ref="E76:H76"/>
    <mergeCell ref="A77:D77"/>
    <mergeCell ref="E77:H77"/>
    <mergeCell ref="B72:D73"/>
    <mergeCell ref="E72:H72"/>
    <mergeCell ref="I72:I73"/>
    <mergeCell ref="E73:H73"/>
    <mergeCell ref="A74:C75"/>
    <mergeCell ref="E74:G74"/>
    <mergeCell ref="E75:H75"/>
    <mergeCell ref="A13:A73"/>
    <mergeCell ref="E13:H13"/>
    <mergeCell ref="C14:C19"/>
    <mergeCell ref="E14:G14"/>
    <mergeCell ref="E15:G15"/>
    <mergeCell ref="E16:G16"/>
    <mergeCell ref="E17:H17"/>
    <mergeCell ref="E18:G18"/>
    <mergeCell ref="E19:H19"/>
    <mergeCell ref="C20:C24"/>
    <mergeCell ref="E20:G20"/>
    <mergeCell ref="E21:G21"/>
    <mergeCell ref="E22:G22"/>
    <mergeCell ref="E67:H67"/>
    <mergeCell ref="E68:H68"/>
    <mergeCell ref="E69:H69"/>
    <mergeCell ref="B70:D71"/>
    <mergeCell ref="E70:H70"/>
    <mergeCell ref="I70:I71"/>
    <mergeCell ref="E71:H71"/>
    <mergeCell ref="B61:D61"/>
    <mergeCell ref="E61:H61"/>
    <mergeCell ref="B62:B69"/>
    <mergeCell ref="C62:C65"/>
    <mergeCell ref="E62:G62"/>
    <mergeCell ref="E63:G63"/>
    <mergeCell ref="E64:G64"/>
    <mergeCell ref="E65:G65"/>
    <mergeCell ref="C66:C69"/>
    <mergeCell ref="E66:H66"/>
    <mergeCell ref="B57:D58"/>
    <mergeCell ref="E57:H57"/>
    <mergeCell ref="I57:I58"/>
    <mergeCell ref="E58:H58"/>
    <mergeCell ref="B59:D60"/>
    <mergeCell ref="E59:H59"/>
    <mergeCell ref="I59:I60"/>
    <mergeCell ref="E60:H60"/>
    <mergeCell ref="E52:G52"/>
    <mergeCell ref="C53:D54"/>
    <mergeCell ref="E53:H53"/>
    <mergeCell ref="I53:I54"/>
    <mergeCell ref="E54:H54"/>
    <mergeCell ref="B55:D56"/>
    <mergeCell ref="E55:H55"/>
    <mergeCell ref="I55:I56"/>
    <mergeCell ref="E56:H56"/>
    <mergeCell ref="I25:I26"/>
    <mergeCell ref="E26:H26"/>
    <mergeCell ref="B27:B40"/>
    <mergeCell ref="C27:D27"/>
    <mergeCell ref="E27:H27"/>
    <mergeCell ref="C28:C33"/>
    <mergeCell ref="E28:G28"/>
    <mergeCell ref="E29:G29"/>
    <mergeCell ref="E30:G30"/>
    <mergeCell ref="E31:H31"/>
    <mergeCell ref="E32:G32"/>
    <mergeCell ref="E33:H33"/>
    <mergeCell ref="C34:C38"/>
    <mergeCell ref="E34:G34"/>
    <mergeCell ref="E35:G35"/>
    <mergeCell ref="E36:G36"/>
    <mergeCell ref="E37:G37"/>
    <mergeCell ref="E38:G38"/>
    <mergeCell ref="C39:D40"/>
    <mergeCell ref="E39:H39"/>
    <mergeCell ref="I39:I40"/>
    <mergeCell ref="E40:H40"/>
    <mergeCell ref="B13:B26"/>
    <mergeCell ref="C13:D13"/>
    <mergeCell ref="E23:G23"/>
    <mergeCell ref="E24:G24"/>
    <mergeCell ref="C25:D26"/>
    <mergeCell ref="E25:H25"/>
    <mergeCell ref="B41:B54"/>
    <mergeCell ref="C41:D41"/>
    <mergeCell ref="E41:H41"/>
    <mergeCell ref="C42:C47"/>
    <mergeCell ref="E42:G42"/>
    <mergeCell ref="E43:G43"/>
    <mergeCell ref="E44:G44"/>
    <mergeCell ref="E45:H45"/>
    <mergeCell ref="E46:G46"/>
    <mergeCell ref="E47:H47"/>
    <mergeCell ref="C48:C52"/>
    <mergeCell ref="E48:G48"/>
    <mergeCell ref="E49:G49"/>
    <mergeCell ref="E50:G50"/>
    <mergeCell ref="E51:G51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34DA313A-7F8C-4C55-9398-53E466D89866}">
          <x14:formula1>
            <xm:f>リスト!$G$3:$G$6</xm:f>
          </x14:formula1>
          <xm:sqref>E70</xm:sqref>
        </x14:dataValidation>
        <x14:dataValidation type="list" allowBlank="1" showInputMessage="1" showErrorMessage="1" xr:uid="{B51EC9CA-D886-4A20-BA25-F1F1D8C242F0}">
          <x14:formula1>
            <xm:f>リスト!$H$3:$H$5</xm:f>
          </x14:formula1>
          <xm:sqref>E72</xm:sqref>
        </x14:dataValidation>
        <x14:dataValidation type="list" allowBlank="1" showInputMessage="1" showErrorMessage="1" xr:uid="{0939CD5F-00F9-4DCD-A4BB-E841EEF001C7}">
          <x14:formula1>
            <xm:f>リスト!$D$3:$D$7</xm:f>
          </x14:formula1>
          <xm:sqref>E57 E59</xm:sqref>
        </x14:dataValidation>
        <x14:dataValidation type="list" allowBlank="1" showInputMessage="1" showErrorMessage="1" xr:uid="{88A9A9B7-2CD5-4552-9ACA-D49CBB54653C}">
          <x14:formula1>
            <xm:f>リスト!$E$3:$E$7</xm:f>
          </x14:formula1>
          <xm:sqref>E55</xm:sqref>
        </x14:dataValidation>
        <x14:dataValidation type="list" allowBlank="1" showInputMessage="1" showErrorMessage="1" xr:uid="{7C684E78-5284-4413-BB2F-961113C6EFA8}">
          <x14:formula1>
            <xm:f>リスト!$C$3:$C$5</xm:f>
          </x14:formula1>
          <xm:sqref>E25 E39 E53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6C8A-9FAA-4E13-AF66-5333A6AFDEAD}">
  <sheetPr>
    <pageSetUpPr fitToPage="1"/>
  </sheetPr>
  <dimension ref="A1:I78"/>
  <sheetViews>
    <sheetView zoomScale="70" zoomScaleNormal="70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1" customWidth="1"/>
    <col min="10" max="16384" width="4.625" style="1"/>
  </cols>
  <sheetData>
    <row r="1" spans="1:9" ht="18.75" customHeight="1" x14ac:dyDescent="0.4">
      <c r="C1" s="16" t="s">
        <v>23</v>
      </c>
      <c r="D1" s="16"/>
      <c r="E1" s="17" t="s">
        <v>28</v>
      </c>
      <c r="F1" s="17"/>
      <c r="G1" s="18" t="s">
        <v>56</v>
      </c>
      <c r="H1" s="18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I2" s="2"/>
    </row>
    <row r="3" spans="1:9" ht="20.100000000000001" customHeight="1" x14ac:dyDescent="0.4">
      <c r="A3" s="4" t="s">
        <v>98</v>
      </c>
      <c r="B3" s="2"/>
      <c r="C3" s="2"/>
      <c r="D3" s="2"/>
      <c r="E3" s="2"/>
      <c r="F3" s="2"/>
      <c r="G3" s="2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I4" s="2"/>
    </row>
    <row r="5" spans="1:9" ht="30" customHeight="1" x14ac:dyDescent="0.4">
      <c r="A5" s="4"/>
      <c r="B5" s="2"/>
      <c r="C5" s="2"/>
      <c r="D5" s="5" t="s">
        <v>94</v>
      </c>
      <c r="E5" s="6"/>
      <c r="F5" s="7" t="s">
        <v>46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I7" s="10" t="s">
        <v>76</v>
      </c>
    </row>
    <row r="8" spans="1:9" ht="39.950000000000003" customHeight="1" x14ac:dyDescent="0.4">
      <c r="A8" s="19" t="s">
        <v>45</v>
      </c>
      <c r="B8" s="22" t="s">
        <v>1</v>
      </c>
      <c r="C8" s="23"/>
      <c r="D8" s="24"/>
      <c r="E8" s="31" t="str">
        <f>IF('4.導入後3ヶ月'!E8="", "", '4.導入後3ヶ月'!E8)</f>
        <v/>
      </c>
      <c r="F8" s="31"/>
      <c r="G8" s="31"/>
      <c r="H8" s="31"/>
      <c r="I8" s="11"/>
    </row>
    <row r="9" spans="1:9" ht="39.950000000000003" customHeight="1" x14ac:dyDescent="0.4">
      <c r="A9" s="20"/>
      <c r="B9" s="22" t="s">
        <v>2</v>
      </c>
      <c r="C9" s="23"/>
      <c r="D9" s="24"/>
      <c r="E9" s="31" t="str">
        <f>IF('4.導入後3ヶ月'!E9="", "", '4.導入後3ヶ月'!E9)</f>
        <v/>
      </c>
      <c r="F9" s="31"/>
      <c r="G9" s="31"/>
      <c r="H9" s="31"/>
      <c r="I9" s="11"/>
    </row>
    <row r="10" spans="1:9" ht="39.950000000000003" customHeight="1" x14ac:dyDescent="0.4">
      <c r="A10" s="20"/>
      <c r="B10" s="22" t="s">
        <v>57</v>
      </c>
      <c r="C10" s="23"/>
      <c r="D10" s="24"/>
      <c r="E10" s="31" t="str">
        <f>IF('4.導入後3ヶ月'!E10="", "", '4.導入後3ヶ月'!E10)</f>
        <v/>
      </c>
      <c r="F10" s="31"/>
      <c r="G10" s="31"/>
      <c r="H10" s="31"/>
      <c r="I10" s="11"/>
    </row>
    <row r="11" spans="1:9" ht="39.950000000000003" customHeight="1" x14ac:dyDescent="0.4">
      <c r="A11" s="20"/>
      <c r="B11" s="26" t="s">
        <v>69</v>
      </c>
      <c r="C11" s="26"/>
      <c r="D11" s="26"/>
      <c r="E11" s="31" t="str">
        <f>IF('4.導入後3ヶ月'!E11="", "", '4.導入後3ヶ月'!E11)</f>
        <v/>
      </c>
      <c r="F11" s="31"/>
      <c r="G11" s="31"/>
      <c r="H11" s="31"/>
      <c r="I11" s="11"/>
    </row>
    <row r="12" spans="1:9" ht="39.950000000000003" customHeight="1" x14ac:dyDescent="0.4">
      <c r="A12" s="21"/>
      <c r="B12" s="28" t="s">
        <v>70</v>
      </c>
      <c r="C12" s="28"/>
      <c r="D12" s="28"/>
      <c r="E12" s="31" t="str">
        <f>IF('4.導入後3ヶ月'!E12="", "", '4.導入後3ヶ月'!E12)</f>
        <v/>
      </c>
      <c r="F12" s="31"/>
      <c r="G12" s="31"/>
      <c r="H12" s="31"/>
      <c r="I12" s="11"/>
    </row>
    <row r="13" spans="1:9" ht="39.950000000000003" customHeight="1" x14ac:dyDescent="0.4">
      <c r="A13" s="60" t="s">
        <v>44</v>
      </c>
      <c r="B13" s="32" t="s">
        <v>38</v>
      </c>
      <c r="C13" s="35" t="s">
        <v>58</v>
      </c>
      <c r="D13" s="36"/>
      <c r="E13" s="25" t="str">
        <f>IF('4.導入後3ヶ月'!E13="", "", '4.導入後3ヶ月'!E13)</f>
        <v/>
      </c>
      <c r="F13" s="25"/>
      <c r="G13" s="25"/>
      <c r="H13" s="25"/>
      <c r="I13" s="11"/>
    </row>
    <row r="14" spans="1:9" ht="39.950000000000003" customHeight="1" x14ac:dyDescent="0.4">
      <c r="A14" s="61"/>
      <c r="B14" s="33"/>
      <c r="C14" s="37" t="s">
        <v>47</v>
      </c>
      <c r="D14" s="12" t="s">
        <v>27</v>
      </c>
      <c r="E14" s="29">
        <f>IF('4.導入後3ヶ月'!E14="", "", '4.導入後3ヶ月'!E14)</f>
        <v>0</v>
      </c>
      <c r="F14" s="29"/>
      <c r="G14" s="29"/>
      <c r="H14" s="5" t="s">
        <v>51</v>
      </c>
      <c r="I14" s="11"/>
    </row>
    <row r="15" spans="1:9" ht="39.950000000000003" customHeight="1" x14ac:dyDescent="0.4">
      <c r="A15" s="61"/>
      <c r="B15" s="33"/>
      <c r="C15" s="38"/>
      <c r="D15" s="12" t="s">
        <v>24</v>
      </c>
      <c r="E15" s="29">
        <f>IF('4.導入後3ヶ月'!E15="", "", '4.導入後3ヶ月'!E15)</f>
        <v>0</v>
      </c>
      <c r="F15" s="29"/>
      <c r="G15" s="29"/>
      <c r="H15" s="5" t="s">
        <v>51</v>
      </c>
      <c r="I15" s="11"/>
    </row>
    <row r="16" spans="1:9" ht="39.950000000000003" customHeight="1" x14ac:dyDescent="0.4">
      <c r="A16" s="61"/>
      <c r="B16" s="33"/>
      <c r="C16" s="38"/>
      <c r="D16" s="12" t="s">
        <v>25</v>
      </c>
      <c r="E16" s="29">
        <f>IF('4.導入後3ヶ月'!E16="", "", '4.導入後3ヶ月'!E16)</f>
        <v>0</v>
      </c>
      <c r="F16" s="29"/>
      <c r="G16" s="29"/>
      <c r="H16" s="5" t="s">
        <v>51</v>
      </c>
      <c r="I16" s="11"/>
    </row>
    <row r="17" spans="1:9" ht="39.950000000000003" customHeight="1" x14ac:dyDescent="0.4">
      <c r="A17" s="61"/>
      <c r="B17" s="33"/>
      <c r="C17" s="38"/>
      <c r="D17" s="13" t="s">
        <v>48</v>
      </c>
      <c r="E17" s="25" t="str">
        <f>IF('4.導入後3ヶ月'!E17="", "", '4.導入後3ヶ月'!E17)</f>
        <v>薬剤師○人・診療放射線技師○人・臨床検査技師○人・リハビリ（PT・OT・ST）○人・臨床工学技士○人・管理栄養士○人・MSW○人</v>
      </c>
      <c r="F17" s="25"/>
      <c r="G17" s="25"/>
      <c r="H17" s="25"/>
      <c r="I17" s="11"/>
    </row>
    <row r="18" spans="1:9" ht="39.950000000000003" customHeight="1" x14ac:dyDescent="0.4">
      <c r="A18" s="61"/>
      <c r="B18" s="33"/>
      <c r="C18" s="38"/>
      <c r="D18" s="12" t="s">
        <v>26</v>
      </c>
      <c r="E18" s="29">
        <f>IF('4.導入後3ヶ月'!E18="", "", '4.導入後3ヶ月'!E18)</f>
        <v>0</v>
      </c>
      <c r="F18" s="29"/>
      <c r="G18" s="29"/>
      <c r="H18" s="5" t="s">
        <v>51</v>
      </c>
      <c r="I18" s="11"/>
    </row>
    <row r="19" spans="1:9" ht="39.950000000000003" customHeight="1" x14ac:dyDescent="0.4">
      <c r="A19" s="61"/>
      <c r="B19" s="33"/>
      <c r="C19" s="38"/>
      <c r="D19" s="13" t="s">
        <v>49</v>
      </c>
      <c r="E19" s="25" t="str">
        <f>IF('4.導入後3ヶ月'!E19="", "", '4.導入後3ヶ月'!E19)</f>
        <v>医療事務○人・医師事務作業補助者○人・人事○人・総務○人・その他事務○人</v>
      </c>
      <c r="F19" s="25"/>
      <c r="G19" s="25"/>
      <c r="H19" s="25"/>
      <c r="I19" s="11"/>
    </row>
    <row r="20" spans="1:9" ht="39.950000000000003" customHeight="1" x14ac:dyDescent="0.4">
      <c r="A20" s="61"/>
      <c r="B20" s="33"/>
      <c r="C20" s="47" t="s">
        <v>81</v>
      </c>
      <c r="D20" s="14"/>
      <c r="E20" s="48">
        <f>E21*E23/60+E22*E24/60</f>
        <v>0</v>
      </c>
      <c r="F20" s="49"/>
      <c r="G20" s="50"/>
      <c r="H20" s="5" t="s">
        <v>91</v>
      </c>
      <c r="I20" s="11"/>
    </row>
    <row r="21" spans="1:9" ht="39.950000000000003" customHeight="1" x14ac:dyDescent="0.4">
      <c r="A21" s="61"/>
      <c r="B21" s="33"/>
      <c r="C21" s="47"/>
      <c r="D21" s="12" t="s">
        <v>83</v>
      </c>
      <c r="E21" s="29">
        <v>0</v>
      </c>
      <c r="F21" s="29"/>
      <c r="G21" s="29"/>
      <c r="H21" s="5" t="s">
        <v>92</v>
      </c>
      <c r="I21" s="11"/>
    </row>
    <row r="22" spans="1:9" ht="39.950000000000003" customHeight="1" x14ac:dyDescent="0.4">
      <c r="A22" s="61"/>
      <c r="B22" s="33"/>
      <c r="C22" s="47"/>
      <c r="D22" s="12" t="s">
        <v>84</v>
      </c>
      <c r="E22" s="29">
        <v>0</v>
      </c>
      <c r="F22" s="29"/>
      <c r="G22" s="29"/>
      <c r="H22" s="5" t="s">
        <v>92</v>
      </c>
      <c r="I22" s="11"/>
    </row>
    <row r="23" spans="1:9" ht="39.950000000000003" customHeight="1" x14ac:dyDescent="0.4">
      <c r="A23" s="61"/>
      <c r="B23" s="33"/>
      <c r="C23" s="47"/>
      <c r="D23" s="12" t="s">
        <v>85</v>
      </c>
      <c r="E23" s="29">
        <v>0</v>
      </c>
      <c r="F23" s="29"/>
      <c r="G23" s="29"/>
      <c r="H23" s="5" t="s">
        <v>75</v>
      </c>
      <c r="I23" s="11"/>
    </row>
    <row r="24" spans="1:9" ht="39.950000000000003" customHeight="1" x14ac:dyDescent="0.4">
      <c r="A24" s="61"/>
      <c r="B24" s="33"/>
      <c r="C24" s="47"/>
      <c r="D24" s="12" t="s">
        <v>86</v>
      </c>
      <c r="E24" s="29">
        <f>IF('4.導入後3ヶ月'!E24="", "", '4.導入後3ヶ月'!E24)</f>
        <v>0</v>
      </c>
      <c r="F24" s="29"/>
      <c r="G24" s="29"/>
      <c r="H24" s="5" t="s">
        <v>75</v>
      </c>
      <c r="I24" s="11"/>
    </row>
    <row r="25" spans="1:9" ht="30" customHeight="1" x14ac:dyDescent="0.4">
      <c r="A25" s="61"/>
      <c r="B25" s="33"/>
      <c r="C25" s="30" t="s">
        <v>37</v>
      </c>
      <c r="D25" s="30"/>
      <c r="E25" s="27"/>
      <c r="F25" s="27"/>
      <c r="G25" s="27"/>
      <c r="H25" s="27"/>
      <c r="I25" s="39"/>
    </row>
    <row r="26" spans="1:9" ht="80.099999999999994" customHeight="1" x14ac:dyDescent="0.4">
      <c r="A26" s="61"/>
      <c r="B26" s="34"/>
      <c r="C26" s="30"/>
      <c r="D26" s="30"/>
      <c r="E26" s="25"/>
      <c r="F26" s="25"/>
      <c r="G26" s="25"/>
      <c r="H26" s="25"/>
      <c r="I26" s="40"/>
    </row>
    <row r="27" spans="1:9" ht="39.950000000000003" customHeight="1" x14ac:dyDescent="0.4">
      <c r="A27" s="61"/>
      <c r="B27" s="32" t="s">
        <v>42</v>
      </c>
      <c r="C27" s="35" t="s">
        <v>58</v>
      </c>
      <c r="D27" s="36"/>
      <c r="E27" s="25"/>
      <c r="F27" s="25"/>
      <c r="G27" s="25"/>
      <c r="H27" s="25"/>
      <c r="I27" s="11"/>
    </row>
    <row r="28" spans="1:9" ht="39.950000000000003" customHeight="1" x14ac:dyDescent="0.4">
      <c r="A28" s="61"/>
      <c r="B28" s="33"/>
      <c r="C28" s="37" t="s">
        <v>47</v>
      </c>
      <c r="D28" s="12" t="s">
        <v>27</v>
      </c>
      <c r="E28" s="29">
        <f>IF('4.導入後3ヶ月'!E28="", "", '4.導入後3ヶ月'!E28)</f>
        <v>0</v>
      </c>
      <c r="F28" s="29"/>
      <c r="G28" s="29"/>
      <c r="H28" s="5" t="s">
        <v>51</v>
      </c>
      <c r="I28" s="11"/>
    </row>
    <row r="29" spans="1:9" ht="39.950000000000003" customHeight="1" x14ac:dyDescent="0.4">
      <c r="A29" s="61"/>
      <c r="B29" s="33"/>
      <c r="C29" s="38"/>
      <c r="D29" s="12" t="s">
        <v>24</v>
      </c>
      <c r="E29" s="29">
        <f>IF('4.導入後3ヶ月'!E29="", "", '4.導入後3ヶ月'!E29)</f>
        <v>0</v>
      </c>
      <c r="F29" s="29"/>
      <c r="G29" s="29"/>
      <c r="H29" s="5" t="s">
        <v>51</v>
      </c>
      <c r="I29" s="11"/>
    </row>
    <row r="30" spans="1:9" ht="39.950000000000003" customHeight="1" x14ac:dyDescent="0.4">
      <c r="A30" s="61"/>
      <c r="B30" s="33"/>
      <c r="C30" s="38"/>
      <c r="D30" s="12" t="s">
        <v>25</v>
      </c>
      <c r="E30" s="29">
        <f>IF('4.導入後3ヶ月'!E30="", "", '4.導入後3ヶ月'!E30)</f>
        <v>0</v>
      </c>
      <c r="F30" s="29"/>
      <c r="G30" s="29"/>
      <c r="H30" s="5" t="s">
        <v>51</v>
      </c>
      <c r="I30" s="11"/>
    </row>
    <row r="31" spans="1:9" ht="39.950000000000003" customHeight="1" x14ac:dyDescent="0.4">
      <c r="A31" s="61"/>
      <c r="B31" s="33"/>
      <c r="C31" s="38"/>
      <c r="D31" s="13" t="s">
        <v>48</v>
      </c>
      <c r="E31" s="25" t="str">
        <f>IF('4.導入後3ヶ月'!E31="", "", '4.導入後3ヶ月'!E31)</f>
        <v>薬剤師○人・診療放射線技師○人・臨床検査技師○人・リハビリ（PT・OT・ST）○人・臨床工学技士○人・管理栄養士○人・MSW○人</v>
      </c>
      <c r="F31" s="25"/>
      <c r="G31" s="25"/>
      <c r="H31" s="25"/>
      <c r="I31" s="11"/>
    </row>
    <row r="32" spans="1:9" ht="39.950000000000003" customHeight="1" x14ac:dyDescent="0.4">
      <c r="A32" s="61"/>
      <c r="B32" s="33"/>
      <c r="C32" s="38"/>
      <c r="D32" s="12" t="s">
        <v>26</v>
      </c>
      <c r="E32" s="29">
        <f>IF('4.導入後3ヶ月'!E32="", "", '4.導入後3ヶ月'!E32)</f>
        <v>0</v>
      </c>
      <c r="F32" s="29"/>
      <c r="G32" s="29"/>
      <c r="H32" s="5" t="s">
        <v>51</v>
      </c>
      <c r="I32" s="11"/>
    </row>
    <row r="33" spans="1:9" ht="39.950000000000003" customHeight="1" x14ac:dyDescent="0.4">
      <c r="A33" s="61"/>
      <c r="B33" s="33"/>
      <c r="C33" s="38"/>
      <c r="D33" s="13" t="s">
        <v>49</v>
      </c>
      <c r="E33" s="25" t="str">
        <f>IF('4.導入後3ヶ月'!E33="", "", '4.導入後3ヶ月'!E33)</f>
        <v>医療事務○人・医師事務作業補助者○人・人事○人・総務○人・その他事務○人</v>
      </c>
      <c r="F33" s="25"/>
      <c r="G33" s="25"/>
      <c r="H33" s="25"/>
      <c r="I33" s="11"/>
    </row>
    <row r="34" spans="1:9" ht="39.950000000000003" customHeight="1" x14ac:dyDescent="0.4">
      <c r="A34" s="61"/>
      <c r="B34" s="33"/>
      <c r="C34" s="47" t="s">
        <v>81</v>
      </c>
      <c r="D34" s="14"/>
      <c r="E34" s="48">
        <f>E35*E37/60+E36*E38/60</f>
        <v>0</v>
      </c>
      <c r="F34" s="49"/>
      <c r="G34" s="50"/>
      <c r="H34" s="5" t="s">
        <v>91</v>
      </c>
      <c r="I34" s="11"/>
    </row>
    <row r="35" spans="1:9" ht="39.950000000000003" customHeight="1" x14ac:dyDescent="0.4">
      <c r="A35" s="61"/>
      <c r="B35" s="33"/>
      <c r="C35" s="47"/>
      <c r="D35" s="12" t="s">
        <v>83</v>
      </c>
      <c r="E35" s="29">
        <v>0</v>
      </c>
      <c r="F35" s="29"/>
      <c r="G35" s="29"/>
      <c r="H35" s="5" t="s">
        <v>92</v>
      </c>
      <c r="I35" s="11"/>
    </row>
    <row r="36" spans="1:9" ht="39.950000000000003" customHeight="1" x14ac:dyDescent="0.4">
      <c r="A36" s="61"/>
      <c r="B36" s="33"/>
      <c r="C36" s="47"/>
      <c r="D36" s="12" t="s">
        <v>84</v>
      </c>
      <c r="E36" s="29">
        <v>0</v>
      </c>
      <c r="F36" s="29"/>
      <c r="G36" s="29"/>
      <c r="H36" s="5" t="s">
        <v>92</v>
      </c>
      <c r="I36" s="11"/>
    </row>
    <row r="37" spans="1:9" ht="39.950000000000003" customHeight="1" x14ac:dyDescent="0.4">
      <c r="A37" s="61"/>
      <c r="B37" s="33"/>
      <c r="C37" s="47"/>
      <c r="D37" s="12" t="s">
        <v>85</v>
      </c>
      <c r="E37" s="29">
        <v>0</v>
      </c>
      <c r="F37" s="29"/>
      <c r="G37" s="29"/>
      <c r="H37" s="5" t="s">
        <v>75</v>
      </c>
      <c r="I37" s="11"/>
    </row>
    <row r="38" spans="1:9" ht="39.950000000000003" customHeight="1" x14ac:dyDescent="0.4">
      <c r="A38" s="61"/>
      <c r="B38" s="33"/>
      <c r="C38" s="47"/>
      <c r="D38" s="12" t="s">
        <v>86</v>
      </c>
      <c r="E38" s="29">
        <f>IF('4.導入後3ヶ月'!E38="", "", '4.導入後3ヶ月'!E38)</f>
        <v>0</v>
      </c>
      <c r="F38" s="29"/>
      <c r="G38" s="29"/>
      <c r="H38" s="5" t="s">
        <v>75</v>
      </c>
      <c r="I38" s="11"/>
    </row>
    <row r="39" spans="1:9" ht="30" customHeight="1" x14ac:dyDescent="0.4">
      <c r="A39" s="61"/>
      <c r="B39" s="33"/>
      <c r="C39" s="30" t="s">
        <v>37</v>
      </c>
      <c r="D39" s="30"/>
      <c r="E39" s="27"/>
      <c r="F39" s="27"/>
      <c r="G39" s="27"/>
      <c r="H39" s="27"/>
      <c r="I39" s="39"/>
    </row>
    <row r="40" spans="1:9" ht="80.099999999999994" customHeight="1" x14ac:dyDescent="0.4">
      <c r="A40" s="61"/>
      <c r="B40" s="34"/>
      <c r="C40" s="30"/>
      <c r="D40" s="30"/>
      <c r="E40" s="25"/>
      <c r="F40" s="25"/>
      <c r="G40" s="25"/>
      <c r="H40" s="25"/>
      <c r="I40" s="40"/>
    </row>
    <row r="41" spans="1:9" ht="39.950000000000003" customHeight="1" x14ac:dyDescent="0.4">
      <c r="A41" s="61"/>
      <c r="B41" s="32" t="s">
        <v>43</v>
      </c>
      <c r="C41" s="35" t="s">
        <v>58</v>
      </c>
      <c r="D41" s="36"/>
      <c r="E41" s="25"/>
      <c r="F41" s="25"/>
      <c r="G41" s="25"/>
      <c r="H41" s="25"/>
      <c r="I41" s="11"/>
    </row>
    <row r="42" spans="1:9" ht="39.950000000000003" customHeight="1" x14ac:dyDescent="0.4">
      <c r="A42" s="61"/>
      <c r="B42" s="33"/>
      <c r="C42" s="37" t="s">
        <v>47</v>
      </c>
      <c r="D42" s="12" t="s">
        <v>27</v>
      </c>
      <c r="E42" s="29">
        <f>IF('4.導入後3ヶ月'!E42="", "", '4.導入後3ヶ月'!E42)</f>
        <v>0</v>
      </c>
      <c r="F42" s="29"/>
      <c r="G42" s="29"/>
      <c r="H42" s="5" t="s">
        <v>51</v>
      </c>
      <c r="I42" s="11"/>
    </row>
    <row r="43" spans="1:9" ht="39.950000000000003" customHeight="1" x14ac:dyDescent="0.4">
      <c r="A43" s="61"/>
      <c r="B43" s="33"/>
      <c r="C43" s="38"/>
      <c r="D43" s="12" t="s">
        <v>24</v>
      </c>
      <c r="E43" s="29">
        <f>IF('4.導入後3ヶ月'!E43="", "", '4.導入後3ヶ月'!E43)</f>
        <v>0</v>
      </c>
      <c r="F43" s="29"/>
      <c r="G43" s="29"/>
      <c r="H43" s="5" t="s">
        <v>51</v>
      </c>
      <c r="I43" s="11"/>
    </row>
    <row r="44" spans="1:9" ht="39.950000000000003" customHeight="1" x14ac:dyDescent="0.4">
      <c r="A44" s="61"/>
      <c r="B44" s="33"/>
      <c r="C44" s="38"/>
      <c r="D44" s="12" t="s">
        <v>25</v>
      </c>
      <c r="E44" s="29">
        <f>IF('4.導入後3ヶ月'!E44="", "", '4.導入後3ヶ月'!E44)</f>
        <v>0</v>
      </c>
      <c r="F44" s="29"/>
      <c r="G44" s="29"/>
      <c r="H44" s="5" t="s">
        <v>51</v>
      </c>
      <c r="I44" s="11"/>
    </row>
    <row r="45" spans="1:9" ht="39.950000000000003" customHeight="1" x14ac:dyDescent="0.4">
      <c r="A45" s="61"/>
      <c r="B45" s="33"/>
      <c r="C45" s="38"/>
      <c r="D45" s="13" t="s">
        <v>48</v>
      </c>
      <c r="E45" s="25" t="str">
        <f>IF('4.導入後3ヶ月'!E45="", "", '4.導入後3ヶ月'!E45)</f>
        <v>薬剤師○人・診療放射線技師○人・臨床検査技師○人・リハビリ（PT・OT・ST）○人・臨床工学技士○人・管理栄養士○人・MSW○人</v>
      </c>
      <c r="F45" s="25"/>
      <c r="G45" s="25"/>
      <c r="H45" s="25"/>
      <c r="I45" s="11"/>
    </row>
    <row r="46" spans="1:9" ht="39.950000000000003" customHeight="1" x14ac:dyDescent="0.4">
      <c r="A46" s="61"/>
      <c r="B46" s="33"/>
      <c r="C46" s="38"/>
      <c r="D46" s="12" t="s">
        <v>26</v>
      </c>
      <c r="E46" s="29">
        <f>IF('4.導入後3ヶ月'!E46="", "", '4.導入後3ヶ月'!E46)</f>
        <v>0</v>
      </c>
      <c r="F46" s="29"/>
      <c r="G46" s="29"/>
      <c r="H46" s="5" t="s">
        <v>51</v>
      </c>
      <c r="I46" s="11"/>
    </row>
    <row r="47" spans="1:9" ht="39.950000000000003" customHeight="1" x14ac:dyDescent="0.4">
      <c r="A47" s="61"/>
      <c r="B47" s="33"/>
      <c r="C47" s="38"/>
      <c r="D47" s="13" t="s">
        <v>49</v>
      </c>
      <c r="E47" s="25" t="str">
        <f>IF('4.導入後3ヶ月'!E47="", "", '4.導入後3ヶ月'!E47)</f>
        <v>医療事務○人・医師事務作業補助者○人・人事○人・総務○人・その他事務○人</v>
      </c>
      <c r="F47" s="25"/>
      <c r="G47" s="25"/>
      <c r="H47" s="25"/>
      <c r="I47" s="11"/>
    </row>
    <row r="48" spans="1:9" ht="39.950000000000003" customHeight="1" x14ac:dyDescent="0.4">
      <c r="A48" s="61"/>
      <c r="B48" s="33"/>
      <c r="C48" s="47" t="s">
        <v>81</v>
      </c>
      <c r="D48" s="14"/>
      <c r="E48" s="48">
        <f>E49*E51/60+E50*E52/60</f>
        <v>0</v>
      </c>
      <c r="F48" s="49"/>
      <c r="G48" s="50"/>
      <c r="H48" s="5" t="s">
        <v>91</v>
      </c>
      <c r="I48" s="11"/>
    </row>
    <row r="49" spans="1:9" ht="39.950000000000003" customHeight="1" x14ac:dyDescent="0.4">
      <c r="A49" s="61"/>
      <c r="B49" s="33"/>
      <c r="C49" s="47"/>
      <c r="D49" s="12" t="s">
        <v>83</v>
      </c>
      <c r="E49" s="29">
        <v>0</v>
      </c>
      <c r="F49" s="29"/>
      <c r="G49" s="29"/>
      <c r="H49" s="5" t="s">
        <v>92</v>
      </c>
      <c r="I49" s="11"/>
    </row>
    <row r="50" spans="1:9" ht="39.950000000000003" customHeight="1" x14ac:dyDescent="0.4">
      <c r="A50" s="61"/>
      <c r="B50" s="33"/>
      <c r="C50" s="47"/>
      <c r="D50" s="12" t="s">
        <v>84</v>
      </c>
      <c r="E50" s="29">
        <v>0</v>
      </c>
      <c r="F50" s="29"/>
      <c r="G50" s="29"/>
      <c r="H50" s="5" t="s">
        <v>92</v>
      </c>
      <c r="I50" s="11"/>
    </row>
    <row r="51" spans="1:9" ht="39.950000000000003" customHeight="1" x14ac:dyDescent="0.4">
      <c r="A51" s="61"/>
      <c r="B51" s="33"/>
      <c r="C51" s="47"/>
      <c r="D51" s="12" t="s">
        <v>85</v>
      </c>
      <c r="E51" s="29">
        <v>0</v>
      </c>
      <c r="F51" s="29"/>
      <c r="G51" s="29"/>
      <c r="H51" s="5" t="s">
        <v>75</v>
      </c>
      <c r="I51" s="11"/>
    </row>
    <row r="52" spans="1:9" ht="39.950000000000003" customHeight="1" x14ac:dyDescent="0.4">
      <c r="A52" s="61"/>
      <c r="B52" s="33"/>
      <c r="C52" s="47"/>
      <c r="D52" s="12" t="s">
        <v>86</v>
      </c>
      <c r="E52" s="29">
        <f>IF('4.導入後3ヶ月'!E52="", "", '4.導入後3ヶ月'!E52)</f>
        <v>0</v>
      </c>
      <c r="F52" s="29"/>
      <c r="G52" s="29"/>
      <c r="H52" s="5" t="s">
        <v>75</v>
      </c>
      <c r="I52" s="11"/>
    </row>
    <row r="53" spans="1:9" ht="30" customHeight="1" x14ac:dyDescent="0.4">
      <c r="A53" s="61"/>
      <c r="B53" s="33"/>
      <c r="C53" s="30" t="s">
        <v>37</v>
      </c>
      <c r="D53" s="30"/>
      <c r="E53" s="27"/>
      <c r="F53" s="27"/>
      <c r="G53" s="27"/>
      <c r="H53" s="27"/>
      <c r="I53" s="39"/>
    </row>
    <row r="54" spans="1:9" ht="80.099999999999994" customHeight="1" x14ac:dyDescent="0.4">
      <c r="A54" s="61"/>
      <c r="B54" s="34"/>
      <c r="C54" s="30"/>
      <c r="D54" s="30"/>
      <c r="E54" s="25"/>
      <c r="F54" s="25"/>
      <c r="G54" s="25"/>
      <c r="H54" s="25"/>
      <c r="I54" s="40"/>
    </row>
    <row r="55" spans="1:9" ht="30" customHeight="1" x14ac:dyDescent="0.4">
      <c r="A55" s="61"/>
      <c r="B55" s="51" t="s">
        <v>80</v>
      </c>
      <c r="C55" s="51"/>
      <c r="D55" s="51"/>
      <c r="E55" s="27"/>
      <c r="F55" s="27"/>
      <c r="G55" s="27"/>
      <c r="H55" s="27"/>
      <c r="I55" s="39"/>
    </row>
    <row r="56" spans="1:9" ht="111.75" customHeight="1" x14ac:dyDescent="0.4">
      <c r="A56" s="61"/>
      <c r="B56" s="51"/>
      <c r="C56" s="51"/>
      <c r="D56" s="51"/>
      <c r="E56" s="25"/>
      <c r="F56" s="25"/>
      <c r="G56" s="25"/>
      <c r="H56" s="25"/>
      <c r="I56" s="40"/>
    </row>
    <row r="57" spans="1:9" ht="30" customHeight="1" x14ac:dyDescent="0.4">
      <c r="A57" s="61"/>
      <c r="B57" s="51" t="s">
        <v>77</v>
      </c>
      <c r="C57" s="51"/>
      <c r="D57" s="51"/>
      <c r="E57" s="27"/>
      <c r="F57" s="27"/>
      <c r="G57" s="27"/>
      <c r="H57" s="27"/>
      <c r="I57" s="39"/>
    </row>
    <row r="58" spans="1:9" ht="111.75" customHeight="1" x14ac:dyDescent="0.4">
      <c r="A58" s="61"/>
      <c r="B58" s="51"/>
      <c r="C58" s="51"/>
      <c r="D58" s="51"/>
      <c r="E58" s="25"/>
      <c r="F58" s="25"/>
      <c r="G58" s="25"/>
      <c r="H58" s="25"/>
      <c r="I58" s="40"/>
    </row>
    <row r="59" spans="1:9" ht="30" customHeight="1" x14ac:dyDescent="0.4">
      <c r="A59" s="61"/>
      <c r="B59" s="51" t="s">
        <v>78</v>
      </c>
      <c r="C59" s="51"/>
      <c r="D59" s="51"/>
      <c r="E59" s="27"/>
      <c r="F59" s="27"/>
      <c r="G59" s="27"/>
      <c r="H59" s="27"/>
      <c r="I59" s="39"/>
    </row>
    <row r="60" spans="1:9" ht="111.75" customHeight="1" x14ac:dyDescent="0.4">
      <c r="A60" s="61"/>
      <c r="B60" s="51"/>
      <c r="C60" s="51"/>
      <c r="D60" s="51"/>
      <c r="E60" s="25"/>
      <c r="F60" s="25"/>
      <c r="G60" s="25"/>
      <c r="H60" s="25"/>
      <c r="I60" s="40"/>
    </row>
    <row r="61" spans="1:9" ht="111.75" customHeight="1" x14ac:dyDescent="0.4">
      <c r="A61" s="61"/>
      <c r="B61" s="51" t="s">
        <v>79</v>
      </c>
      <c r="C61" s="51"/>
      <c r="D61" s="51"/>
      <c r="E61" s="25"/>
      <c r="F61" s="25"/>
      <c r="G61" s="25"/>
      <c r="H61" s="25"/>
      <c r="I61" s="11"/>
    </row>
    <row r="62" spans="1:9" ht="39.950000000000003" customHeight="1" x14ac:dyDescent="0.4">
      <c r="A62" s="61"/>
      <c r="B62" s="52" t="s">
        <v>41</v>
      </c>
      <c r="C62" s="51" t="s">
        <v>87</v>
      </c>
      <c r="D62" s="15" t="s">
        <v>27</v>
      </c>
      <c r="E62" s="54">
        <v>0</v>
      </c>
      <c r="F62" s="54"/>
      <c r="G62" s="54"/>
      <c r="H62" s="5" t="s">
        <v>91</v>
      </c>
      <c r="I62" s="15"/>
    </row>
    <row r="63" spans="1:9" ht="39.950000000000003" customHeight="1" x14ac:dyDescent="0.4">
      <c r="A63" s="61"/>
      <c r="B63" s="53"/>
      <c r="C63" s="51"/>
      <c r="D63" s="15" t="s">
        <v>24</v>
      </c>
      <c r="E63" s="54">
        <v>0</v>
      </c>
      <c r="F63" s="54"/>
      <c r="G63" s="54"/>
      <c r="H63" s="5" t="s">
        <v>91</v>
      </c>
      <c r="I63" s="15"/>
    </row>
    <row r="64" spans="1:9" ht="39.950000000000003" customHeight="1" x14ac:dyDescent="0.4">
      <c r="A64" s="61"/>
      <c r="B64" s="53"/>
      <c r="C64" s="51"/>
      <c r="D64" s="15" t="s">
        <v>25</v>
      </c>
      <c r="E64" s="54">
        <v>0</v>
      </c>
      <c r="F64" s="54"/>
      <c r="G64" s="54"/>
      <c r="H64" s="5" t="s">
        <v>91</v>
      </c>
      <c r="I64" s="15"/>
    </row>
    <row r="65" spans="1:9" ht="39.950000000000003" customHeight="1" x14ac:dyDescent="0.4">
      <c r="A65" s="61"/>
      <c r="B65" s="53"/>
      <c r="C65" s="51"/>
      <c r="D65" s="15" t="s">
        <v>26</v>
      </c>
      <c r="E65" s="54">
        <v>0</v>
      </c>
      <c r="F65" s="54"/>
      <c r="G65" s="54"/>
      <c r="H65" s="5" t="s">
        <v>91</v>
      </c>
      <c r="I65" s="15"/>
    </row>
    <row r="66" spans="1:9" ht="39.950000000000003" customHeight="1" x14ac:dyDescent="0.4">
      <c r="A66" s="61"/>
      <c r="B66" s="53"/>
      <c r="C66" s="52" t="s">
        <v>62</v>
      </c>
      <c r="D66" s="15" t="s">
        <v>27</v>
      </c>
      <c r="E66" s="25"/>
      <c r="F66" s="25"/>
      <c r="G66" s="25"/>
      <c r="H66" s="25"/>
      <c r="I66" s="11"/>
    </row>
    <row r="67" spans="1:9" ht="39.950000000000003" customHeight="1" x14ac:dyDescent="0.4">
      <c r="A67" s="61"/>
      <c r="B67" s="53"/>
      <c r="C67" s="53"/>
      <c r="D67" s="15" t="s">
        <v>24</v>
      </c>
      <c r="E67" s="25"/>
      <c r="F67" s="25"/>
      <c r="G67" s="25"/>
      <c r="H67" s="25"/>
      <c r="I67" s="11"/>
    </row>
    <row r="68" spans="1:9" ht="39.950000000000003" customHeight="1" x14ac:dyDescent="0.4">
      <c r="A68" s="61"/>
      <c r="B68" s="53"/>
      <c r="C68" s="53"/>
      <c r="D68" s="15" t="s">
        <v>25</v>
      </c>
      <c r="E68" s="25"/>
      <c r="F68" s="25"/>
      <c r="G68" s="25"/>
      <c r="H68" s="25"/>
      <c r="I68" s="11"/>
    </row>
    <row r="69" spans="1:9" ht="39.950000000000003" customHeight="1" x14ac:dyDescent="0.4">
      <c r="A69" s="61"/>
      <c r="B69" s="53"/>
      <c r="C69" s="53"/>
      <c r="D69" s="15" t="s">
        <v>26</v>
      </c>
      <c r="E69" s="25"/>
      <c r="F69" s="25"/>
      <c r="G69" s="25"/>
      <c r="H69" s="25"/>
      <c r="I69" s="11"/>
    </row>
    <row r="70" spans="1:9" ht="30" customHeight="1" x14ac:dyDescent="0.4">
      <c r="A70" s="61"/>
      <c r="B70" s="51" t="s">
        <v>65</v>
      </c>
      <c r="C70" s="51"/>
      <c r="D70" s="51"/>
      <c r="E70" s="27"/>
      <c r="F70" s="27"/>
      <c r="G70" s="27"/>
      <c r="H70" s="27"/>
      <c r="I70" s="39"/>
    </row>
    <row r="71" spans="1:9" ht="111.75" customHeight="1" x14ac:dyDescent="0.4">
      <c r="A71" s="61"/>
      <c r="B71" s="51"/>
      <c r="C71" s="51"/>
      <c r="D71" s="51"/>
      <c r="E71" s="25"/>
      <c r="F71" s="25"/>
      <c r="G71" s="25"/>
      <c r="H71" s="25"/>
      <c r="I71" s="40"/>
    </row>
    <row r="72" spans="1:9" ht="30" customHeight="1" x14ac:dyDescent="0.4">
      <c r="A72" s="61"/>
      <c r="B72" s="51" t="s">
        <v>74</v>
      </c>
      <c r="C72" s="51"/>
      <c r="D72" s="51"/>
      <c r="E72" s="27"/>
      <c r="F72" s="27"/>
      <c r="G72" s="27"/>
      <c r="H72" s="27"/>
      <c r="I72" s="39"/>
    </row>
    <row r="73" spans="1:9" ht="111.75" customHeight="1" x14ac:dyDescent="0.4">
      <c r="A73" s="62"/>
      <c r="B73" s="51"/>
      <c r="C73" s="51"/>
      <c r="D73" s="51"/>
      <c r="E73" s="25"/>
      <c r="F73" s="25"/>
      <c r="G73" s="25"/>
      <c r="H73" s="25"/>
      <c r="I73" s="40"/>
    </row>
    <row r="74" spans="1:9" ht="36" customHeight="1" x14ac:dyDescent="0.4">
      <c r="A74" s="51" t="s">
        <v>59</v>
      </c>
      <c r="B74" s="51"/>
      <c r="C74" s="51"/>
      <c r="D74" s="15" t="s">
        <v>55</v>
      </c>
      <c r="E74" s="68">
        <f>IF('4.導入後3ヶ月'!E74="", "", '4.導入後3ヶ月'!E74)</f>
        <v>0</v>
      </c>
      <c r="F74" s="68"/>
      <c r="G74" s="68"/>
      <c r="H74" s="5" t="s">
        <v>53</v>
      </c>
      <c r="I74" s="11"/>
    </row>
    <row r="75" spans="1:9" ht="68.25" customHeight="1" x14ac:dyDescent="0.4">
      <c r="A75" s="51"/>
      <c r="B75" s="51"/>
      <c r="C75" s="51"/>
      <c r="D75" s="15" t="s">
        <v>54</v>
      </c>
      <c r="E75" s="59"/>
      <c r="F75" s="59"/>
      <c r="G75" s="59"/>
      <c r="H75" s="59"/>
      <c r="I75" s="11"/>
    </row>
    <row r="76" spans="1:9" ht="111.75" customHeight="1" x14ac:dyDescent="0.4">
      <c r="A76" s="51" t="s">
        <v>60</v>
      </c>
      <c r="B76" s="51"/>
      <c r="C76" s="51"/>
      <c r="D76" s="51"/>
      <c r="E76" s="31" t="str">
        <f>IF('4.導入後3ヶ月'!E76="", "", '4.導入後3ヶ月'!E76)</f>
        <v/>
      </c>
      <c r="F76" s="31"/>
      <c r="G76" s="31"/>
      <c r="H76" s="31"/>
      <c r="I76" s="11"/>
    </row>
    <row r="77" spans="1:9" ht="111.75" customHeight="1" x14ac:dyDescent="0.4">
      <c r="A77" s="51" t="s">
        <v>61</v>
      </c>
      <c r="B77" s="51"/>
      <c r="C77" s="51"/>
      <c r="D77" s="51"/>
      <c r="E77" s="31" t="str">
        <f>IF('4.導入後3ヶ月'!E77="", "", '4.導入後3ヶ月'!E77)</f>
        <v/>
      </c>
      <c r="F77" s="31"/>
      <c r="G77" s="31"/>
      <c r="H77" s="31"/>
      <c r="I77" s="11"/>
    </row>
    <row r="78" spans="1:9" ht="5.25" customHeight="1" x14ac:dyDescent="0.4"/>
  </sheetData>
  <sheetProtection sheet="1" formatCells="0" formatColumns="0" formatRows="0" insertHyperlinks="0" sort="0" autoFilter="0" pivotTables="0"/>
  <mergeCells count="115">
    <mergeCell ref="A76:D76"/>
    <mergeCell ref="E76:H76"/>
    <mergeCell ref="A77:D77"/>
    <mergeCell ref="E77:H77"/>
    <mergeCell ref="B72:D73"/>
    <mergeCell ref="E72:H72"/>
    <mergeCell ref="I72:I73"/>
    <mergeCell ref="E73:H73"/>
    <mergeCell ref="A74:C75"/>
    <mergeCell ref="E74:G74"/>
    <mergeCell ref="E75:H75"/>
    <mergeCell ref="A13:A73"/>
    <mergeCell ref="E13:H13"/>
    <mergeCell ref="C14:C19"/>
    <mergeCell ref="E14:G14"/>
    <mergeCell ref="E15:G15"/>
    <mergeCell ref="E16:G16"/>
    <mergeCell ref="E17:H17"/>
    <mergeCell ref="E18:G18"/>
    <mergeCell ref="E19:H19"/>
    <mergeCell ref="C20:C24"/>
    <mergeCell ref="E20:G20"/>
    <mergeCell ref="E21:G21"/>
    <mergeCell ref="E22:G22"/>
    <mergeCell ref="E67:H67"/>
    <mergeCell ref="E68:H68"/>
    <mergeCell ref="E69:H69"/>
    <mergeCell ref="B70:D71"/>
    <mergeCell ref="E70:H70"/>
    <mergeCell ref="I70:I71"/>
    <mergeCell ref="E71:H71"/>
    <mergeCell ref="B61:D61"/>
    <mergeCell ref="E61:H61"/>
    <mergeCell ref="B62:B69"/>
    <mergeCell ref="C62:C65"/>
    <mergeCell ref="E62:G62"/>
    <mergeCell ref="E63:G63"/>
    <mergeCell ref="E64:G64"/>
    <mergeCell ref="E65:G65"/>
    <mergeCell ref="C66:C69"/>
    <mergeCell ref="E66:H66"/>
    <mergeCell ref="B57:D58"/>
    <mergeCell ref="E57:H57"/>
    <mergeCell ref="I57:I58"/>
    <mergeCell ref="E58:H58"/>
    <mergeCell ref="B59:D60"/>
    <mergeCell ref="E59:H59"/>
    <mergeCell ref="I59:I60"/>
    <mergeCell ref="E60:H60"/>
    <mergeCell ref="E52:G52"/>
    <mergeCell ref="C53:D54"/>
    <mergeCell ref="E53:H53"/>
    <mergeCell ref="I53:I54"/>
    <mergeCell ref="E54:H54"/>
    <mergeCell ref="B55:D56"/>
    <mergeCell ref="E55:H55"/>
    <mergeCell ref="I55:I56"/>
    <mergeCell ref="E56:H56"/>
    <mergeCell ref="I25:I26"/>
    <mergeCell ref="E26:H26"/>
    <mergeCell ref="B27:B40"/>
    <mergeCell ref="C27:D27"/>
    <mergeCell ref="E27:H27"/>
    <mergeCell ref="C28:C33"/>
    <mergeCell ref="E28:G28"/>
    <mergeCell ref="E29:G29"/>
    <mergeCell ref="E30:G30"/>
    <mergeCell ref="E31:H31"/>
    <mergeCell ref="E32:G32"/>
    <mergeCell ref="E33:H33"/>
    <mergeCell ref="C34:C38"/>
    <mergeCell ref="E34:G34"/>
    <mergeCell ref="E35:G35"/>
    <mergeCell ref="E36:G36"/>
    <mergeCell ref="E37:G37"/>
    <mergeCell ref="E38:G38"/>
    <mergeCell ref="C39:D40"/>
    <mergeCell ref="E39:H39"/>
    <mergeCell ref="I39:I40"/>
    <mergeCell ref="E40:H40"/>
    <mergeCell ref="B13:B26"/>
    <mergeCell ref="C13:D13"/>
    <mergeCell ref="E23:G23"/>
    <mergeCell ref="E24:G24"/>
    <mergeCell ref="C25:D26"/>
    <mergeCell ref="E25:H25"/>
    <mergeCell ref="B41:B54"/>
    <mergeCell ref="C41:D41"/>
    <mergeCell ref="E41:H41"/>
    <mergeCell ref="C42:C47"/>
    <mergeCell ref="E42:G42"/>
    <mergeCell ref="E43:G43"/>
    <mergeCell ref="E44:G44"/>
    <mergeCell ref="E45:H45"/>
    <mergeCell ref="E46:G46"/>
    <mergeCell ref="E47:H47"/>
    <mergeCell ref="C48:C52"/>
    <mergeCell ref="E48:G48"/>
    <mergeCell ref="E49:G49"/>
    <mergeCell ref="E50:G50"/>
    <mergeCell ref="E51:G51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3D372550-F3E8-47F6-B096-E8918B435A50}">
          <x14:formula1>
            <xm:f>リスト!$C$3:$C$5</xm:f>
          </x14:formula1>
          <xm:sqref>E25 E39 E53</xm:sqref>
        </x14:dataValidation>
        <x14:dataValidation type="list" allowBlank="1" showInputMessage="1" showErrorMessage="1" xr:uid="{CE79098E-A662-4550-890B-084D03BB1049}">
          <x14:formula1>
            <xm:f>リスト!$E$3:$E$7</xm:f>
          </x14:formula1>
          <xm:sqref>E55</xm:sqref>
        </x14:dataValidation>
        <x14:dataValidation type="list" allowBlank="1" showInputMessage="1" showErrorMessage="1" xr:uid="{A6801E8F-15ED-40A9-B55A-9A043897677B}">
          <x14:formula1>
            <xm:f>リスト!$D$3:$D$7</xm:f>
          </x14:formula1>
          <xm:sqref>E57 E59</xm:sqref>
        </x14:dataValidation>
        <x14:dataValidation type="list" allowBlank="1" showInputMessage="1" showErrorMessage="1" xr:uid="{EC90CAC5-40C0-40E3-B36F-99CB0F1154A7}">
          <x14:formula1>
            <xm:f>リスト!$H$3:$H$5</xm:f>
          </x14:formula1>
          <xm:sqref>E72</xm:sqref>
        </x14:dataValidation>
        <x14:dataValidation type="list" allowBlank="1" showInputMessage="1" showErrorMessage="1" xr:uid="{82A3CDB6-86A2-42B5-B1A0-73AF15009181}">
          <x14:formula1>
            <xm:f>リスト!$G$3:$G$6</xm:f>
          </x14:formula1>
          <xm:sqref>E70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452AF-1E5E-4E81-9EE3-C4A8DDF32325}">
  <sheetPr>
    <pageSetUpPr fitToPage="1"/>
  </sheetPr>
  <dimension ref="A1:I78"/>
  <sheetViews>
    <sheetView zoomScale="70" zoomScaleNormal="70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3" bestFit="1" customWidth="1"/>
    <col min="9" max="9" width="85.75" style="1" customWidth="1"/>
    <col min="10" max="16384" width="4.625" style="1"/>
  </cols>
  <sheetData>
    <row r="1" spans="1:9" ht="18.75" customHeight="1" x14ac:dyDescent="0.4">
      <c r="C1" s="16" t="s">
        <v>23</v>
      </c>
      <c r="D1" s="16"/>
      <c r="E1" s="17" t="s">
        <v>28</v>
      </c>
      <c r="F1" s="17"/>
      <c r="G1" s="18" t="s">
        <v>56</v>
      </c>
      <c r="H1" s="18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I2" s="2"/>
    </row>
    <row r="3" spans="1:9" ht="20.100000000000001" customHeight="1" x14ac:dyDescent="0.4">
      <c r="A3" s="4" t="s">
        <v>98</v>
      </c>
      <c r="B3" s="2"/>
      <c r="C3" s="2"/>
      <c r="D3" s="2"/>
      <c r="E3" s="2"/>
      <c r="F3" s="2"/>
      <c r="G3" s="2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I4" s="2"/>
    </row>
    <row r="5" spans="1:9" ht="30" customHeight="1" x14ac:dyDescent="0.4">
      <c r="A5" s="4"/>
      <c r="B5" s="2"/>
      <c r="C5" s="2"/>
      <c r="D5" s="5" t="s">
        <v>95</v>
      </c>
      <c r="E5" s="6"/>
      <c r="F5" s="7" t="s">
        <v>46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I7" s="10" t="s">
        <v>76</v>
      </c>
    </row>
    <row r="8" spans="1:9" ht="39.950000000000003" customHeight="1" x14ac:dyDescent="0.4">
      <c r="A8" s="19" t="s">
        <v>45</v>
      </c>
      <c r="B8" s="22" t="s">
        <v>1</v>
      </c>
      <c r="C8" s="23"/>
      <c r="D8" s="24"/>
      <c r="E8" s="31" t="str">
        <f>IF('5.導入後5ヶ月'!E8="", "", '5.導入後5ヶ月'!E8)</f>
        <v/>
      </c>
      <c r="F8" s="31"/>
      <c r="G8" s="31"/>
      <c r="H8" s="31"/>
      <c r="I8" s="11"/>
    </row>
    <row r="9" spans="1:9" ht="39.950000000000003" customHeight="1" x14ac:dyDescent="0.4">
      <c r="A9" s="20"/>
      <c r="B9" s="22" t="s">
        <v>2</v>
      </c>
      <c r="C9" s="23"/>
      <c r="D9" s="24"/>
      <c r="E9" s="31" t="str">
        <f>IF('5.導入後5ヶ月'!E9="", "", '5.導入後5ヶ月'!E9)</f>
        <v/>
      </c>
      <c r="F9" s="31"/>
      <c r="G9" s="31"/>
      <c r="H9" s="31"/>
      <c r="I9" s="11"/>
    </row>
    <row r="10" spans="1:9" ht="39.950000000000003" customHeight="1" x14ac:dyDescent="0.4">
      <c r="A10" s="20"/>
      <c r="B10" s="22" t="s">
        <v>57</v>
      </c>
      <c r="C10" s="23"/>
      <c r="D10" s="24"/>
      <c r="E10" s="31" t="str">
        <f>IF('5.導入後5ヶ月'!E10="", "", '5.導入後5ヶ月'!E10)</f>
        <v/>
      </c>
      <c r="F10" s="31"/>
      <c r="G10" s="31"/>
      <c r="H10" s="31"/>
      <c r="I10" s="11"/>
    </row>
    <row r="11" spans="1:9" ht="39.950000000000003" customHeight="1" x14ac:dyDescent="0.4">
      <c r="A11" s="20"/>
      <c r="B11" s="26" t="s">
        <v>69</v>
      </c>
      <c r="C11" s="26"/>
      <c r="D11" s="26"/>
      <c r="E11" s="31" t="str">
        <f>IF('5.導入後5ヶ月'!E11="", "", '5.導入後5ヶ月'!E11)</f>
        <v/>
      </c>
      <c r="F11" s="31"/>
      <c r="G11" s="31"/>
      <c r="H11" s="31"/>
      <c r="I11" s="11"/>
    </row>
    <row r="12" spans="1:9" ht="39.950000000000003" customHeight="1" x14ac:dyDescent="0.4">
      <c r="A12" s="21"/>
      <c r="B12" s="28" t="s">
        <v>70</v>
      </c>
      <c r="C12" s="28"/>
      <c r="D12" s="28"/>
      <c r="E12" s="31" t="str">
        <f>IF('5.導入後5ヶ月'!E12="", "", '5.導入後5ヶ月'!E12)</f>
        <v/>
      </c>
      <c r="F12" s="31"/>
      <c r="G12" s="31"/>
      <c r="H12" s="31"/>
      <c r="I12" s="11"/>
    </row>
    <row r="13" spans="1:9" ht="39.950000000000003" customHeight="1" x14ac:dyDescent="0.4">
      <c r="A13" s="60" t="s">
        <v>44</v>
      </c>
      <c r="B13" s="32" t="s">
        <v>38</v>
      </c>
      <c r="C13" s="35" t="s">
        <v>58</v>
      </c>
      <c r="D13" s="36"/>
      <c r="E13" s="25" t="str">
        <f>IF('5.導入後5ヶ月'!E13="", "", '5.導入後5ヶ月'!E13)</f>
        <v/>
      </c>
      <c r="F13" s="25"/>
      <c r="G13" s="25"/>
      <c r="H13" s="25"/>
      <c r="I13" s="11"/>
    </row>
    <row r="14" spans="1:9" ht="39.950000000000003" customHeight="1" x14ac:dyDescent="0.4">
      <c r="A14" s="61"/>
      <c r="B14" s="33"/>
      <c r="C14" s="37" t="s">
        <v>47</v>
      </c>
      <c r="D14" s="12" t="s">
        <v>27</v>
      </c>
      <c r="E14" s="29">
        <f>IF('5.導入後5ヶ月'!E14="", "", '5.導入後5ヶ月'!E14)</f>
        <v>0</v>
      </c>
      <c r="F14" s="29"/>
      <c r="G14" s="29"/>
      <c r="H14" s="5" t="s">
        <v>51</v>
      </c>
      <c r="I14" s="11"/>
    </row>
    <row r="15" spans="1:9" ht="39.950000000000003" customHeight="1" x14ac:dyDescent="0.4">
      <c r="A15" s="61"/>
      <c r="B15" s="33"/>
      <c r="C15" s="38"/>
      <c r="D15" s="12" t="s">
        <v>24</v>
      </c>
      <c r="E15" s="29">
        <f>IF('5.導入後5ヶ月'!E15="", "", '5.導入後5ヶ月'!E15)</f>
        <v>0</v>
      </c>
      <c r="F15" s="29"/>
      <c r="G15" s="29"/>
      <c r="H15" s="5" t="s">
        <v>51</v>
      </c>
      <c r="I15" s="11"/>
    </row>
    <row r="16" spans="1:9" ht="39.950000000000003" customHeight="1" x14ac:dyDescent="0.4">
      <c r="A16" s="61"/>
      <c r="B16" s="33"/>
      <c r="C16" s="38"/>
      <c r="D16" s="12" t="s">
        <v>25</v>
      </c>
      <c r="E16" s="29">
        <f>IF('5.導入後5ヶ月'!E16="", "", '5.導入後5ヶ月'!E16)</f>
        <v>0</v>
      </c>
      <c r="F16" s="29"/>
      <c r="G16" s="29"/>
      <c r="H16" s="5" t="s">
        <v>51</v>
      </c>
      <c r="I16" s="11"/>
    </row>
    <row r="17" spans="1:9" ht="39.950000000000003" customHeight="1" x14ac:dyDescent="0.4">
      <c r="A17" s="61"/>
      <c r="B17" s="33"/>
      <c r="C17" s="38"/>
      <c r="D17" s="13" t="s">
        <v>48</v>
      </c>
      <c r="E17" s="25" t="str">
        <f>IF('5.導入後5ヶ月'!E17="", "", '5.導入後5ヶ月'!E17)</f>
        <v>薬剤師○人・診療放射線技師○人・臨床検査技師○人・リハビリ（PT・OT・ST）○人・臨床工学技士○人・管理栄養士○人・MSW○人</v>
      </c>
      <c r="F17" s="25"/>
      <c r="G17" s="25"/>
      <c r="H17" s="25"/>
      <c r="I17" s="11"/>
    </row>
    <row r="18" spans="1:9" ht="39.950000000000003" customHeight="1" x14ac:dyDescent="0.4">
      <c r="A18" s="61"/>
      <c r="B18" s="33"/>
      <c r="C18" s="38"/>
      <c r="D18" s="12" t="s">
        <v>26</v>
      </c>
      <c r="E18" s="29">
        <f>IF('5.導入後5ヶ月'!E18="", "", '5.導入後5ヶ月'!E18)</f>
        <v>0</v>
      </c>
      <c r="F18" s="29"/>
      <c r="G18" s="29"/>
      <c r="H18" s="5" t="s">
        <v>51</v>
      </c>
      <c r="I18" s="11"/>
    </row>
    <row r="19" spans="1:9" ht="39.950000000000003" customHeight="1" x14ac:dyDescent="0.4">
      <c r="A19" s="61"/>
      <c r="B19" s="33"/>
      <c r="C19" s="38"/>
      <c r="D19" s="13" t="s">
        <v>49</v>
      </c>
      <c r="E19" s="25" t="str">
        <f>IF('5.導入後5ヶ月'!E19="", "", '5.導入後5ヶ月'!E19)</f>
        <v>医療事務○人・医師事務作業補助者○人・人事○人・総務○人・その他事務○人</v>
      </c>
      <c r="F19" s="25"/>
      <c r="G19" s="25"/>
      <c r="H19" s="25"/>
      <c r="I19" s="11"/>
    </row>
    <row r="20" spans="1:9" ht="39.950000000000003" customHeight="1" x14ac:dyDescent="0.4">
      <c r="A20" s="61"/>
      <c r="B20" s="33"/>
      <c r="C20" s="47" t="s">
        <v>81</v>
      </c>
      <c r="D20" s="14"/>
      <c r="E20" s="48">
        <f>E21*E23/60+E22*E24/60</f>
        <v>0</v>
      </c>
      <c r="F20" s="49"/>
      <c r="G20" s="50"/>
      <c r="H20" s="5" t="s">
        <v>96</v>
      </c>
      <c r="I20" s="11"/>
    </row>
    <row r="21" spans="1:9" ht="39.950000000000003" customHeight="1" x14ac:dyDescent="0.4">
      <c r="A21" s="61"/>
      <c r="B21" s="33"/>
      <c r="C21" s="47"/>
      <c r="D21" s="12" t="s">
        <v>83</v>
      </c>
      <c r="E21" s="29">
        <v>0</v>
      </c>
      <c r="F21" s="29"/>
      <c r="G21" s="29"/>
      <c r="H21" s="5" t="s">
        <v>97</v>
      </c>
      <c r="I21" s="11"/>
    </row>
    <row r="22" spans="1:9" ht="39.950000000000003" customHeight="1" x14ac:dyDescent="0.4">
      <c r="A22" s="61"/>
      <c r="B22" s="33"/>
      <c r="C22" s="47"/>
      <c r="D22" s="12" t="s">
        <v>84</v>
      </c>
      <c r="E22" s="29">
        <v>0</v>
      </c>
      <c r="F22" s="29"/>
      <c r="G22" s="29"/>
      <c r="H22" s="5" t="s">
        <v>97</v>
      </c>
      <c r="I22" s="11"/>
    </row>
    <row r="23" spans="1:9" ht="39.950000000000003" customHeight="1" x14ac:dyDescent="0.4">
      <c r="A23" s="61"/>
      <c r="B23" s="33"/>
      <c r="C23" s="47"/>
      <c r="D23" s="12" t="s">
        <v>85</v>
      </c>
      <c r="E23" s="29">
        <v>0</v>
      </c>
      <c r="F23" s="29"/>
      <c r="G23" s="29"/>
      <c r="H23" s="5" t="s">
        <v>75</v>
      </c>
      <c r="I23" s="11"/>
    </row>
    <row r="24" spans="1:9" ht="39.950000000000003" customHeight="1" x14ac:dyDescent="0.4">
      <c r="A24" s="61"/>
      <c r="B24" s="33"/>
      <c r="C24" s="47"/>
      <c r="D24" s="12" t="s">
        <v>86</v>
      </c>
      <c r="E24" s="29">
        <f>IF('5.導入後5ヶ月'!E24="", "", '5.導入後5ヶ月'!E24)</f>
        <v>0</v>
      </c>
      <c r="F24" s="29"/>
      <c r="G24" s="29"/>
      <c r="H24" s="5" t="s">
        <v>75</v>
      </c>
      <c r="I24" s="11"/>
    </row>
    <row r="25" spans="1:9" ht="30" customHeight="1" x14ac:dyDescent="0.4">
      <c r="A25" s="61"/>
      <c r="B25" s="33"/>
      <c r="C25" s="30" t="s">
        <v>37</v>
      </c>
      <c r="D25" s="30"/>
      <c r="E25" s="27"/>
      <c r="F25" s="27"/>
      <c r="G25" s="27"/>
      <c r="H25" s="27"/>
      <c r="I25" s="39"/>
    </row>
    <row r="26" spans="1:9" ht="80.099999999999994" customHeight="1" x14ac:dyDescent="0.4">
      <c r="A26" s="61"/>
      <c r="B26" s="34"/>
      <c r="C26" s="30"/>
      <c r="D26" s="30"/>
      <c r="E26" s="25"/>
      <c r="F26" s="25"/>
      <c r="G26" s="25"/>
      <c r="H26" s="25"/>
      <c r="I26" s="40"/>
    </row>
    <row r="27" spans="1:9" ht="39.950000000000003" customHeight="1" x14ac:dyDescent="0.4">
      <c r="A27" s="61"/>
      <c r="B27" s="32" t="s">
        <v>42</v>
      </c>
      <c r="C27" s="35" t="s">
        <v>58</v>
      </c>
      <c r="D27" s="36"/>
      <c r="E27" s="25"/>
      <c r="F27" s="25"/>
      <c r="G27" s="25"/>
      <c r="H27" s="25"/>
      <c r="I27" s="11"/>
    </row>
    <row r="28" spans="1:9" ht="39.950000000000003" customHeight="1" x14ac:dyDescent="0.4">
      <c r="A28" s="61"/>
      <c r="B28" s="33"/>
      <c r="C28" s="37" t="s">
        <v>47</v>
      </c>
      <c r="D28" s="12" t="s">
        <v>27</v>
      </c>
      <c r="E28" s="29">
        <f>IF('5.導入後5ヶ月'!E28="", "", '5.導入後5ヶ月'!E28)</f>
        <v>0</v>
      </c>
      <c r="F28" s="29"/>
      <c r="G28" s="29"/>
      <c r="H28" s="5" t="s">
        <v>51</v>
      </c>
      <c r="I28" s="11"/>
    </row>
    <row r="29" spans="1:9" ht="39.950000000000003" customHeight="1" x14ac:dyDescent="0.4">
      <c r="A29" s="61"/>
      <c r="B29" s="33"/>
      <c r="C29" s="38"/>
      <c r="D29" s="12" t="s">
        <v>24</v>
      </c>
      <c r="E29" s="29">
        <f>IF('5.導入後5ヶ月'!E29="", "", '5.導入後5ヶ月'!E29)</f>
        <v>0</v>
      </c>
      <c r="F29" s="29"/>
      <c r="G29" s="29"/>
      <c r="H29" s="5" t="s">
        <v>51</v>
      </c>
      <c r="I29" s="11"/>
    </row>
    <row r="30" spans="1:9" ht="39.950000000000003" customHeight="1" x14ac:dyDescent="0.4">
      <c r="A30" s="61"/>
      <c r="B30" s="33"/>
      <c r="C30" s="38"/>
      <c r="D30" s="12" t="s">
        <v>25</v>
      </c>
      <c r="E30" s="29">
        <f>IF('5.導入後5ヶ月'!E30="", "", '5.導入後5ヶ月'!E30)</f>
        <v>0</v>
      </c>
      <c r="F30" s="29"/>
      <c r="G30" s="29"/>
      <c r="H30" s="5" t="s">
        <v>51</v>
      </c>
      <c r="I30" s="11"/>
    </row>
    <row r="31" spans="1:9" ht="39.950000000000003" customHeight="1" x14ac:dyDescent="0.4">
      <c r="A31" s="61"/>
      <c r="B31" s="33"/>
      <c r="C31" s="38"/>
      <c r="D31" s="13" t="s">
        <v>48</v>
      </c>
      <c r="E31" s="25" t="str">
        <f>IF('5.導入後5ヶ月'!E31="", "", '5.導入後5ヶ月'!E31)</f>
        <v>薬剤師○人・診療放射線技師○人・臨床検査技師○人・リハビリ（PT・OT・ST）○人・臨床工学技士○人・管理栄養士○人・MSW○人</v>
      </c>
      <c r="F31" s="25"/>
      <c r="G31" s="25"/>
      <c r="H31" s="25"/>
      <c r="I31" s="11"/>
    </row>
    <row r="32" spans="1:9" ht="39.950000000000003" customHeight="1" x14ac:dyDescent="0.4">
      <c r="A32" s="61"/>
      <c r="B32" s="33"/>
      <c r="C32" s="38"/>
      <c r="D32" s="12" t="s">
        <v>26</v>
      </c>
      <c r="E32" s="29">
        <f>IF('5.導入後5ヶ月'!E32="", "", '5.導入後5ヶ月'!E32)</f>
        <v>0</v>
      </c>
      <c r="F32" s="29"/>
      <c r="G32" s="29"/>
      <c r="H32" s="5" t="s">
        <v>51</v>
      </c>
      <c r="I32" s="11"/>
    </row>
    <row r="33" spans="1:9" ht="39.950000000000003" customHeight="1" x14ac:dyDescent="0.4">
      <c r="A33" s="61"/>
      <c r="B33" s="33"/>
      <c r="C33" s="38"/>
      <c r="D33" s="13" t="s">
        <v>49</v>
      </c>
      <c r="E33" s="25" t="str">
        <f>IF('5.導入後5ヶ月'!E33="", "", '5.導入後5ヶ月'!E33)</f>
        <v>医療事務○人・医師事務作業補助者○人・人事○人・総務○人・その他事務○人</v>
      </c>
      <c r="F33" s="25"/>
      <c r="G33" s="25"/>
      <c r="H33" s="25"/>
      <c r="I33" s="11"/>
    </row>
    <row r="34" spans="1:9" ht="39.950000000000003" customHeight="1" x14ac:dyDescent="0.4">
      <c r="A34" s="61"/>
      <c r="B34" s="33"/>
      <c r="C34" s="47" t="s">
        <v>81</v>
      </c>
      <c r="D34" s="14"/>
      <c r="E34" s="48">
        <f>E35*E37/60+E36*E38/60</f>
        <v>0</v>
      </c>
      <c r="F34" s="49"/>
      <c r="G34" s="50"/>
      <c r="H34" s="5" t="s">
        <v>96</v>
      </c>
      <c r="I34" s="11"/>
    </row>
    <row r="35" spans="1:9" ht="39.950000000000003" customHeight="1" x14ac:dyDescent="0.4">
      <c r="A35" s="61"/>
      <c r="B35" s="33"/>
      <c r="C35" s="47"/>
      <c r="D35" s="12" t="s">
        <v>83</v>
      </c>
      <c r="E35" s="29">
        <v>0</v>
      </c>
      <c r="F35" s="29"/>
      <c r="G35" s="29"/>
      <c r="H35" s="5" t="s">
        <v>97</v>
      </c>
      <c r="I35" s="11"/>
    </row>
    <row r="36" spans="1:9" ht="39.950000000000003" customHeight="1" x14ac:dyDescent="0.4">
      <c r="A36" s="61"/>
      <c r="B36" s="33"/>
      <c r="C36" s="47"/>
      <c r="D36" s="12" t="s">
        <v>84</v>
      </c>
      <c r="E36" s="29">
        <v>0</v>
      </c>
      <c r="F36" s="29"/>
      <c r="G36" s="29"/>
      <c r="H36" s="5" t="s">
        <v>97</v>
      </c>
      <c r="I36" s="11"/>
    </row>
    <row r="37" spans="1:9" ht="39.950000000000003" customHeight="1" x14ac:dyDescent="0.4">
      <c r="A37" s="61"/>
      <c r="B37" s="33"/>
      <c r="C37" s="47"/>
      <c r="D37" s="12" t="s">
        <v>85</v>
      </c>
      <c r="E37" s="29">
        <v>0</v>
      </c>
      <c r="F37" s="29"/>
      <c r="G37" s="29"/>
      <c r="H37" s="5" t="s">
        <v>75</v>
      </c>
      <c r="I37" s="11"/>
    </row>
    <row r="38" spans="1:9" ht="39.950000000000003" customHeight="1" x14ac:dyDescent="0.4">
      <c r="A38" s="61"/>
      <c r="B38" s="33"/>
      <c r="C38" s="47"/>
      <c r="D38" s="12" t="s">
        <v>86</v>
      </c>
      <c r="E38" s="29">
        <f>IF('5.導入後5ヶ月'!E38="", "", '5.導入後5ヶ月'!E38)</f>
        <v>0</v>
      </c>
      <c r="F38" s="29"/>
      <c r="G38" s="29"/>
      <c r="H38" s="5" t="s">
        <v>75</v>
      </c>
      <c r="I38" s="11"/>
    </row>
    <row r="39" spans="1:9" ht="30" customHeight="1" x14ac:dyDescent="0.4">
      <c r="A39" s="61"/>
      <c r="B39" s="33"/>
      <c r="C39" s="30" t="s">
        <v>37</v>
      </c>
      <c r="D39" s="30"/>
      <c r="E39" s="27"/>
      <c r="F39" s="27"/>
      <c r="G39" s="27"/>
      <c r="H39" s="27"/>
      <c r="I39" s="39"/>
    </row>
    <row r="40" spans="1:9" ht="80.099999999999994" customHeight="1" x14ac:dyDescent="0.4">
      <c r="A40" s="61"/>
      <c r="B40" s="34"/>
      <c r="C40" s="30"/>
      <c r="D40" s="30"/>
      <c r="E40" s="25"/>
      <c r="F40" s="25"/>
      <c r="G40" s="25"/>
      <c r="H40" s="25"/>
      <c r="I40" s="40"/>
    </row>
    <row r="41" spans="1:9" ht="39.950000000000003" customHeight="1" x14ac:dyDescent="0.4">
      <c r="A41" s="61"/>
      <c r="B41" s="32" t="s">
        <v>43</v>
      </c>
      <c r="C41" s="35" t="s">
        <v>58</v>
      </c>
      <c r="D41" s="36"/>
      <c r="E41" s="25"/>
      <c r="F41" s="25"/>
      <c r="G41" s="25"/>
      <c r="H41" s="25"/>
      <c r="I41" s="11"/>
    </row>
    <row r="42" spans="1:9" ht="39.950000000000003" customHeight="1" x14ac:dyDescent="0.4">
      <c r="A42" s="61"/>
      <c r="B42" s="33"/>
      <c r="C42" s="37" t="s">
        <v>47</v>
      </c>
      <c r="D42" s="12" t="s">
        <v>27</v>
      </c>
      <c r="E42" s="29">
        <f>IF('5.導入後5ヶ月'!E42="", "", '5.導入後5ヶ月'!E42)</f>
        <v>0</v>
      </c>
      <c r="F42" s="29"/>
      <c r="G42" s="29"/>
      <c r="H42" s="5" t="s">
        <v>51</v>
      </c>
      <c r="I42" s="11"/>
    </row>
    <row r="43" spans="1:9" ht="39.950000000000003" customHeight="1" x14ac:dyDescent="0.4">
      <c r="A43" s="61"/>
      <c r="B43" s="33"/>
      <c r="C43" s="38"/>
      <c r="D43" s="12" t="s">
        <v>24</v>
      </c>
      <c r="E43" s="29">
        <f>IF('5.導入後5ヶ月'!E43="", "", '5.導入後5ヶ月'!E43)</f>
        <v>0</v>
      </c>
      <c r="F43" s="29"/>
      <c r="G43" s="29"/>
      <c r="H43" s="5" t="s">
        <v>51</v>
      </c>
      <c r="I43" s="11"/>
    </row>
    <row r="44" spans="1:9" ht="39.950000000000003" customHeight="1" x14ac:dyDescent="0.4">
      <c r="A44" s="61"/>
      <c r="B44" s="33"/>
      <c r="C44" s="38"/>
      <c r="D44" s="12" t="s">
        <v>25</v>
      </c>
      <c r="E44" s="29">
        <f>IF('5.導入後5ヶ月'!E44="", "", '5.導入後5ヶ月'!E44)</f>
        <v>0</v>
      </c>
      <c r="F44" s="29"/>
      <c r="G44" s="29"/>
      <c r="H44" s="5" t="s">
        <v>51</v>
      </c>
      <c r="I44" s="11"/>
    </row>
    <row r="45" spans="1:9" ht="39.950000000000003" customHeight="1" x14ac:dyDescent="0.4">
      <c r="A45" s="61"/>
      <c r="B45" s="33"/>
      <c r="C45" s="38"/>
      <c r="D45" s="13" t="s">
        <v>48</v>
      </c>
      <c r="E45" s="25" t="str">
        <f>IF('5.導入後5ヶ月'!E45="", "", '5.導入後5ヶ月'!E45)</f>
        <v>薬剤師○人・診療放射線技師○人・臨床検査技師○人・リハビリ（PT・OT・ST）○人・臨床工学技士○人・管理栄養士○人・MSW○人</v>
      </c>
      <c r="F45" s="25"/>
      <c r="G45" s="25"/>
      <c r="H45" s="25"/>
      <c r="I45" s="11"/>
    </row>
    <row r="46" spans="1:9" ht="39.950000000000003" customHeight="1" x14ac:dyDescent="0.4">
      <c r="A46" s="61"/>
      <c r="B46" s="33"/>
      <c r="C46" s="38"/>
      <c r="D46" s="12" t="s">
        <v>26</v>
      </c>
      <c r="E46" s="29">
        <f>IF('5.導入後5ヶ月'!E46="", "", '5.導入後5ヶ月'!E46)</f>
        <v>0</v>
      </c>
      <c r="F46" s="29"/>
      <c r="G46" s="29"/>
      <c r="H46" s="5" t="s">
        <v>51</v>
      </c>
      <c r="I46" s="11"/>
    </row>
    <row r="47" spans="1:9" ht="39.950000000000003" customHeight="1" x14ac:dyDescent="0.4">
      <c r="A47" s="61"/>
      <c r="B47" s="33"/>
      <c r="C47" s="38"/>
      <c r="D47" s="13" t="s">
        <v>49</v>
      </c>
      <c r="E47" s="25" t="str">
        <f>IF('5.導入後5ヶ月'!E47="", "", '5.導入後5ヶ月'!E47)</f>
        <v>医療事務○人・医師事務作業補助者○人・人事○人・総務○人・その他事務○人</v>
      </c>
      <c r="F47" s="25"/>
      <c r="G47" s="25"/>
      <c r="H47" s="25"/>
      <c r="I47" s="11"/>
    </row>
    <row r="48" spans="1:9" ht="39.950000000000003" customHeight="1" x14ac:dyDescent="0.4">
      <c r="A48" s="61"/>
      <c r="B48" s="33"/>
      <c r="C48" s="47" t="s">
        <v>81</v>
      </c>
      <c r="D48" s="14"/>
      <c r="E48" s="48">
        <f>E49*E51/60+E50*E52/60</f>
        <v>0</v>
      </c>
      <c r="F48" s="49"/>
      <c r="G48" s="50"/>
      <c r="H48" s="5" t="s">
        <v>96</v>
      </c>
      <c r="I48" s="11"/>
    </row>
    <row r="49" spans="1:9" ht="39.950000000000003" customHeight="1" x14ac:dyDescent="0.4">
      <c r="A49" s="61"/>
      <c r="B49" s="33"/>
      <c r="C49" s="47"/>
      <c r="D49" s="12" t="s">
        <v>83</v>
      </c>
      <c r="E49" s="29">
        <v>0</v>
      </c>
      <c r="F49" s="29"/>
      <c r="G49" s="29"/>
      <c r="H49" s="5" t="s">
        <v>97</v>
      </c>
      <c r="I49" s="11"/>
    </row>
    <row r="50" spans="1:9" ht="39.950000000000003" customHeight="1" x14ac:dyDescent="0.4">
      <c r="A50" s="61"/>
      <c r="B50" s="33"/>
      <c r="C50" s="47"/>
      <c r="D50" s="12" t="s">
        <v>84</v>
      </c>
      <c r="E50" s="29">
        <v>0</v>
      </c>
      <c r="F50" s="29"/>
      <c r="G50" s="29"/>
      <c r="H50" s="5" t="s">
        <v>97</v>
      </c>
      <c r="I50" s="11"/>
    </row>
    <row r="51" spans="1:9" ht="39.950000000000003" customHeight="1" x14ac:dyDescent="0.4">
      <c r="A51" s="61"/>
      <c r="B51" s="33"/>
      <c r="C51" s="47"/>
      <c r="D51" s="12" t="s">
        <v>85</v>
      </c>
      <c r="E51" s="29">
        <v>0</v>
      </c>
      <c r="F51" s="29"/>
      <c r="G51" s="29"/>
      <c r="H51" s="5" t="s">
        <v>75</v>
      </c>
      <c r="I51" s="11"/>
    </row>
    <row r="52" spans="1:9" ht="39.950000000000003" customHeight="1" x14ac:dyDescent="0.4">
      <c r="A52" s="61"/>
      <c r="B52" s="33"/>
      <c r="C52" s="47"/>
      <c r="D52" s="12" t="s">
        <v>86</v>
      </c>
      <c r="E52" s="29">
        <f>IF('5.導入後5ヶ月'!E52="", "", '5.導入後5ヶ月'!E52)</f>
        <v>0</v>
      </c>
      <c r="F52" s="29"/>
      <c r="G52" s="29"/>
      <c r="H52" s="5" t="s">
        <v>75</v>
      </c>
      <c r="I52" s="11"/>
    </row>
    <row r="53" spans="1:9" ht="30" customHeight="1" x14ac:dyDescent="0.4">
      <c r="A53" s="61"/>
      <c r="B53" s="33"/>
      <c r="C53" s="30" t="s">
        <v>37</v>
      </c>
      <c r="D53" s="30"/>
      <c r="E53" s="27"/>
      <c r="F53" s="27"/>
      <c r="G53" s="27"/>
      <c r="H53" s="27"/>
      <c r="I53" s="39"/>
    </row>
    <row r="54" spans="1:9" ht="80.099999999999994" customHeight="1" x14ac:dyDescent="0.4">
      <c r="A54" s="61"/>
      <c r="B54" s="34"/>
      <c r="C54" s="30"/>
      <c r="D54" s="30"/>
      <c r="E54" s="25"/>
      <c r="F54" s="25"/>
      <c r="G54" s="25"/>
      <c r="H54" s="25"/>
      <c r="I54" s="40"/>
    </row>
    <row r="55" spans="1:9" ht="30" customHeight="1" x14ac:dyDescent="0.4">
      <c r="A55" s="61"/>
      <c r="B55" s="51" t="s">
        <v>80</v>
      </c>
      <c r="C55" s="51"/>
      <c r="D55" s="51"/>
      <c r="E55" s="27"/>
      <c r="F55" s="27"/>
      <c r="G55" s="27"/>
      <c r="H55" s="27"/>
      <c r="I55" s="39"/>
    </row>
    <row r="56" spans="1:9" ht="111.75" customHeight="1" x14ac:dyDescent="0.4">
      <c r="A56" s="61"/>
      <c r="B56" s="51"/>
      <c r="C56" s="51"/>
      <c r="D56" s="51"/>
      <c r="E56" s="25"/>
      <c r="F56" s="25"/>
      <c r="G56" s="25"/>
      <c r="H56" s="25"/>
      <c r="I56" s="40"/>
    </row>
    <row r="57" spans="1:9" ht="30" customHeight="1" x14ac:dyDescent="0.4">
      <c r="A57" s="61"/>
      <c r="B57" s="51" t="s">
        <v>77</v>
      </c>
      <c r="C57" s="51"/>
      <c r="D57" s="51"/>
      <c r="E57" s="27"/>
      <c r="F57" s="27"/>
      <c r="G57" s="27"/>
      <c r="H57" s="27"/>
      <c r="I57" s="39"/>
    </row>
    <row r="58" spans="1:9" ht="111.75" customHeight="1" x14ac:dyDescent="0.4">
      <c r="A58" s="61"/>
      <c r="B58" s="51"/>
      <c r="C58" s="51"/>
      <c r="D58" s="51"/>
      <c r="E58" s="25"/>
      <c r="F58" s="25"/>
      <c r="G58" s="25"/>
      <c r="H58" s="25"/>
      <c r="I58" s="40"/>
    </row>
    <row r="59" spans="1:9" ht="30" customHeight="1" x14ac:dyDescent="0.4">
      <c r="A59" s="61"/>
      <c r="B59" s="51" t="s">
        <v>78</v>
      </c>
      <c r="C59" s="51"/>
      <c r="D59" s="51"/>
      <c r="E59" s="27"/>
      <c r="F59" s="27"/>
      <c r="G59" s="27"/>
      <c r="H59" s="27"/>
      <c r="I59" s="39"/>
    </row>
    <row r="60" spans="1:9" ht="111.75" customHeight="1" x14ac:dyDescent="0.4">
      <c r="A60" s="61"/>
      <c r="B60" s="51"/>
      <c r="C60" s="51"/>
      <c r="D60" s="51"/>
      <c r="E60" s="25"/>
      <c r="F60" s="25"/>
      <c r="G60" s="25"/>
      <c r="H60" s="25"/>
      <c r="I60" s="40"/>
    </row>
    <row r="61" spans="1:9" ht="111.75" customHeight="1" x14ac:dyDescent="0.4">
      <c r="A61" s="61"/>
      <c r="B61" s="51" t="s">
        <v>79</v>
      </c>
      <c r="C61" s="51"/>
      <c r="D61" s="51"/>
      <c r="E61" s="25"/>
      <c r="F61" s="25"/>
      <c r="G61" s="25"/>
      <c r="H61" s="25"/>
      <c r="I61" s="11"/>
    </row>
    <row r="62" spans="1:9" ht="39.950000000000003" customHeight="1" x14ac:dyDescent="0.4">
      <c r="A62" s="61"/>
      <c r="B62" s="52" t="s">
        <v>41</v>
      </c>
      <c r="C62" s="51" t="s">
        <v>87</v>
      </c>
      <c r="D62" s="15" t="s">
        <v>27</v>
      </c>
      <c r="E62" s="54">
        <v>0</v>
      </c>
      <c r="F62" s="54"/>
      <c r="G62" s="54"/>
      <c r="H62" s="5" t="s">
        <v>50</v>
      </c>
      <c r="I62" s="15"/>
    </row>
    <row r="63" spans="1:9" ht="39.950000000000003" customHeight="1" x14ac:dyDescent="0.4">
      <c r="A63" s="61"/>
      <c r="B63" s="53"/>
      <c r="C63" s="51"/>
      <c r="D63" s="15" t="s">
        <v>24</v>
      </c>
      <c r="E63" s="54">
        <v>0</v>
      </c>
      <c r="F63" s="54"/>
      <c r="G63" s="54"/>
      <c r="H63" s="5" t="s">
        <v>50</v>
      </c>
      <c r="I63" s="15"/>
    </row>
    <row r="64" spans="1:9" ht="39.950000000000003" customHeight="1" x14ac:dyDescent="0.4">
      <c r="A64" s="61"/>
      <c r="B64" s="53"/>
      <c r="C64" s="51"/>
      <c r="D64" s="15" t="s">
        <v>25</v>
      </c>
      <c r="E64" s="54">
        <v>0</v>
      </c>
      <c r="F64" s="54"/>
      <c r="G64" s="54"/>
      <c r="H64" s="5" t="s">
        <v>50</v>
      </c>
      <c r="I64" s="15"/>
    </row>
    <row r="65" spans="1:9" ht="39.950000000000003" customHeight="1" x14ac:dyDescent="0.4">
      <c r="A65" s="61"/>
      <c r="B65" s="53"/>
      <c r="C65" s="51"/>
      <c r="D65" s="15" t="s">
        <v>26</v>
      </c>
      <c r="E65" s="54">
        <v>0</v>
      </c>
      <c r="F65" s="54"/>
      <c r="G65" s="54"/>
      <c r="H65" s="5" t="s">
        <v>50</v>
      </c>
      <c r="I65" s="15"/>
    </row>
    <row r="66" spans="1:9" ht="39.950000000000003" customHeight="1" x14ac:dyDescent="0.4">
      <c r="A66" s="61"/>
      <c r="B66" s="53"/>
      <c r="C66" s="52" t="s">
        <v>62</v>
      </c>
      <c r="D66" s="15" t="s">
        <v>27</v>
      </c>
      <c r="E66" s="25"/>
      <c r="F66" s="25"/>
      <c r="G66" s="25"/>
      <c r="H66" s="25"/>
      <c r="I66" s="11"/>
    </row>
    <row r="67" spans="1:9" ht="39.950000000000003" customHeight="1" x14ac:dyDescent="0.4">
      <c r="A67" s="61"/>
      <c r="B67" s="53"/>
      <c r="C67" s="53"/>
      <c r="D67" s="15" t="s">
        <v>24</v>
      </c>
      <c r="E67" s="25"/>
      <c r="F67" s="25"/>
      <c r="G67" s="25"/>
      <c r="H67" s="25"/>
      <c r="I67" s="11"/>
    </row>
    <row r="68" spans="1:9" ht="39.950000000000003" customHeight="1" x14ac:dyDescent="0.4">
      <c r="A68" s="61"/>
      <c r="B68" s="53"/>
      <c r="C68" s="53"/>
      <c r="D68" s="15" t="s">
        <v>25</v>
      </c>
      <c r="E68" s="25"/>
      <c r="F68" s="25"/>
      <c r="G68" s="25"/>
      <c r="H68" s="25"/>
      <c r="I68" s="11"/>
    </row>
    <row r="69" spans="1:9" ht="39.950000000000003" customHeight="1" x14ac:dyDescent="0.4">
      <c r="A69" s="61"/>
      <c r="B69" s="53"/>
      <c r="C69" s="53"/>
      <c r="D69" s="15" t="s">
        <v>26</v>
      </c>
      <c r="E69" s="25"/>
      <c r="F69" s="25"/>
      <c r="G69" s="25"/>
      <c r="H69" s="25"/>
      <c r="I69" s="11"/>
    </row>
    <row r="70" spans="1:9" ht="30" customHeight="1" x14ac:dyDescent="0.4">
      <c r="A70" s="61"/>
      <c r="B70" s="51" t="s">
        <v>65</v>
      </c>
      <c r="C70" s="51"/>
      <c r="D70" s="51"/>
      <c r="E70" s="27"/>
      <c r="F70" s="27"/>
      <c r="G70" s="27"/>
      <c r="H70" s="27"/>
      <c r="I70" s="39"/>
    </row>
    <row r="71" spans="1:9" ht="111.75" customHeight="1" x14ac:dyDescent="0.4">
      <c r="A71" s="61"/>
      <c r="B71" s="51"/>
      <c r="C71" s="51"/>
      <c r="D71" s="51"/>
      <c r="E71" s="25"/>
      <c r="F71" s="25"/>
      <c r="G71" s="25"/>
      <c r="H71" s="25"/>
      <c r="I71" s="40"/>
    </row>
    <row r="72" spans="1:9" ht="30" customHeight="1" x14ac:dyDescent="0.4">
      <c r="A72" s="61"/>
      <c r="B72" s="51" t="s">
        <v>74</v>
      </c>
      <c r="C72" s="51"/>
      <c r="D72" s="51"/>
      <c r="E72" s="27"/>
      <c r="F72" s="27"/>
      <c r="G72" s="27"/>
      <c r="H72" s="27"/>
      <c r="I72" s="39"/>
    </row>
    <row r="73" spans="1:9" ht="111.75" customHeight="1" x14ac:dyDescent="0.4">
      <c r="A73" s="62"/>
      <c r="B73" s="51"/>
      <c r="C73" s="51"/>
      <c r="D73" s="51"/>
      <c r="E73" s="25"/>
      <c r="F73" s="25"/>
      <c r="G73" s="25"/>
      <c r="H73" s="25"/>
      <c r="I73" s="40"/>
    </row>
    <row r="74" spans="1:9" ht="36" customHeight="1" x14ac:dyDescent="0.4">
      <c r="A74" s="51" t="s">
        <v>59</v>
      </c>
      <c r="B74" s="51"/>
      <c r="C74" s="51"/>
      <c r="D74" s="15" t="s">
        <v>55</v>
      </c>
      <c r="E74" s="68">
        <f>IF('5.導入後5ヶ月'!E74="", "", '5.導入後5ヶ月'!E74)</f>
        <v>0</v>
      </c>
      <c r="F74" s="68"/>
      <c r="G74" s="68"/>
      <c r="H74" s="5" t="s">
        <v>53</v>
      </c>
      <c r="I74" s="11"/>
    </row>
    <row r="75" spans="1:9" ht="68.25" customHeight="1" x14ac:dyDescent="0.4">
      <c r="A75" s="51"/>
      <c r="B75" s="51"/>
      <c r="C75" s="51"/>
      <c r="D75" s="15" t="s">
        <v>54</v>
      </c>
      <c r="E75" s="59"/>
      <c r="F75" s="59"/>
      <c r="G75" s="59"/>
      <c r="H75" s="59"/>
      <c r="I75" s="11"/>
    </row>
    <row r="76" spans="1:9" ht="111.75" customHeight="1" x14ac:dyDescent="0.4">
      <c r="A76" s="51" t="s">
        <v>60</v>
      </c>
      <c r="B76" s="51"/>
      <c r="C76" s="51"/>
      <c r="D76" s="51"/>
      <c r="E76" s="31" t="str">
        <f>IF('5.導入後5ヶ月'!E76="", "", '5.導入後5ヶ月'!E76)</f>
        <v/>
      </c>
      <c r="F76" s="31"/>
      <c r="G76" s="31"/>
      <c r="H76" s="31"/>
      <c r="I76" s="11"/>
    </row>
    <row r="77" spans="1:9" ht="111.75" customHeight="1" x14ac:dyDescent="0.4">
      <c r="A77" s="51" t="s">
        <v>61</v>
      </c>
      <c r="B77" s="51"/>
      <c r="C77" s="51"/>
      <c r="D77" s="51"/>
      <c r="E77" s="31" t="str">
        <f>IF('5.導入後5ヶ月'!E77="", "", '5.導入後5ヶ月'!E77)</f>
        <v/>
      </c>
      <c r="F77" s="31"/>
      <c r="G77" s="31"/>
      <c r="H77" s="31"/>
      <c r="I77" s="11"/>
    </row>
    <row r="78" spans="1:9" ht="5.25" customHeight="1" x14ac:dyDescent="0.4"/>
  </sheetData>
  <sheetProtection sheet="1" formatCells="0" formatColumns="0" formatRows="0" insertHyperlinks="0" sort="0" autoFilter="0" pivotTables="0"/>
  <mergeCells count="115">
    <mergeCell ref="A76:D76"/>
    <mergeCell ref="E76:H76"/>
    <mergeCell ref="A77:D77"/>
    <mergeCell ref="E77:H77"/>
    <mergeCell ref="B72:D73"/>
    <mergeCell ref="E72:H72"/>
    <mergeCell ref="I72:I73"/>
    <mergeCell ref="E73:H73"/>
    <mergeCell ref="A74:C75"/>
    <mergeCell ref="E74:G74"/>
    <mergeCell ref="E75:H75"/>
    <mergeCell ref="A13:A73"/>
    <mergeCell ref="E13:H13"/>
    <mergeCell ref="C14:C19"/>
    <mergeCell ref="E14:G14"/>
    <mergeCell ref="E15:G15"/>
    <mergeCell ref="E16:G16"/>
    <mergeCell ref="E17:H17"/>
    <mergeCell ref="E18:G18"/>
    <mergeCell ref="E19:H19"/>
    <mergeCell ref="C20:C24"/>
    <mergeCell ref="E20:G20"/>
    <mergeCell ref="E21:G21"/>
    <mergeCell ref="E22:G22"/>
    <mergeCell ref="E67:H67"/>
    <mergeCell ref="E68:H68"/>
    <mergeCell ref="E69:H69"/>
    <mergeCell ref="B70:D71"/>
    <mergeCell ref="E70:H70"/>
    <mergeCell ref="I70:I71"/>
    <mergeCell ref="E71:H71"/>
    <mergeCell ref="B61:D61"/>
    <mergeCell ref="E61:H61"/>
    <mergeCell ref="B62:B69"/>
    <mergeCell ref="C62:C65"/>
    <mergeCell ref="E62:G62"/>
    <mergeCell ref="E63:G63"/>
    <mergeCell ref="E64:G64"/>
    <mergeCell ref="E65:G65"/>
    <mergeCell ref="C66:C69"/>
    <mergeCell ref="E66:H66"/>
    <mergeCell ref="B57:D58"/>
    <mergeCell ref="E57:H57"/>
    <mergeCell ref="I57:I58"/>
    <mergeCell ref="E58:H58"/>
    <mergeCell ref="B59:D60"/>
    <mergeCell ref="E59:H59"/>
    <mergeCell ref="I59:I60"/>
    <mergeCell ref="E60:H60"/>
    <mergeCell ref="E52:G52"/>
    <mergeCell ref="C53:D54"/>
    <mergeCell ref="E53:H53"/>
    <mergeCell ref="I53:I54"/>
    <mergeCell ref="E54:H54"/>
    <mergeCell ref="B55:D56"/>
    <mergeCell ref="E55:H55"/>
    <mergeCell ref="I55:I56"/>
    <mergeCell ref="E56:H56"/>
    <mergeCell ref="I25:I26"/>
    <mergeCell ref="E26:H26"/>
    <mergeCell ref="B27:B40"/>
    <mergeCell ref="C27:D27"/>
    <mergeCell ref="E27:H27"/>
    <mergeCell ref="C28:C33"/>
    <mergeCell ref="E28:G28"/>
    <mergeCell ref="E29:G29"/>
    <mergeCell ref="E30:G30"/>
    <mergeCell ref="E31:H31"/>
    <mergeCell ref="E32:G32"/>
    <mergeCell ref="E33:H33"/>
    <mergeCell ref="C34:C38"/>
    <mergeCell ref="E34:G34"/>
    <mergeCell ref="E35:G35"/>
    <mergeCell ref="E36:G36"/>
    <mergeCell ref="E37:G37"/>
    <mergeCell ref="E38:G38"/>
    <mergeCell ref="C39:D40"/>
    <mergeCell ref="E39:H39"/>
    <mergeCell ref="I39:I40"/>
    <mergeCell ref="E40:H40"/>
    <mergeCell ref="B13:B26"/>
    <mergeCell ref="C13:D13"/>
    <mergeCell ref="E23:G23"/>
    <mergeCell ref="E24:G24"/>
    <mergeCell ref="C25:D26"/>
    <mergeCell ref="E25:H25"/>
    <mergeCell ref="B41:B54"/>
    <mergeCell ref="C41:D41"/>
    <mergeCell ref="E41:H41"/>
    <mergeCell ref="C42:C47"/>
    <mergeCell ref="E42:G42"/>
    <mergeCell ref="E43:G43"/>
    <mergeCell ref="E44:G44"/>
    <mergeCell ref="E45:H45"/>
    <mergeCell ref="E46:G46"/>
    <mergeCell ref="E47:H47"/>
    <mergeCell ref="C48:C52"/>
    <mergeCell ref="E48:G48"/>
    <mergeCell ref="E49:G49"/>
    <mergeCell ref="E50:G50"/>
    <mergeCell ref="E51:G51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3C35A4E2-42D0-4BF2-8ED4-AFE0F07E9D39}">
          <x14:formula1>
            <xm:f>リスト!$G$3:$G$6</xm:f>
          </x14:formula1>
          <xm:sqref>E70</xm:sqref>
        </x14:dataValidation>
        <x14:dataValidation type="list" allowBlank="1" showInputMessage="1" showErrorMessage="1" xr:uid="{67B99656-8002-4610-B418-AD7D30658353}">
          <x14:formula1>
            <xm:f>リスト!$H$3:$H$5</xm:f>
          </x14:formula1>
          <xm:sqref>E72</xm:sqref>
        </x14:dataValidation>
        <x14:dataValidation type="list" allowBlank="1" showInputMessage="1" showErrorMessage="1" xr:uid="{313F17A7-390D-4E48-B5E2-F2AE1E90D7E3}">
          <x14:formula1>
            <xm:f>リスト!$D$3:$D$7</xm:f>
          </x14:formula1>
          <xm:sqref>E57 E59</xm:sqref>
        </x14:dataValidation>
        <x14:dataValidation type="list" allowBlank="1" showInputMessage="1" showErrorMessage="1" xr:uid="{38D3E54A-A9BE-465E-82B6-03CFEB206E42}">
          <x14:formula1>
            <xm:f>リスト!$E$3:$E$7</xm:f>
          </x14:formula1>
          <xm:sqref>E55</xm:sqref>
        </x14:dataValidation>
        <x14:dataValidation type="list" allowBlank="1" showInputMessage="1" showErrorMessage="1" xr:uid="{56126A17-AA53-4804-AB99-77A8820CF695}">
          <x14:formula1>
            <xm:f>リスト!$C$3:$C$5</xm:f>
          </x14:formula1>
          <xm:sqref>E25 E39 E53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36</v>
      </c>
      <c r="D2" t="s">
        <v>10</v>
      </c>
      <c r="E2" t="s">
        <v>21</v>
      </c>
      <c r="F2" t="s">
        <v>22</v>
      </c>
      <c r="G2" t="s">
        <v>29</v>
      </c>
      <c r="H2" t="s">
        <v>32</v>
      </c>
      <c r="I2" t="s">
        <v>66</v>
      </c>
      <c r="J2" t="s">
        <v>71</v>
      </c>
    </row>
    <row r="3" spans="2:10" x14ac:dyDescent="0.4">
      <c r="B3" t="s">
        <v>4</v>
      </c>
      <c r="C3" t="s">
        <v>8</v>
      </c>
      <c r="D3" t="s">
        <v>11</v>
      </c>
      <c r="E3" t="s">
        <v>16</v>
      </c>
      <c r="F3" t="s">
        <v>0</v>
      </c>
      <c r="G3" t="s">
        <v>30</v>
      </c>
      <c r="H3" t="s">
        <v>33</v>
      </c>
      <c r="I3" t="s">
        <v>67</v>
      </c>
      <c r="J3" t="s">
        <v>72</v>
      </c>
    </row>
    <row r="4" spans="2:10" x14ac:dyDescent="0.4">
      <c r="B4" t="s">
        <v>5</v>
      </c>
      <c r="C4" t="s">
        <v>82</v>
      </c>
      <c r="D4" t="s">
        <v>12</v>
      </c>
      <c r="E4" t="s">
        <v>18</v>
      </c>
      <c r="F4" t="s">
        <v>24</v>
      </c>
      <c r="G4" t="s">
        <v>31</v>
      </c>
      <c r="H4" t="s">
        <v>34</v>
      </c>
      <c r="I4" t="s">
        <v>68</v>
      </c>
      <c r="J4" t="s">
        <v>73</v>
      </c>
    </row>
    <row r="5" spans="2:10" x14ac:dyDescent="0.4">
      <c r="B5" t="s">
        <v>17</v>
      </c>
      <c r="C5" t="s">
        <v>9</v>
      </c>
      <c r="D5" t="s">
        <v>13</v>
      </c>
      <c r="E5" t="s">
        <v>17</v>
      </c>
      <c r="F5" t="s">
        <v>25</v>
      </c>
      <c r="G5" t="s">
        <v>40</v>
      </c>
      <c r="H5" t="s">
        <v>35</v>
      </c>
    </row>
    <row r="6" spans="2:10" x14ac:dyDescent="0.4">
      <c r="B6" t="s">
        <v>6</v>
      </c>
      <c r="D6" t="s">
        <v>14</v>
      </c>
      <c r="E6" t="s">
        <v>19</v>
      </c>
      <c r="F6" t="s">
        <v>26</v>
      </c>
      <c r="G6" t="s">
        <v>39</v>
      </c>
    </row>
    <row r="7" spans="2:10" x14ac:dyDescent="0.4">
      <c r="B7" t="s">
        <v>7</v>
      </c>
      <c r="D7" t="s">
        <v>15</v>
      </c>
      <c r="E7" t="s">
        <v>20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Props1.xml><?xml version="1.0" encoding="utf-8"?>
<ds:datastoreItem xmlns:ds="http://schemas.openxmlformats.org/officeDocument/2006/customXml" ds:itemID="{B32B69BD-6CBB-4B05-A44D-F575C0E8E178}"/>
</file>

<file path=customXml/itemProps2.xml><?xml version="1.0" encoding="utf-8"?>
<ds:datastoreItem xmlns:ds="http://schemas.openxmlformats.org/officeDocument/2006/customXml" ds:itemID="{E377598E-AB49-4305-8577-09D6083071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BCD21F-3C69-43FE-89A7-C8CE2F5C238C}">
  <ds:schemaRefs>
    <ds:schemaRef ds:uri="http://schemas.microsoft.com/office/2006/documentManagement/types"/>
    <ds:schemaRef ds:uri="aa1cd102-eb9b-4349-adc3-2918aded2e4e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f07c419d-7de9-4434-8a74-836cd77220bc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2025-10-29T07:04:28Z</dcterms:created>
  <dcterms:modified xsi:type="dcterms:W3CDTF">2026-03-31T12:45:08Z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9500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