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67" documentId="13_ncr:20001_{5941FC01-3087-4353-9E1F-3047AF1F0391}" xr6:coauthVersionLast="47" xr6:coauthVersionMax="47" xr10:uidLastSave="{FA062A48-5D23-4A7A-9D7F-2245750ADA3F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'1.導入前'!$A$1:$H$84</definedName>
    <definedName name="_xlnm.Print_Area" localSheetId="1">'2.計画'!$A$1:$H$84</definedName>
    <definedName name="_xlnm.Print_Area" localSheetId="2">'3.導入後1ヶ月'!$A$1:$H$84</definedName>
    <definedName name="_xlnm.Print_Area" localSheetId="3">'4.導入後3ヶ月'!$A$1:$H$84</definedName>
    <definedName name="_xlnm.Print_Area" localSheetId="4">'5.導入後5ヶ月'!$A$1:$H$84</definedName>
    <definedName name="_xlnm.Print_Area" localSheetId="5">'6.導入後1年'!$A$1:$H$84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16" l="1"/>
  <c r="E82" i="116"/>
  <c r="E81" i="116"/>
  <c r="E80" i="116"/>
  <c r="E58" i="116"/>
  <c r="E54" i="116" s="1"/>
  <c r="E53" i="116"/>
  <c r="E52" i="116"/>
  <c r="E51" i="116"/>
  <c r="E50" i="116"/>
  <c r="E49" i="116"/>
  <c r="E48" i="116"/>
  <c r="E46" i="116"/>
  <c r="E42" i="116" s="1"/>
  <c r="E41" i="116"/>
  <c r="E40" i="116"/>
  <c r="E39" i="116"/>
  <c r="E38" i="116"/>
  <c r="E37" i="116"/>
  <c r="E36" i="116"/>
  <c r="E34" i="116"/>
  <c r="E29" i="116"/>
  <c r="E28" i="116"/>
  <c r="E27" i="116"/>
  <c r="E26" i="116"/>
  <c r="E25" i="116"/>
  <c r="E24" i="116"/>
  <c r="E23" i="116"/>
  <c r="E18" i="116"/>
  <c r="E17" i="116"/>
  <c r="E16" i="116"/>
  <c r="E15" i="116"/>
  <c r="E14" i="116"/>
  <c r="E13" i="116"/>
  <c r="E12" i="116"/>
  <c r="E11" i="116"/>
  <c r="E10" i="116"/>
  <c r="E9" i="116"/>
  <c r="E8" i="116"/>
  <c r="E30" i="116"/>
  <c r="E19" i="116"/>
  <c r="E83" i="115"/>
  <c r="E82" i="115"/>
  <c r="E81" i="115"/>
  <c r="E80" i="115"/>
  <c r="E58" i="115"/>
  <c r="E54" i="115" s="1"/>
  <c r="E53" i="115"/>
  <c r="E52" i="115"/>
  <c r="E51" i="115"/>
  <c r="E50" i="115"/>
  <c r="E49" i="115"/>
  <c r="E48" i="115"/>
  <c r="E46" i="115"/>
  <c r="E41" i="115"/>
  <c r="E40" i="115"/>
  <c r="E39" i="115"/>
  <c r="E38" i="115"/>
  <c r="E37" i="115"/>
  <c r="E36" i="115"/>
  <c r="E34" i="115"/>
  <c r="E29" i="115"/>
  <c r="E28" i="115"/>
  <c r="E27" i="115"/>
  <c r="E26" i="115"/>
  <c r="E25" i="115"/>
  <c r="E24" i="115"/>
  <c r="E23" i="115"/>
  <c r="E18" i="115"/>
  <c r="E17" i="115"/>
  <c r="E16" i="115"/>
  <c r="E15" i="115"/>
  <c r="E14" i="115"/>
  <c r="E13" i="115"/>
  <c r="E12" i="115"/>
  <c r="E11" i="115"/>
  <c r="E10" i="115"/>
  <c r="E9" i="115"/>
  <c r="E8" i="115"/>
  <c r="E42" i="115"/>
  <c r="E30" i="115"/>
  <c r="E19" i="115"/>
  <c r="E83" i="114"/>
  <c r="E82" i="114"/>
  <c r="E81" i="114"/>
  <c r="E80" i="114"/>
  <c r="E58" i="114"/>
  <c r="E54" i="114" s="1"/>
  <c r="E53" i="114"/>
  <c r="E52" i="114"/>
  <c r="E51" i="114"/>
  <c r="E50" i="114"/>
  <c r="E49" i="114"/>
  <c r="E48" i="114"/>
  <c r="E46" i="114"/>
  <c r="E42" i="114" s="1"/>
  <c r="E41" i="114"/>
  <c r="E40" i="114"/>
  <c r="E39" i="114"/>
  <c r="E38" i="114"/>
  <c r="E37" i="114"/>
  <c r="E36" i="114"/>
  <c r="E34" i="114"/>
  <c r="E30" i="114" s="1"/>
  <c r="E29" i="114"/>
  <c r="E28" i="114"/>
  <c r="E27" i="114"/>
  <c r="E26" i="114"/>
  <c r="E25" i="114"/>
  <c r="E24" i="114"/>
  <c r="E23" i="114"/>
  <c r="E18" i="114"/>
  <c r="E17" i="114"/>
  <c r="E16" i="114"/>
  <c r="E15" i="114"/>
  <c r="E14" i="114"/>
  <c r="E13" i="114"/>
  <c r="E12" i="114"/>
  <c r="E11" i="114"/>
  <c r="E10" i="114"/>
  <c r="E9" i="114"/>
  <c r="E8" i="114"/>
  <c r="E19" i="114"/>
  <c r="E83" i="113"/>
  <c r="E82" i="113"/>
  <c r="E58" i="113"/>
  <c r="E53" i="113"/>
  <c r="E52" i="113"/>
  <c r="E51" i="113"/>
  <c r="E50" i="113"/>
  <c r="E49" i="113"/>
  <c r="E48" i="113"/>
  <c r="E46" i="113"/>
  <c r="E41" i="113"/>
  <c r="E40" i="113"/>
  <c r="E39" i="113"/>
  <c r="E38" i="113"/>
  <c r="E37" i="113"/>
  <c r="E36" i="113"/>
  <c r="E34" i="113"/>
  <c r="E29" i="113"/>
  <c r="E28" i="113"/>
  <c r="E27" i="113"/>
  <c r="E26" i="113"/>
  <c r="E25" i="113"/>
  <c r="E24" i="113"/>
  <c r="E23" i="113"/>
  <c r="E19" i="113" s="1"/>
  <c r="E18" i="113"/>
  <c r="E17" i="113"/>
  <c r="E16" i="113"/>
  <c r="E15" i="113"/>
  <c r="E14" i="113"/>
  <c r="E13" i="113"/>
  <c r="E12" i="113"/>
  <c r="E11" i="113"/>
  <c r="E10" i="113"/>
  <c r="E9" i="113"/>
  <c r="E8" i="113"/>
  <c r="E54" i="113"/>
  <c r="E42" i="113"/>
  <c r="E30" i="113"/>
  <c r="E58" i="112"/>
  <c r="E54" i="112" s="1"/>
  <c r="E46" i="112"/>
  <c r="E42" i="112" s="1"/>
  <c r="E34" i="112"/>
  <c r="E30" i="112" s="1"/>
  <c r="E23" i="112"/>
  <c r="E19" i="112" s="1"/>
  <c r="E53" i="112"/>
  <c r="E52" i="112"/>
  <c r="E51" i="112"/>
  <c r="E50" i="112"/>
  <c r="E49" i="112"/>
  <c r="E48" i="112"/>
  <c r="E41" i="112"/>
  <c r="E40" i="112"/>
  <c r="E39" i="112"/>
  <c r="E38" i="112"/>
  <c r="E37" i="112"/>
  <c r="E36" i="112"/>
  <c r="E29" i="112"/>
  <c r="E28" i="112"/>
  <c r="E27" i="112"/>
  <c r="E26" i="112"/>
  <c r="E25" i="112"/>
  <c r="E24" i="112"/>
  <c r="E17" i="112"/>
  <c r="E15" i="112"/>
  <c r="E14" i="112"/>
  <c r="E13" i="112"/>
  <c r="E18" i="112"/>
  <c r="E16" i="112"/>
  <c r="E12" i="112"/>
  <c r="E11" i="112"/>
  <c r="E10" i="112"/>
  <c r="E9" i="112"/>
  <c r="E8" i="112"/>
  <c r="E54" i="111"/>
  <c r="E42" i="111"/>
  <c r="E30" i="111"/>
  <c r="E19" i="111"/>
</calcChain>
</file>

<file path=xl/sharedStrings.xml><?xml version="1.0" encoding="utf-8"?>
<sst xmlns="http://schemas.openxmlformats.org/spreadsheetml/2006/main" count="842" uniqueCount="100">
  <si>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</si>
  <si>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</si>
  <si>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</si>
  <si>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</si>
  <si>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</si>
  <si>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</si>
  <si>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</si>
  <si>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</si>
  <si>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</si>
  <si>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</si>
  <si>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</si>
  <si>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</si>
  <si>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</si>
  <si>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</si>
  <si>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</si>
  <si>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</si>
  <si>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</si>
  <si>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</si>
  <si>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</si>
  <si>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</si>
  <si>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</si>
  <si>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</si>
  <si>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</si>
  <si>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</si>
  <si>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</si>
  <si>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</si>
  <si>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</si>
  <si>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</si>
  <si>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</si>
  <si>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</si>
  <si>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</si>
  <si>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</si>
  <si>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</si>
  <si>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</si>
  <si>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</si>
  <si>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</si>
  <si>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</si>
  <si>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</si>
  <si>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</si>
  <si>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</si>
  <si>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①ICT機器</t>
    <rPh sb="4" eb="6">
      <t>キキ</t>
    </rPh>
    <phoneticPr fontId="1"/>
  </si>
  <si>
    <t>～</t>
    <phoneticPr fontId="1"/>
  </si>
  <si>
    <t>対象職種・人数</t>
    <rPh sb="0" eb="4">
      <t>タイショウショクシュ</t>
    </rPh>
    <rPh sb="5" eb="7">
      <t>ニンズウ</t>
    </rPh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</si>
  <si>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</si>
  <si>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</si>
  <si>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②対象
③導入前後の状況・効果</t>
    <phoneticPr fontId="1"/>
  </si>
  <si>
    <t>入院時案内</t>
    <rPh sb="0" eb="3">
      <t>ニュウインジ</t>
    </rPh>
    <rPh sb="3" eb="5">
      <t>アンナイ</t>
    </rPh>
    <phoneticPr fontId="1"/>
  </si>
  <si>
    <t>診療（検査・処置・薬剤等）に関する説明</t>
    <rPh sb="0" eb="2">
      <t>シンリョウ</t>
    </rPh>
    <rPh sb="3" eb="5">
      <t>ケンサ</t>
    </rPh>
    <rPh sb="6" eb="8">
      <t>ショチ</t>
    </rPh>
    <rPh sb="9" eb="12">
      <t>ヤクザイナド</t>
    </rPh>
    <rPh sb="14" eb="15">
      <t>カン</t>
    </rPh>
    <rPh sb="17" eb="19">
      <t>セツメイ</t>
    </rPh>
    <phoneticPr fontId="1"/>
  </si>
  <si>
    <t>その他説明１</t>
    <rPh sb="2" eb="3">
      <t>タ</t>
    </rPh>
    <rPh sb="3" eb="5">
      <t>セツメイ</t>
    </rPh>
    <phoneticPr fontId="1"/>
  </si>
  <si>
    <t>回／年</t>
    <rPh sb="0" eb="1">
      <t>カイ</t>
    </rPh>
    <phoneticPr fontId="1"/>
  </si>
  <si>
    <t>分／回</t>
    <rPh sb="0" eb="1">
      <t>フン</t>
    </rPh>
    <rPh sb="2" eb="3">
      <t>カイ</t>
    </rPh>
    <phoneticPr fontId="1"/>
  </si>
  <si>
    <t>その他説明２</t>
    <rPh sb="2" eb="3">
      <t>タ</t>
    </rPh>
    <rPh sb="3" eb="5">
      <t>セツメイ</t>
    </rPh>
    <phoneticPr fontId="1"/>
  </si>
  <si>
    <t>患者向け動画説明利用による説明の質の変化（３段階評価）とその理由</t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</si>
  <si>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</si>
  <si>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</si>
  <si>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</si>
  <si>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</si>
  <si>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</si>
  <si>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</si>
  <si>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</si>
  <si>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</si>
  <si>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</si>
  <si>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</si>
  <si>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</si>
  <si>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</si>
  <si>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</si>
  <si>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説明内容</t>
    <rPh sb="0" eb="4">
      <t>セツメイナイヨウ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</si>
  <si>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</si>
  <si>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</si>
  <si>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</si>
  <si>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</si>
  <si>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</si>
  <si>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</si>
  <si>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</si>
  <si>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</si>
  <si>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</si>
  <si>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</si>
  <si>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</si>
  <si>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</si>
  <si>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</si>
  <si>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</si>
  <si>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</si>
  <si>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</si>
  <si>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A-1. 説明回数
（動画説明システム利用）</t>
    <phoneticPr fontId="1"/>
  </si>
  <si>
    <t>A-2. 説明回数
（動画説明システム非利用）</t>
    <phoneticPr fontId="1"/>
  </si>
  <si>
    <t>B-1. 平均説明時間
（動画説明システム利用時）</t>
    <phoneticPr fontId="1"/>
  </si>
  <si>
    <t>B-2. 平均説明時間（動画説明システム非利用時）</t>
    <rPh sb="20" eb="21">
      <t>ヒ</t>
    </rPh>
    <phoneticPr fontId="1"/>
  </si>
  <si>
    <t>説明時間
（A×B）</t>
    <rPh sb="0" eb="2">
      <t>セツメイ</t>
    </rPh>
    <rPh sb="2" eb="4">
      <t>ジカン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</si>
  <si>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</si>
  <si>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1.導入前</t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</si>
  <si>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</si>
  <si>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</si>
  <si>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</si>
  <si>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回／月</t>
    <rPh sb="0" eb="1">
      <t>カイ</t>
    </rPh>
    <rPh sb="2" eb="3">
      <t>ツキ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</si>
  <si>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</si>
  <si>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</si>
  <si>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</si>
  <si>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</si>
  <si>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回／年</t>
    <rPh sb="0" eb="1">
      <t>カイ</t>
    </rPh>
    <rPh sb="2" eb="3">
      <t>ネン</t>
    </rPh>
    <phoneticPr fontId="1"/>
  </si>
  <si>
    <t>効果検証　患者向け動画説明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</si>
</sst>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円&quot;"/>
    <numFmt numFmtId="177" formatCode="[$-F800]dddd\,\ mmmm\ dd\,\ yyyy"/>
    <numFmt numFmtId="178" formatCode="#,##0_ "/>
    <numFmt numFmtId="179" formatCode="0.00_ "/>
    <numFmt numFmtId="180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180" fontId="3" fillId="0" borderId="8" xfId="0" applyNumberFormat="1" applyFont="1" applyFill="1" applyBorder="1" applyAlignment="1" applyProtection="1">
      <alignment horizontal="right" vertical="center" indent="5"/>
      <protection locked="0"/>
    </xf>
    <xf numFmtId="180" fontId="3" fillId="0" borderId="2" xfId="0" applyNumberFormat="1" applyFont="1" applyFill="1" applyBorder="1" applyAlignment="1" applyProtection="1">
      <alignment horizontal="right" vertical="center" indent="5"/>
      <protection locked="0"/>
    </xf>
    <xf numFmtId="180" fontId="3" fillId="0" borderId="13" xfId="0" applyNumberFormat="1" applyFont="1" applyFill="1" applyBorder="1" applyAlignment="1" applyProtection="1">
      <alignment horizontal="right" vertical="center" indent="5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CD12-0150-4810-9337-B150FEC561DF}">
  <sheetPr>
    <pageSetUpPr fitToPage="1"/>
  </sheetPr>
  <dimension ref="A1:I84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89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64"/>
      <c r="F8" s="64"/>
      <c r="G8" s="64"/>
      <c r="H8" s="64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64"/>
      <c r="F9" s="64"/>
      <c r="G9" s="64"/>
      <c r="H9" s="64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64"/>
      <c r="F10" s="64"/>
      <c r="G10" s="64"/>
      <c r="H10" s="64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77"/>
      <c r="F11" s="77"/>
      <c r="G11" s="77"/>
      <c r="H11" s="77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64"/>
      <c r="F12" s="64"/>
      <c r="G12" s="64"/>
      <c r="H12" s="64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31" t="s">
        <v>64</v>
      </c>
      <c r="F16" s="32"/>
      <c r="G16" s="32"/>
      <c r="H16" s="33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34" t="s">
        <v>65</v>
      </c>
      <c r="F18" s="35"/>
      <c r="G18" s="35"/>
      <c r="H18" s="36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63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21">
        <v>0</v>
      </c>
      <c r="F20" s="22"/>
      <c r="G20" s="23"/>
      <c r="H20" s="5" t="s">
        <v>49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49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21">
        <v>0</v>
      </c>
      <c r="F22" s="22"/>
      <c r="G22" s="23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56">
        <v>0</v>
      </c>
      <c r="F23" s="57"/>
      <c r="G23" s="58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31" t="s">
        <v>64</v>
      </c>
      <c r="F27" s="32"/>
      <c r="G27" s="32"/>
      <c r="H27" s="33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34" t="s">
        <v>65</v>
      </c>
      <c r="F29" s="35"/>
      <c r="G29" s="35"/>
      <c r="H29" s="36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63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21">
        <v>0</v>
      </c>
      <c r="F31" s="22"/>
      <c r="G31" s="23"/>
      <c r="H31" s="5" t="s">
        <v>49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49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21">
        <v>0</v>
      </c>
      <c r="F33" s="22"/>
      <c r="G33" s="23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56">
        <v>0</v>
      </c>
      <c r="F34" s="57"/>
      <c r="G34" s="58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31" t="s">
        <v>64</v>
      </c>
      <c r="F39" s="32"/>
      <c r="G39" s="32"/>
      <c r="H39" s="33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34" t="s">
        <v>65</v>
      </c>
      <c r="F41" s="35"/>
      <c r="G41" s="35"/>
      <c r="H41" s="36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63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21">
        <v>0</v>
      </c>
      <c r="F43" s="22"/>
      <c r="G43" s="23"/>
      <c r="H43" s="5" t="s">
        <v>49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49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21">
        <v>0</v>
      </c>
      <c r="F45" s="22"/>
      <c r="G45" s="23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56">
        <v>0</v>
      </c>
      <c r="F46" s="57"/>
      <c r="G46" s="58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31" t="s">
        <v>64</v>
      </c>
      <c r="F51" s="32"/>
      <c r="G51" s="32"/>
      <c r="H51" s="33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34" t="s">
        <v>65</v>
      </c>
      <c r="F53" s="35"/>
      <c r="G53" s="35"/>
      <c r="H53" s="36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63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21">
        <v>0</v>
      </c>
      <c r="F55" s="22"/>
      <c r="G55" s="23"/>
      <c r="H55" s="5" t="s">
        <v>49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49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21">
        <v>0</v>
      </c>
      <c r="F57" s="22"/>
      <c r="G57" s="23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56">
        <v>0</v>
      </c>
      <c r="F58" s="57"/>
      <c r="G58" s="58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43"/>
      <c r="F59" s="44"/>
      <c r="G59" s="44"/>
      <c r="H59" s="45"/>
      <c r="I59" s="19"/>
    </row>
    <row r="60" spans="1:9" ht="111.75" customHeight="1" x14ac:dyDescent="0.4">
      <c r="A60" s="25"/>
      <c r="B60" s="39"/>
      <c r="C60" s="51"/>
      <c r="D60" s="52"/>
      <c r="E60" s="43"/>
      <c r="F60" s="44"/>
      <c r="G60" s="44"/>
      <c r="H60" s="45"/>
      <c r="I60" s="20"/>
    </row>
    <row r="61" spans="1:9" ht="30" customHeight="1" x14ac:dyDescent="0.4">
      <c r="A61" s="25"/>
      <c r="B61" s="16" t="s">
        <v>81</v>
      </c>
      <c r="C61" s="16"/>
      <c r="D61" s="16"/>
      <c r="E61" s="43"/>
      <c r="F61" s="44"/>
      <c r="G61" s="44"/>
      <c r="H61" s="45"/>
      <c r="I61" s="19"/>
    </row>
    <row r="62" spans="1:9" ht="111.75" customHeight="1" x14ac:dyDescent="0.4">
      <c r="A62" s="25"/>
      <c r="B62" s="16"/>
      <c r="C62" s="16"/>
      <c r="D62" s="16"/>
      <c r="E62" s="43"/>
      <c r="F62" s="44"/>
      <c r="G62" s="44"/>
      <c r="H62" s="45"/>
      <c r="I62" s="20"/>
    </row>
    <row r="63" spans="1:9" ht="30" customHeight="1" x14ac:dyDescent="0.4">
      <c r="A63" s="25"/>
      <c r="B63" s="16" t="s">
        <v>78</v>
      </c>
      <c r="C63" s="16"/>
      <c r="D63" s="16"/>
      <c r="E63" s="43"/>
      <c r="F63" s="44"/>
      <c r="G63" s="44"/>
      <c r="H63" s="45"/>
      <c r="I63" s="19"/>
    </row>
    <row r="64" spans="1:9" ht="111.75" customHeight="1" x14ac:dyDescent="0.4">
      <c r="A64" s="25"/>
      <c r="B64" s="16"/>
      <c r="C64" s="16"/>
      <c r="D64" s="16"/>
      <c r="E64" s="43"/>
      <c r="F64" s="44"/>
      <c r="G64" s="44"/>
      <c r="H64" s="45"/>
      <c r="I64" s="20"/>
    </row>
    <row r="65" spans="1:9" ht="30" customHeight="1" x14ac:dyDescent="0.4">
      <c r="A65" s="25"/>
      <c r="B65" s="16" t="s">
        <v>79</v>
      </c>
      <c r="C65" s="16"/>
      <c r="D65" s="16"/>
      <c r="E65" s="43"/>
      <c r="F65" s="44"/>
      <c r="G65" s="44"/>
      <c r="H65" s="45"/>
      <c r="I65" s="19"/>
    </row>
    <row r="66" spans="1:9" ht="111.75" customHeight="1" x14ac:dyDescent="0.4">
      <c r="A66" s="25"/>
      <c r="B66" s="16"/>
      <c r="C66" s="16"/>
      <c r="D66" s="16"/>
      <c r="E66" s="43"/>
      <c r="F66" s="44"/>
      <c r="G66" s="44"/>
      <c r="H66" s="45"/>
      <c r="I66" s="20"/>
    </row>
    <row r="67" spans="1:9" ht="111.75" customHeight="1" x14ac:dyDescent="0.4">
      <c r="A67" s="25"/>
      <c r="B67" s="16" t="s">
        <v>80</v>
      </c>
      <c r="C67" s="16"/>
      <c r="D67" s="16"/>
      <c r="E67" s="43"/>
      <c r="F67" s="44"/>
      <c r="G67" s="44"/>
      <c r="H67" s="45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97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97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97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97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18"/>
      <c r="F72" s="18"/>
      <c r="G72" s="18"/>
      <c r="H72" s="18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18"/>
      <c r="F73" s="18"/>
      <c r="G73" s="18"/>
      <c r="H73" s="18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18"/>
      <c r="F74" s="18"/>
      <c r="G74" s="18"/>
      <c r="H74" s="18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18"/>
      <c r="F75" s="18"/>
      <c r="G75" s="18"/>
      <c r="H75" s="18"/>
      <c r="I75" s="11"/>
    </row>
    <row r="76" spans="1:9" ht="30" customHeight="1" x14ac:dyDescent="0.4">
      <c r="A76" s="25"/>
      <c r="B76" s="16" t="s">
        <v>67</v>
      </c>
      <c r="C76" s="16"/>
      <c r="D76" s="16"/>
      <c r="E76" s="18"/>
      <c r="F76" s="18"/>
      <c r="G76" s="18"/>
      <c r="H76" s="18"/>
      <c r="I76" s="19"/>
    </row>
    <row r="77" spans="1:9" ht="111.75" customHeight="1" x14ac:dyDescent="0.4">
      <c r="A77" s="25"/>
      <c r="B77" s="16"/>
      <c r="C77" s="16"/>
      <c r="D77" s="16"/>
      <c r="E77" s="18"/>
      <c r="F77" s="18"/>
      <c r="G77" s="18"/>
      <c r="H77" s="18"/>
      <c r="I77" s="20"/>
    </row>
    <row r="78" spans="1:9" ht="30" customHeight="1" x14ac:dyDescent="0.4">
      <c r="A78" s="25"/>
      <c r="B78" s="16" t="s">
        <v>76</v>
      </c>
      <c r="C78" s="16"/>
      <c r="D78" s="16"/>
      <c r="E78" s="18"/>
      <c r="F78" s="18"/>
      <c r="G78" s="18"/>
      <c r="H78" s="18"/>
      <c r="I78" s="19"/>
    </row>
    <row r="79" spans="1:9" ht="111.75" customHeight="1" x14ac:dyDescent="0.4">
      <c r="A79" s="26"/>
      <c r="B79" s="16"/>
      <c r="C79" s="16"/>
      <c r="D79" s="16"/>
      <c r="E79" s="18"/>
      <c r="F79" s="18"/>
      <c r="G79" s="18"/>
      <c r="H79" s="18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21">
        <v>0</v>
      </c>
      <c r="F80" s="22"/>
      <c r="G80" s="23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17"/>
      <c r="F81" s="17"/>
      <c r="G81" s="17"/>
      <c r="H81" s="17"/>
      <c r="I81" s="20"/>
    </row>
    <row r="82" spans="1:9" ht="111.75" customHeight="1" x14ac:dyDescent="0.4">
      <c r="A82" s="16" t="s">
        <v>60</v>
      </c>
      <c r="B82" s="16"/>
      <c r="C82" s="16"/>
      <c r="D82" s="16"/>
      <c r="E82" s="17"/>
      <c r="F82" s="17"/>
      <c r="G82" s="17"/>
      <c r="H82" s="17"/>
      <c r="I82" s="11"/>
    </row>
    <row r="83" spans="1:9" ht="111.75" customHeight="1" x14ac:dyDescent="0.4">
      <c r="A83" s="16" t="s">
        <v>61</v>
      </c>
      <c r="B83" s="16"/>
      <c r="C83" s="16"/>
      <c r="D83" s="16"/>
      <c r="E83" s="17"/>
      <c r="F83" s="17"/>
      <c r="G83" s="17"/>
      <c r="H83" s="17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ECE27B9F-7841-4E21-8B46-8216A6C6DF9B}">
          <x14:formula1>
            <xm:f>リスト!$J$3:$J$4</xm:f>
          </x14:formula1>
          <xm:sqref>E11:H11</xm:sqref>
        </x14:dataValidation>
        <x14:dataValidation type="list" allowBlank="1" showInputMessage="1" showErrorMessage="1" xr:uid="{A73B5791-6043-497B-8DDB-ADBAD23FB3BA}">
          <x14:formula1>
            <xm:f>リスト!$C$3:$C$5</xm:f>
          </x14:formula1>
          <xm:sqref>E59</xm:sqref>
        </x14:dataValidation>
        <x14:dataValidation type="list" allowBlank="1" showInputMessage="1" showErrorMessage="1" xr:uid="{F15D7B99-3021-4D4B-B25A-397F0DCE60EE}">
          <x14:formula1>
            <xm:f>リスト!$E$3:$E$7</xm:f>
          </x14:formula1>
          <xm:sqref>E61</xm:sqref>
        </x14:dataValidation>
        <x14:dataValidation type="list" allowBlank="1" showInputMessage="1" showErrorMessage="1" xr:uid="{0580C491-9900-4C66-957E-962F9FB80970}">
          <x14:formula1>
            <xm:f>リスト!$D$3:$D$7</xm:f>
          </x14:formula1>
          <xm:sqref>E63 E65</xm:sqref>
        </x14:dataValidation>
        <x14:dataValidation type="list" allowBlank="1" showInputMessage="1" showErrorMessage="1" xr:uid="{34FFC444-8F5F-47B2-95CC-0E9AE9BE2C8F}">
          <x14:formula1>
            <xm:f>リスト!$H$3:$H$5</xm:f>
          </x14:formula1>
          <xm:sqref>E78</xm:sqref>
        </x14:dataValidation>
        <x14:dataValidation type="list" allowBlank="1" showInputMessage="1" showErrorMessage="1" xr:uid="{A6C38173-57F5-4237-9AFB-15AF49F1038F}">
          <x14:formula1>
            <xm:f>リスト!$G$3:$G$6</xm:f>
          </x14:formula1>
          <xm:sqref>E76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6AC2-2257-468E-9734-8153EBA42AD8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90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18" t="str">
        <f>IF('1.導入前'!E8="", "", '1.導入前'!E8)</f>
        <v/>
      </c>
      <c r="F8" s="18"/>
      <c r="G8" s="18"/>
      <c r="H8" s="18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18" t="str">
        <f>IF('1.導入前'!E9="", "", '1.導入前'!E9)</f>
        <v/>
      </c>
      <c r="F9" s="18"/>
      <c r="G9" s="18"/>
      <c r="H9" s="18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18" t="str">
        <f>IF('1.導入前'!E10="", "", '1.導入前'!E10)</f>
        <v/>
      </c>
      <c r="F10" s="18"/>
      <c r="G10" s="18"/>
      <c r="H10" s="18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18" t="str">
        <f>IF('1.導入前'!E11="", "", '1.導入前'!E11)</f>
        <v/>
      </c>
      <c r="F11" s="18"/>
      <c r="G11" s="18"/>
      <c r="H11" s="18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18" t="str">
        <f>IF('1.導入前'!E12="", "", '1.導入前'!E12)</f>
        <v/>
      </c>
      <c r="F12" s="18"/>
      <c r="G12" s="18"/>
      <c r="H12" s="18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f>IF('1.導入前'!E13="", "", '1.導入前'!E13)</f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f>IF('1.導入前'!E14="", "", '1.導入前'!E14)</f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f>IF('1.導入前'!E15="", "", '1.導入前'!E15)</f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64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f>IF('1.導入前'!E17="", "", '1.導入前'!E17)</f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64" t="str">
        <f>IF('1.導入前'!E18="", "", '1.導入前'!E18)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63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56">
        <v>0</v>
      </c>
      <c r="F20" s="57"/>
      <c r="G20" s="58"/>
      <c r="H20" s="5" t="s">
        <v>49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49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56">
        <v>0</v>
      </c>
      <c r="F22" s="57"/>
      <c r="G22" s="58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30">
        <f>IF('1.導入前'!E23="", "", '1.導入前'!E23)</f>
        <v>0</v>
      </c>
      <c r="F23" s="30"/>
      <c r="G23" s="30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f>IF('1.導入前'!E24="", "", '1.導入前'!E24)</f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f>IF('1.導入前'!E25="", "", '1.導入前'!E25)</f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f>IF('1.導入前'!E26="", "", '1.導入前'!E26)</f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64" t="str">
        <f>IF('1.導入前'!E27="", "", '1.導入前'!E27)</f>
        <v>薬剤師○人・診療放射線技師○人・臨床検査技師○人・リハビリ（PT・OT・ST）○人・臨床工学技士○人・管理栄養士○人・MSW○人</v>
      </c>
      <c r="F27" s="64"/>
      <c r="G27" s="64"/>
      <c r="H27" s="64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f>IF('1.導入前'!E28="", "", '1.導入前'!E28)</f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64" t="str">
        <f>IF('1.導入前'!E29="", "", '1.導入前'!E29)</f>
        <v>医療事務○人・医師事務作業補助者○人・人事○人・総務○人・その他事務○人</v>
      </c>
      <c r="F29" s="64"/>
      <c r="G29" s="64"/>
      <c r="H29" s="64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63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56">
        <v>0</v>
      </c>
      <c r="F31" s="57"/>
      <c r="G31" s="58"/>
      <c r="H31" s="5" t="s">
        <v>49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49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56">
        <v>0</v>
      </c>
      <c r="F33" s="57"/>
      <c r="G33" s="58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30">
        <f>IF('1.導入前'!E34="", "", '1.導入前'!E34)</f>
        <v>0</v>
      </c>
      <c r="F34" s="30"/>
      <c r="G34" s="30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f>IF('1.導入前'!E36="", "", '1.導入前'!E36)</f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f>IF('1.導入前'!E37="", "", '1.導入前'!E37)</f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f>IF('1.導入前'!E38="", "", '1.導入前'!E38)</f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64" t="str">
        <f>IF('1.導入前'!E39="", "", '1.導入前'!E39)</f>
        <v>薬剤師○人・診療放射線技師○人・臨床検査技師○人・リハビリ（PT・OT・ST）○人・臨床工学技士○人・管理栄養士○人・MSW○人</v>
      </c>
      <c r="F39" s="64"/>
      <c r="G39" s="64"/>
      <c r="H39" s="64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f>IF('1.導入前'!E40="", "", '1.導入前'!E40)</f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64" t="str">
        <f>IF('1.導入前'!E41="", "", '1.導入前'!E41)</f>
        <v>医療事務○人・医師事務作業補助者○人・人事○人・総務○人・その他事務○人</v>
      </c>
      <c r="F41" s="64"/>
      <c r="G41" s="64"/>
      <c r="H41" s="64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63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56">
        <v>0</v>
      </c>
      <c r="F43" s="57"/>
      <c r="G43" s="58"/>
      <c r="H43" s="5" t="s">
        <v>49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49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56">
        <v>0</v>
      </c>
      <c r="F45" s="57"/>
      <c r="G45" s="58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30">
        <f>IF('1.導入前'!E46="", "", '1.導入前'!E46)</f>
        <v>0</v>
      </c>
      <c r="F46" s="30"/>
      <c r="G46" s="30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f>IF('1.導入前'!E48="", "", '1.導入前'!E48)</f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f>IF('1.導入前'!E49="", "", '1.導入前'!E49)</f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f>IF('1.導入前'!E50="", "", '1.導入前'!E50)</f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64" t="str">
        <f>IF('1.導入前'!E51="", "", '1.導入前'!E51)</f>
        <v>薬剤師○人・診療放射線技師○人・臨床検査技師○人・リハビリ（PT・OT・ST）○人・臨床工学技士○人・管理栄養士○人・MSW○人</v>
      </c>
      <c r="F51" s="64"/>
      <c r="G51" s="64"/>
      <c r="H51" s="64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f>IF('1.導入前'!E52="", "", '1.導入前'!E52)</f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64" t="str">
        <f>IF('1.導入前'!E53="", "", '1.導入前'!E53)</f>
        <v>医療事務○人・医師事務作業補助者○人・人事○人・総務○人・その他事務○人</v>
      </c>
      <c r="F53" s="64"/>
      <c r="G53" s="64"/>
      <c r="H53" s="64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63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56">
        <v>0</v>
      </c>
      <c r="F55" s="57"/>
      <c r="G55" s="58"/>
      <c r="H55" s="5" t="s">
        <v>49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49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56">
        <v>0</v>
      </c>
      <c r="F57" s="57"/>
      <c r="G57" s="58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30">
        <f>IF('1.導入前'!E58="", "", '1.導入前'!E58)</f>
        <v>0</v>
      </c>
      <c r="F58" s="30"/>
      <c r="G58" s="30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43"/>
      <c r="F59" s="44"/>
      <c r="G59" s="44"/>
      <c r="H59" s="45"/>
      <c r="I59" s="19"/>
    </row>
    <row r="60" spans="1:9" ht="111.75" customHeight="1" x14ac:dyDescent="0.4">
      <c r="A60" s="25"/>
      <c r="B60" s="39"/>
      <c r="C60" s="51"/>
      <c r="D60" s="52"/>
      <c r="E60" s="80"/>
      <c r="F60" s="81"/>
      <c r="G60" s="81"/>
      <c r="H60" s="82"/>
      <c r="I60" s="20"/>
    </row>
    <row r="61" spans="1:9" ht="30" customHeight="1" x14ac:dyDescent="0.4">
      <c r="A61" s="25"/>
      <c r="B61" s="16" t="s">
        <v>81</v>
      </c>
      <c r="C61" s="16"/>
      <c r="D61" s="16"/>
      <c r="E61" s="43"/>
      <c r="F61" s="44"/>
      <c r="G61" s="44"/>
      <c r="H61" s="45"/>
      <c r="I61" s="19"/>
    </row>
    <row r="62" spans="1:9" ht="111.75" customHeight="1" x14ac:dyDescent="0.4">
      <c r="A62" s="25"/>
      <c r="B62" s="16"/>
      <c r="C62" s="16"/>
      <c r="D62" s="16"/>
      <c r="E62" s="80"/>
      <c r="F62" s="81"/>
      <c r="G62" s="81"/>
      <c r="H62" s="82"/>
      <c r="I62" s="20"/>
    </row>
    <row r="63" spans="1:9" ht="30" customHeight="1" x14ac:dyDescent="0.4">
      <c r="A63" s="25"/>
      <c r="B63" s="16" t="s">
        <v>78</v>
      </c>
      <c r="C63" s="16"/>
      <c r="D63" s="16"/>
      <c r="E63" s="43"/>
      <c r="F63" s="44"/>
      <c r="G63" s="44"/>
      <c r="H63" s="45"/>
      <c r="I63" s="19"/>
    </row>
    <row r="64" spans="1:9" ht="111.75" customHeight="1" x14ac:dyDescent="0.4">
      <c r="A64" s="25"/>
      <c r="B64" s="16"/>
      <c r="C64" s="16"/>
      <c r="D64" s="16"/>
      <c r="E64" s="43"/>
      <c r="F64" s="44"/>
      <c r="G64" s="44"/>
      <c r="H64" s="45"/>
      <c r="I64" s="20"/>
    </row>
    <row r="65" spans="1:9" ht="30" customHeight="1" x14ac:dyDescent="0.4">
      <c r="A65" s="25"/>
      <c r="B65" s="16" t="s">
        <v>79</v>
      </c>
      <c r="C65" s="16"/>
      <c r="D65" s="16"/>
      <c r="E65" s="43"/>
      <c r="F65" s="44"/>
      <c r="G65" s="44"/>
      <c r="H65" s="45"/>
      <c r="I65" s="19"/>
    </row>
    <row r="66" spans="1:9" ht="111.75" customHeight="1" x14ac:dyDescent="0.4">
      <c r="A66" s="25"/>
      <c r="B66" s="16"/>
      <c r="C66" s="16"/>
      <c r="D66" s="16"/>
      <c r="E66" s="43"/>
      <c r="F66" s="44"/>
      <c r="G66" s="44"/>
      <c r="H66" s="45"/>
      <c r="I66" s="20"/>
    </row>
    <row r="67" spans="1:9" ht="111.75" customHeight="1" x14ac:dyDescent="0.4">
      <c r="A67" s="25"/>
      <c r="B67" s="16" t="s">
        <v>80</v>
      </c>
      <c r="C67" s="16"/>
      <c r="D67" s="16"/>
      <c r="E67" s="43"/>
      <c r="F67" s="44"/>
      <c r="G67" s="44"/>
      <c r="H67" s="45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97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97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97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97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64"/>
      <c r="F72" s="64"/>
      <c r="G72" s="64"/>
      <c r="H72" s="64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64"/>
      <c r="F73" s="64"/>
      <c r="G73" s="64"/>
      <c r="H73" s="64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64"/>
      <c r="F74" s="64"/>
      <c r="G74" s="64"/>
      <c r="H74" s="64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64"/>
      <c r="F75" s="64"/>
      <c r="G75" s="64"/>
      <c r="H75" s="64"/>
      <c r="I75" s="11"/>
    </row>
    <row r="76" spans="1:9" ht="30" customHeight="1" x14ac:dyDescent="0.4">
      <c r="A76" s="25"/>
      <c r="B76" s="16" t="s">
        <v>67</v>
      </c>
      <c r="C76" s="16"/>
      <c r="D76" s="16"/>
      <c r="E76" s="18"/>
      <c r="F76" s="18"/>
      <c r="G76" s="18"/>
      <c r="H76" s="18"/>
      <c r="I76" s="19"/>
    </row>
    <row r="77" spans="1:9" ht="111.75" customHeight="1" x14ac:dyDescent="0.4">
      <c r="A77" s="25"/>
      <c r="B77" s="16"/>
      <c r="C77" s="16"/>
      <c r="D77" s="16"/>
      <c r="E77" s="18"/>
      <c r="F77" s="18"/>
      <c r="G77" s="18"/>
      <c r="H77" s="18"/>
      <c r="I77" s="20"/>
    </row>
    <row r="78" spans="1:9" ht="30" customHeight="1" x14ac:dyDescent="0.4">
      <c r="A78" s="25"/>
      <c r="B78" s="16" t="s">
        <v>76</v>
      </c>
      <c r="C78" s="16"/>
      <c r="D78" s="16"/>
      <c r="E78" s="18"/>
      <c r="F78" s="18"/>
      <c r="G78" s="18"/>
      <c r="H78" s="18"/>
      <c r="I78" s="19"/>
    </row>
    <row r="79" spans="1:9" ht="111.75" customHeight="1" x14ac:dyDescent="0.4">
      <c r="A79" s="26"/>
      <c r="B79" s="16"/>
      <c r="C79" s="16"/>
      <c r="D79" s="16"/>
      <c r="E79" s="18"/>
      <c r="F79" s="18"/>
      <c r="G79" s="18"/>
      <c r="H79" s="18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21">
        <v>0</v>
      </c>
      <c r="F80" s="22"/>
      <c r="G80" s="23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17"/>
      <c r="F81" s="17"/>
      <c r="G81" s="17"/>
      <c r="H81" s="17"/>
      <c r="I81" s="20"/>
    </row>
    <row r="82" spans="1:9" ht="111.75" customHeight="1" x14ac:dyDescent="0.4">
      <c r="A82" s="16" t="s">
        <v>60</v>
      </c>
      <c r="B82" s="16"/>
      <c r="C82" s="16"/>
      <c r="D82" s="16"/>
      <c r="E82" s="79"/>
      <c r="F82" s="79"/>
      <c r="G82" s="79"/>
      <c r="H82" s="79"/>
      <c r="I82" s="11"/>
    </row>
    <row r="83" spans="1:9" ht="111.75" customHeight="1" x14ac:dyDescent="0.4">
      <c r="A83" s="16" t="s">
        <v>61</v>
      </c>
      <c r="B83" s="16"/>
      <c r="C83" s="16"/>
      <c r="D83" s="16"/>
      <c r="E83" s="79"/>
      <c r="F83" s="79"/>
      <c r="G83" s="79"/>
      <c r="H83" s="79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F844061A-E202-48C9-A35F-A3F175BC4DB8}">
          <x14:formula1>
            <xm:f>リスト!$G$3:$G$6</xm:f>
          </x14:formula1>
          <xm:sqref>E76</xm:sqref>
        </x14:dataValidation>
        <x14:dataValidation type="list" allowBlank="1" showInputMessage="1" showErrorMessage="1" xr:uid="{243C7B4B-1E67-45E6-B044-6577629D4086}">
          <x14:formula1>
            <xm:f>リスト!$H$3:$H$5</xm:f>
          </x14:formula1>
          <xm:sqref>E78</xm:sqref>
        </x14:dataValidation>
        <x14:dataValidation type="list" allowBlank="1" showInputMessage="1" showErrorMessage="1" xr:uid="{3700ABDB-9525-41A8-AAA7-641BCFC31583}">
          <x14:formula1>
            <xm:f>リスト!$D$3:$D$7</xm:f>
          </x14:formula1>
          <xm:sqref>E63 E65</xm:sqref>
        </x14:dataValidation>
        <x14:dataValidation type="list" allowBlank="1" showInputMessage="1" showErrorMessage="1" xr:uid="{13DF736E-CC2F-472E-AC3E-849A8D49A527}">
          <x14:formula1>
            <xm:f>リスト!$E$3:$E$7</xm:f>
          </x14:formula1>
          <xm:sqref>E61</xm:sqref>
        </x14:dataValidation>
        <x14:dataValidation type="list" allowBlank="1" showInputMessage="1" showErrorMessage="1" xr:uid="{6378D01C-C427-49AE-8382-835D485577D5}">
          <x14:formula1>
            <xm:f>リスト!$C$3:$C$5</xm:f>
          </x14:formula1>
          <xm:sqref>E59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F943-2085-4A3F-A41B-7B94F416901D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91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18" t="str">
        <f>IF('2.計画'!E8="", "", '2.計画'!E8)</f>
        <v/>
      </c>
      <c r="F8" s="18"/>
      <c r="G8" s="18"/>
      <c r="H8" s="18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18" t="str">
        <f>IF('2.計画'!E9="", "", '2.計画'!E9)</f>
        <v/>
      </c>
      <c r="F9" s="18"/>
      <c r="G9" s="18"/>
      <c r="H9" s="18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18" t="str">
        <f>IF('2.計画'!E10="", "", '2.計画'!E10)</f>
        <v/>
      </c>
      <c r="F10" s="18"/>
      <c r="G10" s="18"/>
      <c r="H10" s="18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18" t="str">
        <f>IF('2.計画'!E11="", "", '2.計画'!E11)</f>
        <v/>
      </c>
      <c r="F11" s="18"/>
      <c r="G11" s="18"/>
      <c r="H11" s="18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18" t="str">
        <f>IF('2.計画'!E12="", "", '2.計画'!E12)</f>
        <v/>
      </c>
      <c r="F12" s="18"/>
      <c r="G12" s="18"/>
      <c r="H12" s="18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f>IF('2.計画'!E13="", "", '2.計画'!E13)</f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f>IF('2.計画'!E14="", "", '2.計画'!E14)</f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f>IF('2.計画'!E15="", "", '2.計画'!E15)</f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64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f>IF('2.計画'!E17="", "", '2.計画'!E17)</f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64" t="str">
        <f>IF('2.計画'!E18="", "", '2.計画'!E18)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92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56">
        <v>0</v>
      </c>
      <c r="F20" s="57"/>
      <c r="G20" s="58"/>
      <c r="H20" s="5" t="s">
        <v>93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93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56">
        <v>0</v>
      </c>
      <c r="F22" s="57"/>
      <c r="G22" s="58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30">
        <f>IF('2.計画'!E23="", "", '2.計画'!E23)</f>
        <v>0</v>
      </c>
      <c r="F23" s="30"/>
      <c r="G23" s="30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f>IF('2.計画'!E24="", "", '2.計画'!E24)</f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f>IF('2.計画'!E25="", "", '2.計画'!E25)</f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f>IF('2.計画'!E26="", "", '2.計画'!E26)</f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64" t="str">
        <f>IF('2.計画'!E27="", "", '2.計画'!E27)</f>
        <v>薬剤師○人・診療放射線技師○人・臨床検査技師○人・リハビリ（PT・OT・ST）○人・臨床工学技士○人・管理栄養士○人・MSW○人</v>
      </c>
      <c r="F27" s="64"/>
      <c r="G27" s="64"/>
      <c r="H27" s="64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f>IF('2.計画'!E28="", "", '2.計画'!E28)</f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64" t="str">
        <f>IF('2.計画'!E29="", "", '2.計画'!E29)</f>
        <v>医療事務○人・医師事務作業補助者○人・人事○人・総務○人・その他事務○人</v>
      </c>
      <c r="F29" s="64"/>
      <c r="G29" s="64"/>
      <c r="H29" s="64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92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56">
        <v>0</v>
      </c>
      <c r="F31" s="57"/>
      <c r="G31" s="58"/>
      <c r="H31" s="5" t="s">
        <v>93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93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56">
        <v>0</v>
      </c>
      <c r="F33" s="57"/>
      <c r="G33" s="58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30">
        <f>IF('2.計画'!E34="", "", '2.計画'!E34)</f>
        <v>0</v>
      </c>
      <c r="F34" s="30"/>
      <c r="G34" s="30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f>IF('2.計画'!E36="", "", '2.計画'!E36)</f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f>IF('2.計画'!E37="", "", '2.計画'!E37)</f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f>IF('2.計画'!E38="", "", '2.計画'!E38)</f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64" t="str">
        <f>IF('2.計画'!E39="", "", '2.計画'!E39)</f>
        <v>薬剤師○人・診療放射線技師○人・臨床検査技師○人・リハビリ（PT・OT・ST）○人・臨床工学技士○人・管理栄養士○人・MSW○人</v>
      </c>
      <c r="F39" s="64"/>
      <c r="G39" s="64"/>
      <c r="H39" s="64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f>IF('2.計画'!E40="", "", '2.計画'!E40)</f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64" t="str">
        <f>IF('2.計画'!E41="", "", '2.計画'!E41)</f>
        <v>医療事務○人・医師事務作業補助者○人・人事○人・総務○人・その他事務○人</v>
      </c>
      <c r="F41" s="64"/>
      <c r="G41" s="64"/>
      <c r="H41" s="64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92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56">
        <v>0</v>
      </c>
      <c r="F43" s="57"/>
      <c r="G43" s="58"/>
      <c r="H43" s="5" t="s">
        <v>93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93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56">
        <v>0</v>
      </c>
      <c r="F45" s="57"/>
      <c r="G45" s="58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30">
        <f>IF('2.計画'!E46="", "", '2.計画'!E46)</f>
        <v>0</v>
      </c>
      <c r="F46" s="30"/>
      <c r="G46" s="30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f>IF('2.計画'!E48="", "", '2.計画'!E48)</f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f>IF('2.計画'!E49="", "", '2.計画'!E49)</f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f>IF('2.計画'!E50="", "", '2.計画'!E50)</f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64" t="str">
        <f>IF('2.計画'!E51="", "", '2.計画'!E51)</f>
        <v>薬剤師○人・診療放射線技師○人・臨床検査技師○人・リハビリ（PT・OT・ST）○人・臨床工学技士○人・管理栄養士○人・MSW○人</v>
      </c>
      <c r="F51" s="64"/>
      <c r="G51" s="64"/>
      <c r="H51" s="64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f>IF('2.計画'!E52="", "", '2.計画'!E52)</f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64" t="str">
        <f>IF('2.計画'!E53="", "", '2.計画'!E53)</f>
        <v>医療事務○人・医師事務作業補助者○人・人事○人・総務○人・その他事務○人</v>
      </c>
      <c r="F53" s="64"/>
      <c r="G53" s="64"/>
      <c r="H53" s="64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92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56">
        <v>0</v>
      </c>
      <c r="F55" s="57"/>
      <c r="G55" s="58"/>
      <c r="H55" s="5" t="s">
        <v>93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93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56">
        <v>0</v>
      </c>
      <c r="F57" s="57"/>
      <c r="G57" s="58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30">
        <f>IF('2.計画'!E58="", "", '2.計画'!E58)</f>
        <v>0</v>
      </c>
      <c r="F58" s="30"/>
      <c r="G58" s="30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85"/>
      <c r="F59" s="86"/>
      <c r="G59" s="86"/>
      <c r="H59" s="87"/>
      <c r="I59" s="19"/>
    </row>
    <row r="60" spans="1:9" ht="111.75" customHeight="1" x14ac:dyDescent="0.4">
      <c r="A60" s="25"/>
      <c r="B60" s="39"/>
      <c r="C60" s="51"/>
      <c r="D60" s="52"/>
      <c r="E60" s="80"/>
      <c r="F60" s="81"/>
      <c r="G60" s="81"/>
      <c r="H60" s="82"/>
      <c r="I60" s="20"/>
    </row>
    <row r="61" spans="1:9" ht="30" customHeight="1" x14ac:dyDescent="0.4">
      <c r="A61" s="25"/>
      <c r="B61" s="16" t="s">
        <v>81</v>
      </c>
      <c r="C61" s="16"/>
      <c r="D61" s="16"/>
      <c r="E61" s="85"/>
      <c r="F61" s="86"/>
      <c r="G61" s="86"/>
      <c r="H61" s="87"/>
      <c r="I61" s="19"/>
    </row>
    <row r="62" spans="1:9" ht="111.75" customHeight="1" x14ac:dyDescent="0.4">
      <c r="A62" s="25"/>
      <c r="B62" s="16"/>
      <c r="C62" s="16"/>
      <c r="D62" s="16"/>
      <c r="E62" s="80"/>
      <c r="F62" s="81"/>
      <c r="G62" s="81"/>
      <c r="H62" s="82"/>
      <c r="I62" s="20"/>
    </row>
    <row r="63" spans="1:9" ht="30" customHeight="1" x14ac:dyDescent="0.4">
      <c r="A63" s="25"/>
      <c r="B63" s="16" t="s">
        <v>78</v>
      </c>
      <c r="C63" s="16"/>
      <c r="D63" s="16"/>
      <c r="E63" s="85"/>
      <c r="F63" s="86"/>
      <c r="G63" s="86"/>
      <c r="H63" s="87"/>
      <c r="I63" s="19"/>
    </row>
    <row r="64" spans="1:9" ht="111.75" customHeight="1" x14ac:dyDescent="0.4">
      <c r="A64" s="25"/>
      <c r="B64" s="16"/>
      <c r="C64" s="16"/>
      <c r="D64" s="16"/>
      <c r="E64" s="80"/>
      <c r="F64" s="81"/>
      <c r="G64" s="81"/>
      <c r="H64" s="82"/>
      <c r="I64" s="20"/>
    </row>
    <row r="65" spans="1:9" ht="30" customHeight="1" x14ac:dyDescent="0.4">
      <c r="A65" s="25"/>
      <c r="B65" s="16" t="s">
        <v>79</v>
      </c>
      <c r="C65" s="16"/>
      <c r="D65" s="16"/>
      <c r="E65" s="85"/>
      <c r="F65" s="86"/>
      <c r="G65" s="86"/>
      <c r="H65" s="87"/>
      <c r="I65" s="19"/>
    </row>
    <row r="66" spans="1:9" ht="111.75" customHeight="1" x14ac:dyDescent="0.4">
      <c r="A66" s="25"/>
      <c r="B66" s="16"/>
      <c r="C66" s="16"/>
      <c r="D66" s="16"/>
      <c r="E66" s="80"/>
      <c r="F66" s="81"/>
      <c r="G66" s="81"/>
      <c r="H66" s="82"/>
      <c r="I66" s="20"/>
    </row>
    <row r="67" spans="1:9" ht="111.75" customHeight="1" x14ac:dyDescent="0.4">
      <c r="A67" s="25"/>
      <c r="B67" s="16" t="s">
        <v>80</v>
      </c>
      <c r="C67" s="16"/>
      <c r="D67" s="16"/>
      <c r="E67" s="80"/>
      <c r="F67" s="81"/>
      <c r="G67" s="81"/>
      <c r="H67" s="82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92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92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92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92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64"/>
      <c r="F72" s="64"/>
      <c r="G72" s="64"/>
      <c r="H72" s="64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64"/>
      <c r="F73" s="64"/>
      <c r="G73" s="64"/>
      <c r="H73" s="64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64"/>
      <c r="F74" s="64"/>
      <c r="G74" s="64"/>
      <c r="H74" s="64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64"/>
      <c r="F75" s="64"/>
      <c r="G75" s="64"/>
      <c r="H75" s="64"/>
      <c r="I75" s="11"/>
    </row>
    <row r="76" spans="1:9" ht="30" customHeight="1" x14ac:dyDescent="0.4">
      <c r="A76" s="25"/>
      <c r="B76" s="16" t="s">
        <v>67</v>
      </c>
      <c r="C76" s="16"/>
      <c r="D76" s="16"/>
      <c r="E76" s="83"/>
      <c r="F76" s="83"/>
      <c r="G76" s="83"/>
      <c r="H76" s="83"/>
      <c r="I76" s="19"/>
    </row>
    <row r="77" spans="1:9" ht="111.75" customHeight="1" x14ac:dyDescent="0.4">
      <c r="A77" s="25"/>
      <c r="B77" s="16"/>
      <c r="C77" s="16"/>
      <c r="D77" s="16"/>
      <c r="E77" s="64"/>
      <c r="F77" s="64"/>
      <c r="G77" s="64"/>
      <c r="H77" s="64"/>
      <c r="I77" s="20"/>
    </row>
    <row r="78" spans="1:9" ht="30" customHeight="1" x14ac:dyDescent="0.4">
      <c r="A78" s="25"/>
      <c r="B78" s="16" t="s">
        <v>76</v>
      </c>
      <c r="C78" s="16"/>
      <c r="D78" s="16"/>
      <c r="E78" s="83"/>
      <c r="F78" s="83"/>
      <c r="G78" s="83"/>
      <c r="H78" s="83"/>
      <c r="I78" s="19"/>
    </row>
    <row r="79" spans="1:9" ht="111.75" customHeight="1" x14ac:dyDescent="0.4">
      <c r="A79" s="26"/>
      <c r="B79" s="16"/>
      <c r="C79" s="16"/>
      <c r="D79" s="16"/>
      <c r="E79" s="64"/>
      <c r="F79" s="64"/>
      <c r="G79" s="64"/>
      <c r="H79" s="64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56">
        <v>0</v>
      </c>
      <c r="F80" s="57"/>
      <c r="G80" s="58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84"/>
      <c r="F81" s="84"/>
      <c r="G81" s="84"/>
      <c r="H81" s="84"/>
      <c r="I81" s="20"/>
    </row>
    <row r="82" spans="1:9" ht="111.75" customHeight="1" x14ac:dyDescent="0.4">
      <c r="A82" s="16" t="s">
        <v>60</v>
      </c>
      <c r="B82" s="16"/>
      <c r="C82" s="16"/>
      <c r="D82" s="16"/>
      <c r="E82" s="18" t="str">
        <f>IF('2.計画'!E82="", "", '2.計画'!E82)</f>
        <v/>
      </c>
      <c r="F82" s="18"/>
      <c r="G82" s="18"/>
      <c r="H82" s="18"/>
      <c r="I82" s="11"/>
    </row>
    <row r="83" spans="1:9" ht="111.75" customHeight="1" x14ac:dyDescent="0.4">
      <c r="A83" s="16" t="s">
        <v>61</v>
      </c>
      <c r="B83" s="16"/>
      <c r="C83" s="16"/>
      <c r="D83" s="16"/>
      <c r="E83" s="18" t="str">
        <f>IF('2.計画'!E83="", "", '2.計画'!E83)</f>
        <v/>
      </c>
      <c r="F83" s="18"/>
      <c r="G83" s="18"/>
      <c r="H83" s="18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55686B72-52EF-4A57-B6DA-630ED64B6711}">
          <x14:formula1>
            <xm:f>リスト!$C$3:$C$5</xm:f>
          </x14:formula1>
          <xm:sqref>E59</xm:sqref>
        </x14:dataValidation>
        <x14:dataValidation type="list" allowBlank="1" showInputMessage="1" showErrorMessage="1" xr:uid="{8240DBFD-37FA-4D12-A593-FFF0589645C7}">
          <x14:formula1>
            <xm:f>リスト!$E$3:$E$7</xm:f>
          </x14:formula1>
          <xm:sqref>E61</xm:sqref>
        </x14:dataValidation>
        <x14:dataValidation type="list" allowBlank="1" showInputMessage="1" showErrorMessage="1" xr:uid="{839E0693-3C12-44DB-A330-CAC7AB039052}">
          <x14:formula1>
            <xm:f>リスト!$D$3:$D$7</xm:f>
          </x14:formula1>
          <xm:sqref>E63 E65</xm:sqref>
        </x14:dataValidation>
        <x14:dataValidation type="list" allowBlank="1" showInputMessage="1" showErrorMessage="1" xr:uid="{590E5A00-E99A-478C-9B17-E0F6C6058571}">
          <x14:formula1>
            <xm:f>リスト!$H$3:$H$5</xm:f>
          </x14:formula1>
          <xm:sqref>E78</xm:sqref>
        </x14:dataValidation>
        <x14:dataValidation type="list" allowBlank="1" showInputMessage="1" showErrorMessage="1" xr:uid="{8A826A1D-C834-42B3-BF51-B4DF226B3405}">
          <x14:formula1>
            <xm:f>リスト!$G$3:$G$6</xm:f>
          </x14:formula1>
          <xm:sqref>E76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0AAA0-55AC-4250-97D9-5055341CD66A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94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18" t="str">
        <f>IF('3.導入後1ヶ月'!E8="", "", '3.導入後1ヶ月'!E8)</f>
        <v/>
      </c>
      <c r="F8" s="18"/>
      <c r="G8" s="18"/>
      <c r="H8" s="18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18" t="str">
        <f>IF('3.導入後1ヶ月'!E9="", "", '3.導入後1ヶ月'!E9)</f>
        <v/>
      </c>
      <c r="F9" s="18"/>
      <c r="G9" s="18"/>
      <c r="H9" s="18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18" t="str">
        <f>IF('3.導入後1ヶ月'!E10="", "", '3.導入後1ヶ月'!E10)</f>
        <v/>
      </c>
      <c r="F10" s="18"/>
      <c r="G10" s="18"/>
      <c r="H10" s="18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18" t="str">
        <f>IF('3.導入後1ヶ月'!E11="", "", '3.導入後1ヶ月'!E11)</f>
        <v/>
      </c>
      <c r="F11" s="18"/>
      <c r="G11" s="18"/>
      <c r="H11" s="18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18" t="str">
        <f>IF('3.導入後1ヶ月'!E12="", "", '3.導入後1ヶ月'!E12)</f>
        <v/>
      </c>
      <c r="F12" s="18"/>
      <c r="G12" s="18"/>
      <c r="H12" s="18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f>IF('3.導入後1ヶ月'!E13="", "", '3.導入後1ヶ月'!E13)</f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f>IF('3.導入後1ヶ月'!E14="", "", '3.導入後1ヶ月'!E14)</f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f>IF('3.導入後1ヶ月'!E15="", "", '3.導入後1ヶ月'!E15)</f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64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f>IF('3.導入後1ヶ月'!E17="", "", '3.導入後1ヶ月'!E17)</f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64" t="str">
        <f>IF('3.導入後1ヶ月'!E18="", "", '3.導入後1ヶ月'!E18)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92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56">
        <v>0</v>
      </c>
      <c r="F20" s="57"/>
      <c r="G20" s="58"/>
      <c r="H20" s="5" t="s">
        <v>93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93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56">
        <v>0</v>
      </c>
      <c r="F22" s="57"/>
      <c r="G22" s="58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30">
        <f>IF('3.導入後1ヶ月'!E23="", "", '3.導入後1ヶ月'!E23)</f>
        <v>0</v>
      </c>
      <c r="F23" s="30"/>
      <c r="G23" s="30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f>IF('3.導入後1ヶ月'!E24="", "", '3.導入後1ヶ月'!E24)</f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f>IF('3.導入後1ヶ月'!E25="", "", '3.導入後1ヶ月'!E25)</f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f>IF('3.導入後1ヶ月'!E26="", "", '3.導入後1ヶ月'!E26)</f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64" t="str">
        <f>IF('3.導入後1ヶ月'!E27="", "", '3.導入後1ヶ月'!E27)</f>
        <v>薬剤師○人・診療放射線技師○人・臨床検査技師○人・リハビリ（PT・OT・ST）○人・臨床工学技士○人・管理栄養士○人・MSW○人</v>
      </c>
      <c r="F27" s="64"/>
      <c r="G27" s="64"/>
      <c r="H27" s="64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f>IF('3.導入後1ヶ月'!E28="", "", '3.導入後1ヶ月'!E28)</f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64" t="str">
        <f>IF('3.導入後1ヶ月'!E29="", "", '3.導入後1ヶ月'!E29)</f>
        <v>医療事務○人・医師事務作業補助者○人・人事○人・総務○人・その他事務○人</v>
      </c>
      <c r="F29" s="64"/>
      <c r="G29" s="64"/>
      <c r="H29" s="64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92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56">
        <v>0</v>
      </c>
      <c r="F31" s="57"/>
      <c r="G31" s="58"/>
      <c r="H31" s="5" t="s">
        <v>93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93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56">
        <v>0</v>
      </c>
      <c r="F33" s="57"/>
      <c r="G33" s="58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30">
        <f>IF('3.導入後1ヶ月'!E34="", "", '3.導入後1ヶ月'!E34)</f>
        <v>0</v>
      </c>
      <c r="F34" s="30"/>
      <c r="G34" s="30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f>IF('3.導入後1ヶ月'!E36="", "", '3.導入後1ヶ月'!E36)</f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f>IF('3.導入後1ヶ月'!E37="", "", '3.導入後1ヶ月'!E37)</f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f>IF('3.導入後1ヶ月'!E38="", "", '3.導入後1ヶ月'!E38)</f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64" t="str">
        <f>IF('3.導入後1ヶ月'!E39="", "", '3.導入後1ヶ月'!E39)</f>
        <v>薬剤師○人・診療放射線技師○人・臨床検査技師○人・リハビリ（PT・OT・ST）○人・臨床工学技士○人・管理栄養士○人・MSW○人</v>
      </c>
      <c r="F39" s="64"/>
      <c r="G39" s="64"/>
      <c r="H39" s="64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f>IF('3.導入後1ヶ月'!E40="", "", '3.導入後1ヶ月'!E40)</f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64" t="str">
        <f>IF('3.導入後1ヶ月'!E41="", "", '3.導入後1ヶ月'!E41)</f>
        <v>医療事務○人・医師事務作業補助者○人・人事○人・総務○人・その他事務○人</v>
      </c>
      <c r="F41" s="64"/>
      <c r="G41" s="64"/>
      <c r="H41" s="64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92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56">
        <v>0</v>
      </c>
      <c r="F43" s="57"/>
      <c r="G43" s="58"/>
      <c r="H43" s="5" t="s">
        <v>93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93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56">
        <v>0</v>
      </c>
      <c r="F45" s="57"/>
      <c r="G45" s="58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30">
        <f>IF('3.導入後1ヶ月'!E46="", "", '3.導入後1ヶ月'!E46)</f>
        <v>0</v>
      </c>
      <c r="F46" s="30"/>
      <c r="G46" s="30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f>IF('3.導入後1ヶ月'!E48="", "", '3.導入後1ヶ月'!E48)</f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f>IF('3.導入後1ヶ月'!E49="", "", '3.導入後1ヶ月'!E49)</f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f>IF('3.導入後1ヶ月'!E50="", "", '3.導入後1ヶ月'!E50)</f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64" t="str">
        <f>IF('3.導入後1ヶ月'!E51="", "", '3.導入後1ヶ月'!E51)</f>
        <v>薬剤師○人・診療放射線技師○人・臨床検査技師○人・リハビリ（PT・OT・ST）○人・臨床工学技士○人・管理栄養士○人・MSW○人</v>
      </c>
      <c r="F51" s="64"/>
      <c r="G51" s="64"/>
      <c r="H51" s="64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f>IF('3.導入後1ヶ月'!E52="", "", '3.導入後1ヶ月'!E52)</f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64" t="str">
        <f>IF('3.導入後1ヶ月'!E53="", "", '3.導入後1ヶ月'!E53)</f>
        <v>医療事務○人・医師事務作業補助者○人・人事○人・総務○人・その他事務○人</v>
      </c>
      <c r="F53" s="64"/>
      <c r="G53" s="64"/>
      <c r="H53" s="64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92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56">
        <v>0</v>
      </c>
      <c r="F55" s="57"/>
      <c r="G55" s="58"/>
      <c r="H55" s="5" t="s">
        <v>93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93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56">
        <v>0</v>
      </c>
      <c r="F57" s="57"/>
      <c r="G57" s="58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30">
        <f>IF('3.導入後1ヶ月'!E58="", "", '3.導入後1ヶ月'!E58)</f>
        <v>0</v>
      </c>
      <c r="F58" s="30"/>
      <c r="G58" s="30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85"/>
      <c r="F59" s="86"/>
      <c r="G59" s="86"/>
      <c r="H59" s="87"/>
      <c r="I59" s="19"/>
    </row>
    <row r="60" spans="1:9" ht="111.75" customHeight="1" x14ac:dyDescent="0.4">
      <c r="A60" s="25"/>
      <c r="B60" s="39"/>
      <c r="C60" s="51"/>
      <c r="D60" s="52"/>
      <c r="E60" s="80"/>
      <c r="F60" s="81"/>
      <c r="G60" s="81"/>
      <c r="H60" s="82"/>
      <c r="I60" s="20"/>
    </row>
    <row r="61" spans="1:9" ht="30" customHeight="1" x14ac:dyDescent="0.4">
      <c r="A61" s="25"/>
      <c r="B61" s="16" t="s">
        <v>81</v>
      </c>
      <c r="C61" s="16"/>
      <c r="D61" s="16"/>
      <c r="E61" s="85"/>
      <c r="F61" s="86"/>
      <c r="G61" s="86"/>
      <c r="H61" s="87"/>
      <c r="I61" s="19"/>
    </row>
    <row r="62" spans="1:9" ht="111.75" customHeight="1" x14ac:dyDescent="0.4">
      <c r="A62" s="25"/>
      <c r="B62" s="16"/>
      <c r="C62" s="16"/>
      <c r="D62" s="16"/>
      <c r="E62" s="80"/>
      <c r="F62" s="81"/>
      <c r="G62" s="81"/>
      <c r="H62" s="82"/>
      <c r="I62" s="20"/>
    </row>
    <row r="63" spans="1:9" ht="30" customHeight="1" x14ac:dyDescent="0.4">
      <c r="A63" s="25"/>
      <c r="B63" s="16" t="s">
        <v>78</v>
      </c>
      <c r="C63" s="16"/>
      <c r="D63" s="16"/>
      <c r="E63" s="85"/>
      <c r="F63" s="86"/>
      <c r="G63" s="86"/>
      <c r="H63" s="87"/>
      <c r="I63" s="19"/>
    </row>
    <row r="64" spans="1:9" ht="111.75" customHeight="1" x14ac:dyDescent="0.4">
      <c r="A64" s="25"/>
      <c r="B64" s="16"/>
      <c r="C64" s="16"/>
      <c r="D64" s="16"/>
      <c r="E64" s="80"/>
      <c r="F64" s="81"/>
      <c r="G64" s="81"/>
      <c r="H64" s="82"/>
      <c r="I64" s="20"/>
    </row>
    <row r="65" spans="1:9" ht="30" customHeight="1" x14ac:dyDescent="0.4">
      <c r="A65" s="25"/>
      <c r="B65" s="16" t="s">
        <v>79</v>
      </c>
      <c r="C65" s="16"/>
      <c r="D65" s="16"/>
      <c r="E65" s="85"/>
      <c r="F65" s="86"/>
      <c r="G65" s="86"/>
      <c r="H65" s="87"/>
      <c r="I65" s="19"/>
    </row>
    <row r="66" spans="1:9" ht="111.75" customHeight="1" x14ac:dyDescent="0.4">
      <c r="A66" s="25"/>
      <c r="B66" s="16"/>
      <c r="C66" s="16"/>
      <c r="D66" s="16"/>
      <c r="E66" s="80"/>
      <c r="F66" s="81"/>
      <c r="G66" s="81"/>
      <c r="H66" s="82"/>
      <c r="I66" s="20"/>
    </row>
    <row r="67" spans="1:9" ht="111.75" customHeight="1" x14ac:dyDescent="0.4">
      <c r="A67" s="25"/>
      <c r="B67" s="16" t="s">
        <v>80</v>
      </c>
      <c r="C67" s="16"/>
      <c r="D67" s="16"/>
      <c r="E67" s="80"/>
      <c r="F67" s="81"/>
      <c r="G67" s="81"/>
      <c r="H67" s="82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92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92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92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92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64"/>
      <c r="F72" s="64"/>
      <c r="G72" s="64"/>
      <c r="H72" s="64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64"/>
      <c r="F73" s="64"/>
      <c r="G73" s="64"/>
      <c r="H73" s="64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64"/>
      <c r="F74" s="64"/>
      <c r="G74" s="64"/>
      <c r="H74" s="64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64"/>
      <c r="F75" s="64"/>
      <c r="G75" s="64"/>
      <c r="H75" s="64"/>
      <c r="I75" s="11"/>
    </row>
    <row r="76" spans="1:9" ht="30" customHeight="1" x14ac:dyDescent="0.4">
      <c r="A76" s="25"/>
      <c r="B76" s="16" t="s">
        <v>67</v>
      </c>
      <c r="C76" s="16"/>
      <c r="D76" s="16"/>
      <c r="E76" s="83"/>
      <c r="F76" s="83"/>
      <c r="G76" s="83"/>
      <c r="H76" s="83"/>
      <c r="I76" s="19"/>
    </row>
    <row r="77" spans="1:9" ht="111.75" customHeight="1" x14ac:dyDescent="0.4">
      <c r="A77" s="25"/>
      <c r="B77" s="16"/>
      <c r="C77" s="16"/>
      <c r="D77" s="16"/>
      <c r="E77" s="64"/>
      <c r="F77" s="64"/>
      <c r="G77" s="64"/>
      <c r="H77" s="64"/>
      <c r="I77" s="20"/>
    </row>
    <row r="78" spans="1:9" ht="30" customHeight="1" x14ac:dyDescent="0.4">
      <c r="A78" s="25"/>
      <c r="B78" s="16" t="s">
        <v>76</v>
      </c>
      <c r="C78" s="16"/>
      <c r="D78" s="16"/>
      <c r="E78" s="83"/>
      <c r="F78" s="83"/>
      <c r="G78" s="83"/>
      <c r="H78" s="83"/>
      <c r="I78" s="19"/>
    </row>
    <row r="79" spans="1:9" ht="111.75" customHeight="1" x14ac:dyDescent="0.4">
      <c r="A79" s="26"/>
      <c r="B79" s="16"/>
      <c r="C79" s="16"/>
      <c r="D79" s="16"/>
      <c r="E79" s="64"/>
      <c r="F79" s="64"/>
      <c r="G79" s="64"/>
      <c r="H79" s="64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88">
        <f>IF('3.導入後1ヶ月'!E80="", "", '3.導入後1ヶ月'!E80)</f>
        <v>0</v>
      </c>
      <c r="F80" s="88"/>
      <c r="G80" s="88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18" t="str">
        <f>IF('3.導入後1ヶ月'!E81="", "", '3.導入後1ヶ月'!E81)</f>
        <v/>
      </c>
      <c r="F81" s="18"/>
      <c r="G81" s="18"/>
      <c r="H81" s="18"/>
      <c r="I81" s="20"/>
    </row>
    <row r="82" spans="1:9" ht="111.75" customHeight="1" x14ac:dyDescent="0.4">
      <c r="A82" s="16" t="s">
        <v>60</v>
      </c>
      <c r="B82" s="16"/>
      <c r="C82" s="16"/>
      <c r="D82" s="16"/>
      <c r="E82" s="18" t="str">
        <f>IF('3.導入後1ヶ月'!E82="", "", '3.導入後1ヶ月'!E82)</f>
        <v/>
      </c>
      <c r="F82" s="18"/>
      <c r="G82" s="18"/>
      <c r="H82" s="18"/>
      <c r="I82" s="11"/>
    </row>
    <row r="83" spans="1:9" ht="111.75" customHeight="1" x14ac:dyDescent="0.4">
      <c r="A83" s="16" t="s">
        <v>61</v>
      </c>
      <c r="B83" s="16"/>
      <c r="C83" s="16"/>
      <c r="D83" s="16"/>
      <c r="E83" s="18" t="str">
        <f>IF('3.導入後1ヶ月'!E83="", "", '3.導入後1ヶ月'!E83)</f>
        <v/>
      </c>
      <c r="F83" s="18"/>
      <c r="G83" s="18"/>
      <c r="H83" s="18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5232B45-8D7D-4EBE-BE97-EA0A4B253348}">
          <x14:formula1>
            <xm:f>リスト!$G$3:$G$6</xm:f>
          </x14:formula1>
          <xm:sqref>E76</xm:sqref>
        </x14:dataValidation>
        <x14:dataValidation type="list" allowBlank="1" showInputMessage="1" showErrorMessage="1" xr:uid="{16C4B463-18FE-44FF-B0A2-059EB606E02A}">
          <x14:formula1>
            <xm:f>リスト!$H$3:$H$5</xm:f>
          </x14:formula1>
          <xm:sqref>E78</xm:sqref>
        </x14:dataValidation>
        <x14:dataValidation type="list" allowBlank="1" showInputMessage="1" showErrorMessage="1" xr:uid="{BD9B4B8A-FC05-41D2-853D-14AEA08CCF1A}">
          <x14:formula1>
            <xm:f>リスト!$D$3:$D$7</xm:f>
          </x14:formula1>
          <xm:sqref>E63 E65</xm:sqref>
        </x14:dataValidation>
        <x14:dataValidation type="list" allowBlank="1" showInputMessage="1" showErrorMessage="1" xr:uid="{79401BF3-4C1B-407B-A136-E5932976AA85}">
          <x14:formula1>
            <xm:f>リスト!$E$3:$E$7</xm:f>
          </x14:formula1>
          <xm:sqref>E61</xm:sqref>
        </x14:dataValidation>
        <x14:dataValidation type="list" allowBlank="1" showInputMessage="1" showErrorMessage="1" xr:uid="{384733AF-3022-4F8A-B24F-8D7A4D5C248F}">
          <x14:formula1>
            <xm:f>リスト!$C$3:$C$5</xm:f>
          </x14:formula1>
          <xm:sqref>E59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5D6B-2A33-4407-A40B-A52EB80C940F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95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18" t="str">
        <f>IF('4.導入後3ヶ月'!E8="", "", '4.導入後3ヶ月'!E8)</f>
        <v/>
      </c>
      <c r="F8" s="18"/>
      <c r="G8" s="18"/>
      <c r="H8" s="18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18" t="str">
        <f>IF('4.導入後3ヶ月'!E9="", "", '4.導入後3ヶ月'!E9)</f>
        <v/>
      </c>
      <c r="F9" s="18"/>
      <c r="G9" s="18"/>
      <c r="H9" s="18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18" t="str">
        <f>IF('4.導入後3ヶ月'!E10="", "", '4.導入後3ヶ月'!E10)</f>
        <v/>
      </c>
      <c r="F10" s="18"/>
      <c r="G10" s="18"/>
      <c r="H10" s="18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18" t="str">
        <f>IF('4.導入後3ヶ月'!E11="", "", '4.導入後3ヶ月'!E11)</f>
        <v/>
      </c>
      <c r="F11" s="18"/>
      <c r="G11" s="18"/>
      <c r="H11" s="18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18" t="str">
        <f>IF('4.導入後3ヶ月'!E12="", "", '4.導入後3ヶ月'!E12)</f>
        <v/>
      </c>
      <c r="F12" s="18"/>
      <c r="G12" s="18"/>
      <c r="H12" s="18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f>IF('4.導入後3ヶ月'!E13="", "", '4.導入後3ヶ月'!E13)</f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f>IF('4.導入後3ヶ月'!E14="", "", '4.導入後3ヶ月'!E14)</f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f>IF('4.導入後3ヶ月'!E15="", "", '4.導入後3ヶ月'!E15)</f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64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f>IF('4.導入後3ヶ月'!E17="", "", '4.導入後3ヶ月'!E17)</f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64" t="str">
        <f>IF('4.導入後3ヶ月'!E18="", "", '4.導入後3ヶ月'!E18)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92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56">
        <v>0</v>
      </c>
      <c r="F20" s="57"/>
      <c r="G20" s="58"/>
      <c r="H20" s="5" t="s">
        <v>93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93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56">
        <v>0</v>
      </c>
      <c r="F22" s="57"/>
      <c r="G22" s="58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30">
        <f>IF('4.導入後3ヶ月'!E23="", "", '4.導入後3ヶ月'!E23)</f>
        <v>0</v>
      </c>
      <c r="F23" s="30"/>
      <c r="G23" s="30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f>IF('4.導入後3ヶ月'!E24="", "", '4.導入後3ヶ月'!E24)</f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f>IF('4.導入後3ヶ月'!E25="", "", '4.導入後3ヶ月'!E25)</f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f>IF('4.導入後3ヶ月'!E26="", "", '4.導入後3ヶ月'!E26)</f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64" t="str">
        <f>IF('4.導入後3ヶ月'!E27="", "", '4.導入後3ヶ月'!E27)</f>
        <v>薬剤師○人・診療放射線技師○人・臨床検査技師○人・リハビリ（PT・OT・ST）○人・臨床工学技士○人・管理栄養士○人・MSW○人</v>
      </c>
      <c r="F27" s="64"/>
      <c r="G27" s="64"/>
      <c r="H27" s="64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f>IF('4.導入後3ヶ月'!E28="", "", '4.導入後3ヶ月'!E28)</f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64" t="str">
        <f>IF('4.導入後3ヶ月'!E29="", "", '4.導入後3ヶ月'!E29)</f>
        <v>医療事務○人・医師事務作業補助者○人・人事○人・総務○人・その他事務○人</v>
      </c>
      <c r="F29" s="64"/>
      <c r="G29" s="64"/>
      <c r="H29" s="64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92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56">
        <v>0</v>
      </c>
      <c r="F31" s="57"/>
      <c r="G31" s="58"/>
      <c r="H31" s="5" t="s">
        <v>93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93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56">
        <v>0</v>
      </c>
      <c r="F33" s="57"/>
      <c r="G33" s="58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30">
        <f>IF('4.導入後3ヶ月'!E34="", "", '4.導入後3ヶ月'!E34)</f>
        <v>0</v>
      </c>
      <c r="F34" s="30"/>
      <c r="G34" s="30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f>IF('4.導入後3ヶ月'!E36="", "", '4.導入後3ヶ月'!E36)</f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f>IF('4.導入後3ヶ月'!E37="", "", '4.導入後3ヶ月'!E37)</f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f>IF('4.導入後3ヶ月'!E38="", "", '4.導入後3ヶ月'!E38)</f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64" t="str">
        <f>IF('4.導入後3ヶ月'!E39="", "", '4.導入後3ヶ月'!E39)</f>
        <v>薬剤師○人・診療放射線技師○人・臨床検査技師○人・リハビリ（PT・OT・ST）○人・臨床工学技士○人・管理栄養士○人・MSW○人</v>
      </c>
      <c r="F39" s="64"/>
      <c r="G39" s="64"/>
      <c r="H39" s="64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f>IF('4.導入後3ヶ月'!E40="", "", '4.導入後3ヶ月'!E40)</f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64" t="str">
        <f>IF('4.導入後3ヶ月'!E41="", "", '4.導入後3ヶ月'!E41)</f>
        <v>医療事務○人・医師事務作業補助者○人・人事○人・総務○人・その他事務○人</v>
      </c>
      <c r="F41" s="64"/>
      <c r="G41" s="64"/>
      <c r="H41" s="64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92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56">
        <v>0</v>
      </c>
      <c r="F43" s="57"/>
      <c r="G43" s="58"/>
      <c r="H43" s="5" t="s">
        <v>93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93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56">
        <v>0</v>
      </c>
      <c r="F45" s="57"/>
      <c r="G45" s="58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30">
        <f>IF('4.導入後3ヶ月'!E46="", "", '4.導入後3ヶ月'!E46)</f>
        <v>0</v>
      </c>
      <c r="F46" s="30"/>
      <c r="G46" s="30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f>IF('4.導入後3ヶ月'!E48="", "", '4.導入後3ヶ月'!E48)</f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f>IF('4.導入後3ヶ月'!E49="", "", '4.導入後3ヶ月'!E49)</f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f>IF('4.導入後3ヶ月'!E50="", "", '4.導入後3ヶ月'!E50)</f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64" t="str">
        <f>IF('4.導入後3ヶ月'!E51="", "", '4.導入後3ヶ月'!E51)</f>
        <v>薬剤師○人・診療放射線技師○人・臨床検査技師○人・リハビリ（PT・OT・ST）○人・臨床工学技士○人・管理栄養士○人・MSW○人</v>
      </c>
      <c r="F51" s="64"/>
      <c r="G51" s="64"/>
      <c r="H51" s="64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f>IF('4.導入後3ヶ月'!E52="", "", '4.導入後3ヶ月'!E52)</f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64" t="str">
        <f>IF('4.導入後3ヶ月'!E53="", "", '4.導入後3ヶ月'!E53)</f>
        <v>医療事務○人・医師事務作業補助者○人・人事○人・総務○人・その他事務○人</v>
      </c>
      <c r="F53" s="64"/>
      <c r="G53" s="64"/>
      <c r="H53" s="64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92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56">
        <v>0</v>
      </c>
      <c r="F55" s="57"/>
      <c r="G55" s="58"/>
      <c r="H55" s="5" t="s">
        <v>93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93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56">
        <v>0</v>
      </c>
      <c r="F57" s="57"/>
      <c r="G57" s="58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30">
        <f>IF('4.導入後3ヶ月'!E58="", "", '4.導入後3ヶ月'!E58)</f>
        <v>0</v>
      </c>
      <c r="F58" s="30"/>
      <c r="G58" s="30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85"/>
      <c r="F59" s="86"/>
      <c r="G59" s="86"/>
      <c r="H59" s="87"/>
      <c r="I59" s="19"/>
    </row>
    <row r="60" spans="1:9" ht="111.75" customHeight="1" x14ac:dyDescent="0.4">
      <c r="A60" s="25"/>
      <c r="B60" s="39"/>
      <c r="C60" s="51"/>
      <c r="D60" s="52"/>
      <c r="E60" s="80"/>
      <c r="F60" s="81"/>
      <c r="G60" s="81"/>
      <c r="H60" s="82"/>
      <c r="I60" s="20"/>
    </row>
    <row r="61" spans="1:9" ht="30" customHeight="1" x14ac:dyDescent="0.4">
      <c r="A61" s="25"/>
      <c r="B61" s="16" t="s">
        <v>81</v>
      </c>
      <c r="C61" s="16"/>
      <c r="D61" s="16"/>
      <c r="E61" s="85"/>
      <c r="F61" s="86"/>
      <c r="G61" s="86"/>
      <c r="H61" s="87"/>
      <c r="I61" s="19"/>
    </row>
    <row r="62" spans="1:9" ht="111.75" customHeight="1" x14ac:dyDescent="0.4">
      <c r="A62" s="25"/>
      <c r="B62" s="16"/>
      <c r="C62" s="16"/>
      <c r="D62" s="16"/>
      <c r="E62" s="80"/>
      <c r="F62" s="81"/>
      <c r="G62" s="81"/>
      <c r="H62" s="82"/>
      <c r="I62" s="20"/>
    </row>
    <row r="63" spans="1:9" ht="30" customHeight="1" x14ac:dyDescent="0.4">
      <c r="A63" s="25"/>
      <c r="B63" s="16" t="s">
        <v>78</v>
      </c>
      <c r="C63" s="16"/>
      <c r="D63" s="16"/>
      <c r="E63" s="85"/>
      <c r="F63" s="86"/>
      <c r="G63" s="86"/>
      <c r="H63" s="87"/>
      <c r="I63" s="19"/>
    </row>
    <row r="64" spans="1:9" ht="111.75" customHeight="1" x14ac:dyDescent="0.4">
      <c r="A64" s="25"/>
      <c r="B64" s="16"/>
      <c r="C64" s="16"/>
      <c r="D64" s="16"/>
      <c r="E64" s="80"/>
      <c r="F64" s="81"/>
      <c r="G64" s="81"/>
      <c r="H64" s="82"/>
      <c r="I64" s="20"/>
    </row>
    <row r="65" spans="1:9" ht="30" customHeight="1" x14ac:dyDescent="0.4">
      <c r="A65" s="25"/>
      <c r="B65" s="16" t="s">
        <v>79</v>
      </c>
      <c r="C65" s="16"/>
      <c r="D65" s="16"/>
      <c r="E65" s="85"/>
      <c r="F65" s="86"/>
      <c r="G65" s="86"/>
      <c r="H65" s="87"/>
      <c r="I65" s="19"/>
    </row>
    <row r="66" spans="1:9" ht="111.75" customHeight="1" x14ac:dyDescent="0.4">
      <c r="A66" s="25"/>
      <c r="B66" s="16"/>
      <c r="C66" s="16"/>
      <c r="D66" s="16"/>
      <c r="E66" s="80"/>
      <c r="F66" s="81"/>
      <c r="G66" s="81"/>
      <c r="H66" s="82"/>
      <c r="I66" s="20"/>
    </row>
    <row r="67" spans="1:9" ht="111.75" customHeight="1" x14ac:dyDescent="0.4">
      <c r="A67" s="25"/>
      <c r="B67" s="16" t="s">
        <v>80</v>
      </c>
      <c r="C67" s="16"/>
      <c r="D67" s="16"/>
      <c r="E67" s="80"/>
      <c r="F67" s="81"/>
      <c r="G67" s="81"/>
      <c r="H67" s="82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92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92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92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92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64"/>
      <c r="F72" s="64"/>
      <c r="G72" s="64"/>
      <c r="H72" s="64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64"/>
      <c r="F73" s="64"/>
      <c r="G73" s="64"/>
      <c r="H73" s="64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64"/>
      <c r="F74" s="64"/>
      <c r="G74" s="64"/>
      <c r="H74" s="64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64"/>
      <c r="F75" s="64"/>
      <c r="G75" s="64"/>
      <c r="H75" s="64"/>
      <c r="I75" s="11"/>
    </row>
    <row r="76" spans="1:9" ht="30" customHeight="1" x14ac:dyDescent="0.4">
      <c r="A76" s="25"/>
      <c r="B76" s="16" t="s">
        <v>67</v>
      </c>
      <c r="C76" s="16"/>
      <c r="D76" s="16"/>
      <c r="E76" s="83"/>
      <c r="F76" s="83"/>
      <c r="G76" s="83"/>
      <c r="H76" s="83"/>
      <c r="I76" s="19"/>
    </row>
    <row r="77" spans="1:9" ht="111.75" customHeight="1" x14ac:dyDescent="0.4">
      <c r="A77" s="25"/>
      <c r="B77" s="16"/>
      <c r="C77" s="16"/>
      <c r="D77" s="16"/>
      <c r="E77" s="64"/>
      <c r="F77" s="64"/>
      <c r="G77" s="64"/>
      <c r="H77" s="64"/>
      <c r="I77" s="20"/>
    </row>
    <row r="78" spans="1:9" ht="30" customHeight="1" x14ac:dyDescent="0.4">
      <c r="A78" s="25"/>
      <c r="B78" s="16" t="s">
        <v>76</v>
      </c>
      <c r="C78" s="16"/>
      <c r="D78" s="16"/>
      <c r="E78" s="83"/>
      <c r="F78" s="83"/>
      <c r="G78" s="83"/>
      <c r="H78" s="83"/>
      <c r="I78" s="19"/>
    </row>
    <row r="79" spans="1:9" ht="111.75" customHeight="1" x14ac:dyDescent="0.4">
      <c r="A79" s="26"/>
      <c r="B79" s="16"/>
      <c r="C79" s="16"/>
      <c r="D79" s="16"/>
      <c r="E79" s="64"/>
      <c r="F79" s="64"/>
      <c r="G79" s="64"/>
      <c r="H79" s="64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88">
        <f>IF('4.導入後3ヶ月'!E80="", "", '4.導入後3ヶ月'!E80)</f>
        <v>0</v>
      </c>
      <c r="F80" s="88"/>
      <c r="G80" s="88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18" t="str">
        <f>IF('4.導入後3ヶ月'!E81="", "", '4.導入後3ヶ月'!E81)</f>
        <v/>
      </c>
      <c r="F81" s="18"/>
      <c r="G81" s="18"/>
      <c r="H81" s="18"/>
      <c r="I81" s="20"/>
    </row>
    <row r="82" spans="1:9" ht="111.75" customHeight="1" x14ac:dyDescent="0.4">
      <c r="A82" s="16" t="s">
        <v>60</v>
      </c>
      <c r="B82" s="16"/>
      <c r="C82" s="16"/>
      <c r="D82" s="16"/>
      <c r="E82" s="18" t="str">
        <f>IF('4.導入後3ヶ月'!E82="", "", '4.導入後3ヶ月'!E82)</f>
        <v/>
      </c>
      <c r="F82" s="18"/>
      <c r="G82" s="18"/>
      <c r="H82" s="18"/>
      <c r="I82" s="11"/>
    </row>
    <row r="83" spans="1:9" ht="111.75" customHeight="1" x14ac:dyDescent="0.4">
      <c r="A83" s="16" t="s">
        <v>61</v>
      </c>
      <c r="B83" s="16"/>
      <c r="C83" s="16"/>
      <c r="D83" s="16"/>
      <c r="E83" s="18" t="str">
        <f>IF('4.導入後3ヶ月'!E83="", "", '4.導入後3ヶ月'!E83)</f>
        <v/>
      </c>
      <c r="F83" s="18"/>
      <c r="G83" s="18"/>
      <c r="H83" s="18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86A17CD-E103-4747-BA84-4CF582B121EF}">
          <x14:formula1>
            <xm:f>リスト!$C$3:$C$5</xm:f>
          </x14:formula1>
          <xm:sqref>E59</xm:sqref>
        </x14:dataValidation>
        <x14:dataValidation type="list" allowBlank="1" showInputMessage="1" showErrorMessage="1" xr:uid="{7306F74D-4934-4342-B39B-C64BBEE09397}">
          <x14:formula1>
            <xm:f>リスト!$E$3:$E$7</xm:f>
          </x14:formula1>
          <xm:sqref>E61</xm:sqref>
        </x14:dataValidation>
        <x14:dataValidation type="list" allowBlank="1" showInputMessage="1" showErrorMessage="1" xr:uid="{4193DC01-9740-460F-A1A3-4E1980839B52}">
          <x14:formula1>
            <xm:f>リスト!$D$3:$D$7</xm:f>
          </x14:formula1>
          <xm:sqref>E63 E65</xm:sqref>
        </x14:dataValidation>
        <x14:dataValidation type="list" allowBlank="1" showInputMessage="1" showErrorMessage="1" xr:uid="{0B4CDE2C-4241-4250-B9AD-2B05FABDF7D2}">
          <x14:formula1>
            <xm:f>リスト!$H$3:$H$5</xm:f>
          </x14:formula1>
          <xm:sqref>E78</xm:sqref>
        </x14:dataValidation>
        <x14:dataValidation type="list" allowBlank="1" showInputMessage="1" showErrorMessage="1" xr:uid="{C551FC98-7951-4D90-9BB7-5DDA771A30BB}">
          <x14:formula1>
            <xm:f>リスト!$G$3:$G$6</xm:f>
          </x14:formula1>
          <xm:sqref>E76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C4106-B32F-4CF0-9AD7-3D4B3D79AB46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2" customWidth="1"/>
    <col min="2" max="2" width="11.5" style="2" customWidth="1"/>
    <col min="3" max="4" width="27.5" style="2" customWidth="1"/>
    <col min="5" max="5" width="41.125" style="2" customWidth="1"/>
    <col min="6" max="6" width="6.875" style="2" customWidth="1"/>
    <col min="7" max="7" width="41.125" style="2" customWidth="1"/>
    <col min="8" max="8" width="10" style="2" bestFit="1" customWidth="1"/>
    <col min="9" max="9" width="85.75" style="2" customWidth="1"/>
    <col min="10" max="16384" width="4.625" style="2"/>
  </cols>
  <sheetData>
    <row r="1" spans="1:9" s="1" customFormat="1" ht="18.75" customHeight="1" x14ac:dyDescent="0.4">
      <c r="C1" s="66" t="s">
        <v>23</v>
      </c>
      <c r="D1" s="66"/>
      <c r="E1" s="67" t="s">
        <v>28</v>
      </c>
      <c r="F1" s="67"/>
      <c r="G1" s="68" t="s">
        <v>57</v>
      </c>
      <c r="H1" s="68"/>
      <c r="I1" s="2"/>
    </row>
    <row r="2" spans="1:9" ht="12" customHeight="1" x14ac:dyDescent="0.4">
      <c r="H2" s="3"/>
    </row>
    <row r="3" spans="1:9" ht="34.5" customHeight="1" x14ac:dyDescent="0.4">
      <c r="A3" s="4" t="s">
        <v>99</v>
      </c>
      <c r="H3" s="3"/>
    </row>
    <row r="4" spans="1:9" ht="12" customHeight="1" x14ac:dyDescent="0.4">
      <c r="H4" s="3"/>
    </row>
    <row r="5" spans="1:9" ht="30" customHeight="1" x14ac:dyDescent="0.4">
      <c r="A5" s="4"/>
      <c r="D5" s="5" t="s">
        <v>96</v>
      </c>
      <c r="E5" s="6"/>
      <c r="F5" s="7" t="s">
        <v>41</v>
      </c>
      <c r="G5" s="8"/>
      <c r="H5" s="9"/>
    </row>
    <row r="6" spans="1:9" ht="12" customHeight="1" x14ac:dyDescent="0.4">
      <c r="H6" s="3"/>
    </row>
    <row r="7" spans="1:9" ht="28.5" customHeight="1" x14ac:dyDescent="0.4">
      <c r="H7" s="3"/>
      <c r="I7" s="10" t="s">
        <v>77</v>
      </c>
    </row>
    <row r="8" spans="1:9" ht="39.950000000000003" customHeight="1" x14ac:dyDescent="0.4">
      <c r="A8" s="69" t="s">
        <v>40</v>
      </c>
      <c r="B8" s="72" t="s">
        <v>1</v>
      </c>
      <c r="C8" s="73"/>
      <c r="D8" s="74"/>
      <c r="E8" s="18" t="str">
        <f>IF('5.導入後5ヶ月'!E8="", "", '5.導入後5ヶ月'!E8)</f>
        <v/>
      </c>
      <c r="F8" s="18"/>
      <c r="G8" s="18"/>
      <c r="H8" s="18"/>
      <c r="I8" s="11"/>
    </row>
    <row r="9" spans="1:9" ht="39.950000000000003" customHeight="1" x14ac:dyDescent="0.4">
      <c r="A9" s="70"/>
      <c r="B9" s="72" t="s">
        <v>2</v>
      </c>
      <c r="C9" s="73"/>
      <c r="D9" s="74"/>
      <c r="E9" s="18" t="str">
        <f>IF('5.導入後5ヶ月'!E9="", "", '5.導入後5ヶ月'!E9)</f>
        <v/>
      </c>
      <c r="F9" s="18"/>
      <c r="G9" s="18"/>
      <c r="H9" s="18"/>
      <c r="I9" s="11"/>
    </row>
    <row r="10" spans="1:9" ht="39.950000000000003" customHeight="1" x14ac:dyDescent="0.4">
      <c r="A10" s="70"/>
      <c r="B10" s="75" t="s">
        <v>58</v>
      </c>
      <c r="C10" s="75"/>
      <c r="D10" s="75"/>
      <c r="E10" s="18" t="str">
        <f>IF('5.導入後5ヶ月'!E10="", "", '5.導入後5ヶ月'!E10)</f>
        <v/>
      </c>
      <c r="F10" s="18"/>
      <c r="G10" s="18"/>
      <c r="H10" s="18"/>
      <c r="I10" s="11"/>
    </row>
    <row r="11" spans="1:9" s="1" customFormat="1" ht="39.950000000000003" customHeight="1" x14ac:dyDescent="0.4">
      <c r="A11" s="70"/>
      <c r="B11" s="76" t="s">
        <v>71</v>
      </c>
      <c r="C11" s="76"/>
      <c r="D11" s="76"/>
      <c r="E11" s="18" t="str">
        <f>IF('5.導入後5ヶ月'!E11="", "", '5.導入後5ヶ月'!E11)</f>
        <v/>
      </c>
      <c r="F11" s="18"/>
      <c r="G11" s="18"/>
      <c r="H11" s="18"/>
      <c r="I11" s="11"/>
    </row>
    <row r="12" spans="1:9" s="1" customFormat="1" ht="39.950000000000003" customHeight="1" x14ac:dyDescent="0.4">
      <c r="A12" s="71"/>
      <c r="B12" s="78" t="s">
        <v>72</v>
      </c>
      <c r="C12" s="78"/>
      <c r="D12" s="78"/>
      <c r="E12" s="18" t="str">
        <f>IF('5.導入後5ヶ月'!E12="", "", '5.導入後5ヶ月'!E12)</f>
        <v/>
      </c>
      <c r="F12" s="18"/>
      <c r="G12" s="18"/>
      <c r="H12" s="18"/>
      <c r="I12" s="11"/>
    </row>
    <row r="13" spans="1:9" ht="39.950000000000003" customHeight="1" x14ac:dyDescent="0.4">
      <c r="A13" s="24" t="s">
        <v>45</v>
      </c>
      <c r="B13" s="27" t="s">
        <v>46</v>
      </c>
      <c r="C13" s="27" t="s">
        <v>42</v>
      </c>
      <c r="D13" s="12" t="s">
        <v>27</v>
      </c>
      <c r="E13" s="30">
        <f>IF('5.導入後5ヶ月'!E13="", "", '5.導入後5ヶ月'!E13)</f>
        <v>0</v>
      </c>
      <c r="F13" s="30"/>
      <c r="G13" s="30"/>
      <c r="H13" s="5" t="s">
        <v>53</v>
      </c>
      <c r="I13" s="11"/>
    </row>
    <row r="14" spans="1:9" ht="39.950000000000003" customHeight="1" x14ac:dyDescent="0.4">
      <c r="A14" s="25"/>
      <c r="B14" s="28"/>
      <c r="C14" s="28"/>
      <c r="D14" s="12" t="s">
        <v>24</v>
      </c>
      <c r="E14" s="30">
        <f>IF('5.導入後5ヶ月'!E14="", "", '5.導入後5ヶ月'!E14)</f>
        <v>0</v>
      </c>
      <c r="F14" s="30"/>
      <c r="G14" s="30"/>
      <c r="H14" s="5" t="s">
        <v>53</v>
      </c>
      <c r="I14" s="11"/>
    </row>
    <row r="15" spans="1:9" ht="39.950000000000003" customHeight="1" x14ac:dyDescent="0.4">
      <c r="A15" s="25"/>
      <c r="B15" s="28"/>
      <c r="C15" s="28"/>
      <c r="D15" s="12" t="s">
        <v>25</v>
      </c>
      <c r="E15" s="30">
        <f>IF('5.導入後5ヶ月'!E15="", "", '5.導入後5ヶ月'!E15)</f>
        <v>0</v>
      </c>
      <c r="F15" s="30"/>
      <c r="G15" s="30"/>
      <c r="H15" s="5" t="s">
        <v>53</v>
      </c>
      <c r="I15" s="11"/>
    </row>
    <row r="16" spans="1:9" ht="39.950000000000003" customHeight="1" x14ac:dyDescent="0.4">
      <c r="A16" s="25"/>
      <c r="B16" s="28"/>
      <c r="C16" s="28"/>
      <c r="D16" s="13" t="s">
        <v>43</v>
      </c>
      <c r="E16" s="64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64"/>
      <c r="G16" s="64"/>
      <c r="H16" s="64"/>
      <c r="I16" s="11"/>
    </row>
    <row r="17" spans="1:9" ht="39.950000000000003" customHeight="1" x14ac:dyDescent="0.4">
      <c r="A17" s="25"/>
      <c r="B17" s="28"/>
      <c r="C17" s="28"/>
      <c r="D17" s="12" t="s">
        <v>26</v>
      </c>
      <c r="E17" s="30">
        <f>IF('5.導入後5ヶ月'!E17="", "", '5.導入後5ヶ月'!E17)</f>
        <v>0</v>
      </c>
      <c r="F17" s="30"/>
      <c r="G17" s="30"/>
      <c r="H17" s="5" t="s">
        <v>53</v>
      </c>
      <c r="I17" s="11"/>
    </row>
    <row r="18" spans="1:9" ht="39.950000000000003" customHeight="1" x14ac:dyDescent="0.4">
      <c r="A18" s="25"/>
      <c r="B18" s="28"/>
      <c r="C18" s="29"/>
      <c r="D18" s="13" t="s">
        <v>44</v>
      </c>
      <c r="E18" s="64" t="str">
        <f>IF('5.導入後5ヶ月'!E18="", "", '5.導入後5ヶ月'!E18)</f>
        <v>医療事務○人・医師事務作業補助者○人・人事○人・総務○人・その他事務○人</v>
      </c>
      <c r="F18" s="64"/>
      <c r="G18" s="64"/>
      <c r="H18" s="64"/>
      <c r="I18" s="11"/>
    </row>
    <row r="19" spans="1:9" ht="39.950000000000003" customHeight="1" x14ac:dyDescent="0.4">
      <c r="A19" s="25"/>
      <c r="B19" s="28"/>
      <c r="C19" s="37" t="s">
        <v>87</v>
      </c>
      <c r="D19" s="14"/>
      <c r="E19" s="40">
        <f>E20*E22/60+E21*E23/60</f>
        <v>0</v>
      </c>
      <c r="F19" s="41"/>
      <c r="G19" s="42"/>
      <c r="H19" s="5" t="s">
        <v>97</v>
      </c>
      <c r="I19" s="11"/>
    </row>
    <row r="20" spans="1:9" ht="39.950000000000003" customHeight="1" x14ac:dyDescent="0.4">
      <c r="A20" s="25"/>
      <c r="B20" s="28"/>
      <c r="C20" s="38"/>
      <c r="D20" s="12" t="s">
        <v>83</v>
      </c>
      <c r="E20" s="56">
        <v>0</v>
      </c>
      <c r="F20" s="57"/>
      <c r="G20" s="58"/>
      <c r="H20" s="5" t="s">
        <v>98</v>
      </c>
      <c r="I20" s="11"/>
    </row>
    <row r="21" spans="1:9" ht="39.950000000000003" customHeight="1" x14ac:dyDescent="0.4">
      <c r="A21" s="25"/>
      <c r="B21" s="28"/>
      <c r="C21" s="38"/>
      <c r="D21" s="12" t="s">
        <v>84</v>
      </c>
      <c r="E21" s="56">
        <v>0</v>
      </c>
      <c r="F21" s="57"/>
      <c r="G21" s="58"/>
      <c r="H21" s="5" t="s">
        <v>98</v>
      </c>
      <c r="I21" s="11"/>
    </row>
    <row r="22" spans="1:9" ht="39.950000000000003" customHeight="1" x14ac:dyDescent="0.4">
      <c r="A22" s="25"/>
      <c r="B22" s="28"/>
      <c r="C22" s="38"/>
      <c r="D22" s="12" t="s">
        <v>85</v>
      </c>
      <c r="E22" s="56">
        <v>0</v>
      </c>
      <c r="F22" s="57"/>
      <c r="G22" s="58"/>
      <c r="H22" s="5" t="s">
        <v>50</v>
      </c>
      <c r="I22" s="11"/>
    </row>
    <row r="23" spans="1:9" ht="39.950000000000003" customHeight="1" x14ac:dyDescent="0.4">
      <c r="A23" s="25"/>
      <c r="B23" s="28"/>
      <c r="C23" s="39"/>
      <c r="D23" s="12" t="s">
        <v>86</v>
      </c>
      <c r="E23" s="30">
        <f>IF('5.導入後5ヶ月'!E23="", "", '5.導入後5ヶ月'!E23)</f>
        <v>0</v>
      </c>
      <c r="F23" s="30"/>
      <c r="G23" s="30"/>
      <c r="H23" s="5" t="s">
        <v>50</v>
      </c>
      <c r="I23" s="11"/>
    </row>
    <row r="24" spans="1:9" ht="39.950000000000003" customHeight="1" x14ac:dyDescent="0.4">
      <c r="A24" s="25"/>
      <c r="B24" s="27" t="s">
        <v>47</v>
      </c>
      <c r="C24" s="27" t="s">
        <v>42</v>
      </c>
      <c r="D24" s="12" t="s">
        <v>27</v>
      </c>
      <c r="E24" s="30">
        <f>IF('5.導入後5ヶ月'!E24="", "", '5.導入後5ヶ月'!E24)</f>
        <v>0</v>
      </c>
      <c r="F24" s="30"/>
      <c r="G24" s="30"/>
      <c r="H24" s="5" t="s">
        <v>53</v>
      </c>
      <c r="I24" s="11"/>
    </row>
    <row r="25" spans="1:9" ht="39.950000000000003" customHeight="1" x14ac:dyDescent="0.4">
      <c r="A25" s="25"/>
      <c r="B25" s="28"/>
      <c r="C25" s="28"/>
      <c r="D25" s="12" t="s">
        <v>24</v>
      </c>
      <c r="E25" s="30">
        <f>IF('5.導入後5ヶ月'!E25="", "", '5.導入後5ヶ月'!E25)</f>
        <v>0</v>
      </c>
      <c r="F25" s="30"/>
      <c r="G25" s="30"/>
      <c r="H25" s="5" t="s">
        <v>53</v>
      </c>
      <c r="I25" s="11"/>
    </row>
    <row r="26" spans="1:9" ht="39.950000000000003" customHeight="1" x14ac:dyDescent="0.4">
      <c r="A26" s="25"/>
      <c r="B26" s="28"/>
      <c r="C26" s="28"/>
      <c r="D26" s="12" t="s">
        <v>25</v>
      </c>
      <c r="E26" s="30">
        <f>IF('5.導入後5ヶ月'!E26="", "", '5.導入後5ヶ月'!E26)</f>
        <v>0</v>
      </c>
      <c r="F26" s="30"/>
      <c r="G26" s="30"/>
      <c r="H26" s="5" t="s">
        <v>53</v>
      </c>
      <c r="I26" s="11"/>
    </row>
    <row r="27" spans="1:9" ht="39.950000000000003" customHeight="1" x14ac:dyDescent="0.4">
      <c r="A27" s="25"/>
      <c r="B27" s="28"/>
      <c r="C27" s="28"/>
      <c r="D27" s="13" t="s">
        <v>43</v>
      </c>
      <c r="E27" s="64" t="str">
        <f>IF('5.導入後5ヶ月'!E27="", "", '5.導入後5ヶ月'!E27)</f>
        <v>薬剤師○人・診療放射線技師○人・臨床検査技師○人・リハビリ（PT・OT・ST）○人・臨床工学技士○人・管理栄養士○人・MSW○人</v>
      </c>
      <c r="F27" s="64"/>
      <c r="G27" s="64"/>
      <c r="H27" s="64"/>
      <c r="I27" s="11"/>
    </row>
    <row r="28" spans="1:9" ht="39.950000000000003" customHeight="1" x14ac:dyDescent="0.4">
      <c r="A28" s="25"/>
      <c r="B28" s="28"/>
      <c r="C28" s="28"/>
      <c r="D28" s="12" t="s">
        <v>26</v>
      </c>
      <c r="E28" s="30">
        <f>IF('5.導入後5ヶ月'!E28="", "", '5.導入後5ヶ月'!E28)</f>
        <v>0</v>
      </c>
      <c r="F28" s="30"/>
      <c r="G28" s="30"/>
      <c r="H28" s="5" t="s">
        <v>53</v>
      </c>
      <c r="I28" s="11"/>
    </row>
    <row r="29" spans="1:9" ht="39.950000000000003" customHeight="1" x14ac:dyDescent="0.4">
      <c r="A29" s="25"/>
      <c r="B29" s="28"/>
      <c r="C29" s="29"/>
      <c r="D29" s="13" t="s">
        <v>44</v>
      </c>
      <c r="E29" s="64" t="str">
        <f>IF('5.導入後5ヶ月'!E29="", "", '5.導入後5ヶ月'!E29)</f>
        <v>医療事務○人・医師事務作業補助者○人・人事○人・総務○人・その他事務○人</v>
      </c>
      <c r="F29" s="64"/>
      <c r="G29" s="64"/>
      <c r="H29" s="64"/>
      <c r="I29" s="11"/>
    </row>
    <row r="30" spans="1:9" ht="39.950000000000003" customHeight="1" x14ac:dyDescent="0.4">
      <c r="A30" s="25"/>
      <c r="B30" s="28"/>
      <c r="C30" s="37" t="s">
        <v>87</v>
      </c>
      <c r="D30" s="14"/>
      <c r="E30" s="53">
        <f>E33*E34/60</f>
        <v>0</v>
      </c>
      <c r="F30" s="54"/>
      <c r="G30" s="55"/>
      <c r="H30" s="5" t="s">
        <v>97</v>
      </c>
      <c r="I30" s="11"/>
    </row>
    <row r="31" spans="1:9" ht="39.950000000000003" customHeight="1" x14ac:dyDescent="0.4">
      <c r="A31" s="25"/>
      <c r="B31" s="28"/>
      <c r="C31" s="38"/>
      <c r="D31" s="12" t="s">
        <v>83</v>
      </c>
      <c r="E31" s="56">
        <v>0</v>
      </c>
      <c r="F31" s="57"/>
      <c r="G31" s="58"/>
      <c r="H31" s="5" t="s">
        <v>98</v>
      </c>
      <c r="I31" s="11"/>
    </row>
    <row r="32" spans="1:9" ht="39.950000000000003" customHeight="1" x14ac:dyDescent="0.4">
      <c r="A32" s="25"/>
      <c r="B32" s="28"/>
      <c r="C32" s="38"/>
      <c r="D32" s="12" t="s">
        <v>84</v>
      </c>
      <c r="E32" s="56">
        <v>0</v>
      </c>
      <c r="F32" s="57"/>
      <c r="G32" s="58"/>
      <c r="H32" s="5" t="s">
        <v>98</v>
      </c>
      <c r="I32" s="11"/>
    </row>
    <row r="33" spans="1:9" ht="39.950000000000003" customHeight="1" x14ac:dyDescent="0.4">
      <c r="A33" s="25"/>
      <c r="B33" s="28"/>
      <c r="C33" s="38"/>
      <c r="D33" s="12" t="s">
        <v>85</v>
      </c>
      <c r="E33" s="56">
        <v>0</v>
      </c>
      <c r="F33" s="57"/>
      <c r="G33" s="58"/>
      <c r="H33" s="5" t="s">
        <v>50</v>
      </c>
      <c r="I33" s="11"/>
    </row>
    <row r="34" spans="1:9" ht="39.950000000000003" customHeight="1" x14ac:dyDescent="0.4">
      <c r="A34" s="25"/>
      <c r="B34" s="28"/>
      <c r="C34" s="39"/>
      <c r="D34" s="12" t="s">
        <v>86</v>
      </c>
      <c r="E34" s="30">
        <f>IF('5.導入後5ヶ月'!E34="", "", '5.導入後5ヶ月'!E34)</f>
        <v>0</v>
      </c>
      <c r="F34" s="30"/>
      <c r="G34" s="30"/>
      <c r="H34" s="5" t="s">
        <v>50</v>
      </c>
      <c r="I34" s="11"/>
    </row>
    <row r="35" spans="1:9" ht="39.950000000000003" customHeight="1" x14ac:dyDescent="0.4">
      <c r="A35" s="25"/>
      <c r="B35" s="65" t="s">
        <v>48</v>
      </c>
      <c r="C35" s="62" t="s">
        <v>66</v>
      </c>
      <c r="D35" s="63"/>
      <c r="E35" s="64"/>
      <c r="F35" s="64"/>
      <c r="G35" s="64"/>
      <c r="H35" s="64"/>
      <c r="I35" s="11"/>
    </row>
    <row r="36" spans="1:9" ht="39.950000000000003" customHeight="1" x14ac:dyDescent="0.4">
      <c r="A36" s="25"/>
      <c r="B36" s="65"/>
      <c r="C36" s="27" t="s">
        <v>42</v>
      </c>
      <c r="D36" s="12" t="s">
        <v>27</v>
      </c>
      <c r="E36" s="30">
        <f>IF('5.導入後5ヶ月'!E36="", "", '5.導入後5ヶ月'!E36)</f>
        <v>0</v>
      </c>
      <c r="F36" s="30"/>
      <c r="G36" s="30"/>
      <c r="H36" s="5" t="s">
        <v>53</v>
      </c>
      <c r="I36" s="11"/>
    </row>
    <row r="37" spans="1:9" ht="39.950000000000003" customHeight="1" x14ac:dyDescent="0.4">
      <c r="A37" s="25"/>
      <c r="B37" s="65"/>
      <c r="C37" s="28"/>
      <c r="D37" s="12" t="s">
        <v>24</v>
      </c>
      <c r="E37" s="30">
        <f>IF('5.導入後5ヶ月'!E37="", "", '5.導入後5ヶ月'!E37)</f>
        <v>0</v>
      </c>
      <c r="F37" s="30"/>
      <c r="G37" s="30"/>
      <c r="H37" s="5" t="s">
        <v>53</v>
      </c>
      <c r="I37" s="11"/>
    </row>
    <row r="38" spans="1:9" ht="39.950000000000003" customHeight="1" x14ac:dyDescent="0.4">
      <c r="A38" s="25"/>
      <c r="B38" s="65"/>
      <c r="C38" s="28"/>
      <c r="D38" s="12" t="s">
        <v>25</v>
      </c>
      <c r="E38" s="30">
        <f>IF('5.導入後5ヶ月'!E38="", "", '5.導入後5ヶ月'!E38)</f>
        <v>0</v>
      </c>
      <c r="F38" s="30"/>
      <c r="G38" s="30"/>
      <c r="H38" s="5" t="s">
        <v>53</v>
      </c>
      <c r="I38" s="11"/>
    </row>
    <row r="39" spans="1:9" ht="39.950000000000003" customHeight="1" x14ac:dyDescent="0.4">
      <c r="A39" s="25"/>
      <c r="B39" s="65"/>
      <c r="C39" s="28"/>
      <c r="D39" s="13" t="s">
        <v>43</v>
      </c>
      <c r="E39" s="64" t="str">
        <f>IF('5.導入後5ヶ月'!E39="", "", '5.導入後5ヶ月'!E39)</f>
        <v>薬剤師○人・診療放射線技師○人・臨床検査技師○人・リハビリ（PT・OT・ST）○人・臨床工学技士○人・管理栄養士○人・MSW○人</v>
      </c>
      <c r="F39" s="64"/>
      <c r="G39" s="64"/>
      <c r="H39" s="64"/>
      <c r="I39" s="11"/>
    </row>
    <row r="40" spans="1:9" ht="39.950000000000003" customHeight="1" x14ac:dyDescent="0.4">
      <c r="A40" s="25"/>
      <c r="B40" s="65"/>
      <c r="C40" s="28"/>
      <c r="D40" s="12" t="s">
        <v>26</v>
      </c>
      <c r="E40" s="30">
        <f>IF('5.導入後5ヶ月'!E40="", "", '5.導入後5ヶ月'!E40)</f>
        <v>0</v>
      </c>
      <c r="F40" s="30"/>
      <c r="G40" s="30"/>
      <c r="H40" s="5" t="s">
        <v>53</v>
      </c>
      <c r="I40" s="11"/>
    </row>
    <row r="41" spans="1:9" ht="39.950000000000003" customHeight="1" x14ac:dyDescent="0.4">
      <c r="A41" s="25"/>
      <c r="B41" s="65"/>
      <c r="C41" s="29"/>
      <c r="D41" s="13" t="s">
        <v>44</v>
      </c>
      <c r="E41" s="64" t="str">
        <f>IF('5.導入後5ヶ月'!E41="", "", '5.導入後5ヶ月'!E41)</f>
        <v>医療事務○人・医師事務作業補助者○人・人事○人・総務○人・その他事務○人</v>
      </c>
      <c r="F41" s="64"/>
      <c r="G41" s="64"/>
      <c r="H41" s="64"/>
      <c r="I41" s="11"/>
    </row>
    <row r="42" spans="1:9" ht="39.950000000000003" customHeight="1" x14ac:dyDescent="0.4">
      <c r="A42" s="25"/>
      <c r="B42" s="65"/>
      <c r="C42" s="37" t="s">
        <v>87</v>
      </c>
      <c r="D42" s="14"/>
      <c r="E42" s="53">
        <f>E45*E46/60</f>
        <v>0</v>
      </c>
      <c r="F42" s="54"/>
      <c r="G42" s="55"/>
      <c r="H42" s="5" t="s">
        <v>97</v>
      </c>
      <c r="I42" s="11"/>
    </row>
    <row r="43" spans="1:9" ht="39.950000000000003" customHeight="1" x14ac:dyDescent="0.4">
      <c r="A43" s="25"/>
      <c r="B43" s="65"/>
      <c r="C43" s="38"/>
      <c r="D43" s="12" t="s">
        <v>83</v>
      </c>
      <c r="E43" s="56">
        <v>0</v>
      </c>
      <c r="F43" s="57"/>
      <c r="G43" s="58"/>
      <c r="H43" s="5" t="s">
        <v>98</v>
      </c>
      <c r="I43" s="11"/>
    </row>
    <row r="44" spans="1:9" ht="39.950000000000003" customHeight="1" x14ac:dyDescent="0.4">
      <c r="A44" s="25"/>
      <c r="B44" s="65"/>
      <c r="C44" s="38"/>
      <c r="D44" s="12" t="s">
        <v>84</v>
      </c>
      <c r="E44" s="56">
        <v>0</v>
      </c>
      <c r="F44" s="57"/>
      <c r="G44" s="58"/>
      <c r="H44" s="5" t="s">
        <v>98</v>
      </c>
      <c r="I44" s="11"/>
    </row>
    <row r="45" spans="1:9" ht="39.950000000000003" customHeight="1" x14ac:dyDescent="0.4">
      <c r="A45" s="25"/>
      <c r="B45" s="65"/>
      <c r="C45" s="38"/>
      <c r="D45" s="12" t="s">
        <v>85</v>
      </c>
      <c r="E45" s="56">
        <v>0</v>
      </c>
      <c r="F45" s="57"/>
      <c r="G45" s="58"/>
      <c r="H45" s="5" t="s">
        <v>50</v>
      </c>
      <c r="I45" s="11"/>
    </row>
    <row r="46" spans="1:9" ht="39.950000000000003" customHeight="1" x14ac:dyDescent="0.4">
      <c r="A46" s="25"/>
      <c r="B46" s="65"/>
      <c r="C46" s="39"/>
      <c r="D46" s="12" t="s">
        <v>86</v>
      </c>
      <c r="E46" s="30">
        <f>IF('5.導入後5ヶ月'!E46="", "", '5.導入後5ヶ月'!E46)</f>
        <v>0</v>
      </c>
      <c r="F46" s="30"/>
      <c r="G46" s="30"/>
      <c r="H46" s="5" t="s">
        <v>50</v>
      </c>
      <c r="I46" s="11"/>
    </row>
    <row r="47" spans="1:9" ht="39.950000000000003" customHeight="1" x14ac:dyDescent="0.4">
      <c r="A47" s="25"/>
      <c r="B47" s="59" t="s">
        <v>51</v>
      </c>
      <c r="C47" s="62" t="s">
        <v>66</v>
      </c>
      <c r="D47" s="63"/>
      <c r="E47" s="64"/>
      <c r="F47" s="64"/>
      <c r="G47" s="64"/>
      <c r="H47" s="64"/>
      <c r="I47" s="11"/>
    </row>
    <row r="48" spans="1:9" ht="39.950000000000003" customHeight="1" x14ac:dyDescent="0.4">
      <c r="A48" s="25"/>
      <c r="B48" s="60"/>
      <c r="C48" s="27" t="s">
        <v>42</v>
      </c>
      <c r="D48" s="12" t="s">
        <v>27</v>
      </c>
      <c r="E48" s="30">
        <f>IF('5.導入後5ヶ月'!E48="", "", '5.導入後5ヶ月'!E48)</f>
        <v>0</v>
      </c>
      <c r="F48" s="30"/>
      <c r="G48" s="30"/>
      <c r="H48" s="5" t="s">
        <v>53</v>
      </c>
      <c r="I48" s="11"/>
    </row>
    <row r="49" spans="1:9" ht="39.950000000000003" customHeight="1" x14ac:dyDescent="0.4">
      <c r="A49" s="25"/>
      <c r="B49" s="60"/>
      <c r="C49" s="28"/>
      <c r="D49" s="12" t="s">
        <v>24</v>
      </c>
      <c r="E49" s="30">
        <f>IF('5.導入後5ヶ月'!E49="", "", '5.導入後5ヶ月'!E49)</f>
        <v>0</v>
      </c>
      <c r="F49" s="30"/>
      <c r="G49" s="30"/>
      <c r="H49" s="5" t="s">
        <v>53</v>
      </c>
      <c r="I49" s="11"/>
    </row>
    <row r="50" spans="1:9" ht="39.950000000000003" customHeight="1" x14ac:dyDescent="0.4">
      <c r="A50" s="25"/>
      <c r="B50" s="60"/>
      <c r="C50" s="28"/>
      <c r="D50" s="12" t="s">
        <v>25</v>
      </c>
      <c r="E50" s="30">
        <f>IF('5.導入後5ヶ月'!E50="", "", '5.導入後5ヶ月'!E50)</f>
        <v>0</v>
      </c>
      <c r="F50" s="30"/>
      <c r="G50" s="30"/>
      <c r="H50" s="5" t="s">
        <v>53</v>
      </c>
      <c r="I50" s="11"/>
    </row>
    <row r="51" spans="1:9" ht="39.950000000000003" customHeight="1" x14ac:dyDescent="0.4">
      <c r="A51" s="25"/>
      <c r="B51" s="60"/>
      <c r="C51" s="28"/>
      <c r="D51" s="13" t="s">
        <v>43</v>
      </c>
      <c r="E51" s="64" t="str">
        <f>IF('5.導入後5ヶ月'!E51="", "", '5.導入後5ヶ月'!E51)</f>
        <v>薬剤師○人・診療放射線技師○人・臨床検査技師○人・リハビリ（PT・OT・ST）○人・臨床工学技士○人・管理栄養士○人・MSW○人</v>
      </c>
      <c r="F51" s="64"/>
      <c r="G51" s="64"/>
      <c r="H51" s="64"/>
      <c r="I51" s="11"/>
    </row>
    <row r="52" spans="1:9" ht="39.950000000000003" customHeight="1" x14ac:dyDescent="0.4">
      <c r="A52" s="25"/>
      <c r="B52" s="60"/>
      <c r="C52" s="28"/>
      <c r="D52" s="12" t="s">
        <v>26</v>
      </c>
      <c r="E52" s="30">
        <f>IF('5.導入後5ヶ月'!E52="", "", '5.導入後5ヶ月'!E52)</f>
        <v>0</v>
      </c>
      <c r="F52" s="30"/>
      <c r="G52" s="30"/>
      <c r="H52" s="5" t="s">
        <v>53</v>
      </c>
      <c r="I52" s="11"/>
    </row>
    <row r="53" spans="1:9" ht="39.950000000000003" customHeight="1" x14ac:dyDescent="0.4">
      <c r="A53" s="25"/>
      <c r="B53" s="60"/>
      <c r="C53" s="29"/>
      <c r="D53" s="13" t="s">
        <v>44</v>
      </c>
      <c r="E53" s="64" t="str">
        <f>IF('5.導入後5ヶ月'!E53="", "", '5.導入後5ヶ月'!E53)</f>
        <v>医療事務○人・医師事務作業補助者○人・人事○人・総務○人・その他事務○人</v>
      </c>
      <c r="F53" s="64"/>
      <c r="G53" s="64"/>
      <c r="H53" s="64"/>
      <c r="I53" s="11"/>
    </row>
    <row r="54" spans="1:9" ht="39.950000000000003" customHeight="1" x14ac:dyDescent="0.4">
      <c r="A54" s="25"/>
      <c r="B54" s="60"/>
      <c r="C54" s="37" t="s">
        <v>87</v>
      </c>
      <c r="D54" s="14"/>
      <c r="E54" s="53">
        <f>E57*E58/60</f>
        <v>0</v>
      </c>
      <c r="F54" s="54"/>
      <c r="G54" s="55"/>
      <c r="H54" s="5" t="s">
        <v>97</v>
      </c>
      <c r="I54" s="11"/>
    </row>
    <row r="55" spans="1:9" ht="39.950000000000003" customHeight="1" x14ac:dyDescent="0.4">
      <c r="A55" s="25"/>
      <c r="B55" s="60"/>
      <c r="C55" s="38"/>
      <c r="D55" s="12" t="s">
        <v>83</v>
      </c>
      <c r="E55" s="56">
        <v>0</v>
      </c>
      <c r="F55" s="57"/>
      <c r="G55" s="58"/>
      <c r="H55" s="5" t="s">
        <v>98</v>
      </c>
      <c r="I55" s="11"/>
    </row>
    <row r="56" spans="1:9" ht="39.950000000000003" customHeight="1" x14ac:dyDescent="0.4">
      <c r="A56" s="25"/>
      <c r="B56" s="60"/>
      <c r="C56" s="38"/>
      <c r="D56" s="12" t="s">
        <v>84</v>
      </c>
      <c r="E56" s="56">
        <v>0</v>
      </c>
      <c r="F56" s="57"/>
      <c r="G56" s="58"/>
      <c r="H56" s="5" t="s">
        <v>98</v>
      </c>
      <c r="I56" s="11"/>
    </row>
    <row r="57" spans="1:9" ht="39.950000000000003" customHeight="1" x14ac:dyDescent="0.4">
      <c r="A57" s="25"/>
      <c r="B57" s="60"/>
      <c r="C57" s="38"/>
      <c r="D57" s="12" t="s">
        <v>85</v>
      </c>
      <c r="E57" s="56">
        <v>0</v>
      </c>
      <c r="F57" s="57"/>
      <c r="G57" s="58"/>
      <c r="H57" s="5" t="s">
        <v>50</v>
      </c>
      <c r="I57" s="11"/>
    </row>
    <row r="58" spans="1:9" ht="39.950000000000003" customHeight="1" x14ac:dyDescent="0.4">
      <c r="A58" s="25"/>
      <c r="B58" s="61"/>
      <c r="C58" s="39"/>
      <c r="D58" s="12" t="s">
        <v>86</v>
      </c>
      <c r="E58" s="30">
        <f>IF('5.導入後5ヶ月'!E58="", "", '5.導入後5ヶ月'!E58)</f>
        <v>0</v>
      </c>
      <c r="F58" s="30"/>
      <c r="G58" s="30"/>
      <c r="H58" s="5" t="s">
        <v>50</v>
      </c>
      <c r="I58" s="11"/>
    </row>
    <row r="59" spans="1:9" ht="30" customHeight="1" x14ac:dyDescent="0.4">
      <c r="A59" s="25"/>
      <c r="B59" s="37" t="s">
        <v>52</v>
      </c>
      <c r="C59" s="49"/>
      <c r="D59" s="50"/>
      <c r="E59" s="85"/>
      <c r="F59" s="86"/>
      <c r="G59" s="86"/>
      <c r="H59" s="87"/>
      <c r="I59" s="19"/>
    </row>
    <row r="60" spans="1:9" ht="111.75" customHeight="1" x14ac:dyDescent="0.4">
      <c r="A60" s="25"/>
      <c r="B60" s="39"/>
      <c r="C60" s="51"/>
      <c r="D60" s="52"/>
      <c r="E60" s="80"/>
      <c r="F60" s="81"/>
      <c r="G60" s="81"/>
      <c r="H60" s="82"/>
      <c r="I60" s="20"/>
    </row>
    <row r="61" spans="1:9" ht="30" customHeight="1" x14ac:dyDescent="0.4">
      <c r="A61" s="25"/>
      <c r="B61" s="16" t="s">
        <v>81</v>
      </c>
      <c r="C61" s="16"/>
      <c r="D61" s="16"/>
      <c r="E61" s="85"/>
      <c r="F61" s="86"/>
      <c r="G61" s="86"/>
      <c r="H61" s="87"/>
      <c r="I61" s="19"/>
    </row>
    <row r="62" spans="1:9" ht="111.75" customHeight="1" x14ac:dyDescent="0.4">
      <c r="A62" s="25"/>
      <c r="B62" s="16"/>
      <c r="C62" s="16"/>
      <c r="D62" s="16"/>
      <c r="E62" s="80"/>
      <c r="F62" s="81"/>
      <c r="G62" s="81"/>
      <c r="H62" s="82"/>
      <c r="I62" s="20"/>
    </row>
    <row r="63" spans="1:9" ht="30" customHeight="1" x14ac:dyDescent="0.4">
      <c r="A63" s="25"/>
      <c r="B63" s="16" t="s">
        <v>78</v>
      </c>
      <c r="C63" s="16"/>
      <c r="D63" s="16"/>
      <c r="E63" s="85"/>
      <c r="F63" s="86"/>
      <c r="G63" s="86"/>
      <c r="H63" s="87"/>
      <c r="I63" s="19"/>
    </row>
    <row r="64" spans="1:9" ht="111.75" customHeight="1" x14ac:dyDescent="0.4">
      <c r="A64" s="25"/>
      <c r="B64" s="16"/>
      <c r="C64" s="16"/>
      <c r="D64" s="16"/>
      <c r="E64" s="80"/>
      <c r="F64" s="81"/>
      <c r="G64" s="81"/>
      <c r="H64" s="82"/>
      <c r="I64" s="20"/>
    </row>
    <row r="65" spans="1:9" ht="30" customHeight="1" x14ac:dyDescent="0.4">
      <c r="A65" s="25"/>
      <c r="B65" s="16" t="s">
        <v>79</v>
      </c>
      <c r="C65" s="16"/>
      <c r="D65" s="16"/>
      <c r="E65" s="85"/>
      <c r="F65" s="86"/>
      <c r="G65" s="86"/>
      <c r="H65" s="87"/>
      <c r="I65" s="19"/>
    </row>
    <row r="66" spans="1:9" ht="111.75" customHeight="1" x14ac:dyDescent="0.4">
      <c r="A66" s="25"/>
      <c r="B66" s="16"/>
      <c r="C66" s="16"/>
      <c r="D66" s="16"/>
      <c r="E66" s="80"/>
      <c r="F66" s="81"/>
      <c r="G66" s="81"/>
      <c r="H66" s="82"/>
      <c r="I66" s="20"/>
    </row>
    <row r="67" spans="1:9" ht="111.75" customHeight="1" x14ac:dyDescent="0.4">
      <c r="A67" s="25"/>
      <c r="B67" s="16" t="s">
        <v>80</v>
      </c>
      <c r="C67" s="16"/>
      <c r="D67" s="16"/>
      <c r="E67" s="80"/>
      <c r="F67" s="81"/>
      <c r="G67" s="81"/>
      <c r="H67" s="82"/>
      <c r="I67" s="11"/>
    </row>
    <row r="68" spans="1:9" s="1" customFormat="1" ht="39.950000000000003" customHeight="1" x14ac:dyDescent="0.4">
      <c r="A68" s="25"/>
      <c r="B68" s="46" t="s">
        <v>39</v>
      </c>
      <c r="C68" s="16" t="s">
        <v>88</v>
      </c>
      <c r="D68" s="15" t="s">
        <v>27</v>
      </c>
      <c r="E68" s="48">
        <v>0</v>
      </c>
      <c r="F68" s="48"/>
      <c r="G68" s="48"/>
      <c r="H68" s="5" t="s">
        <v>97</v>
      </c>
      <c r="I68" s="15"/>
    </row>
    <row r="69" spans="1:9" s="1" customFormat="1" ht="39.950000000000003" customHeight="1" x14ac:dyDescent="0.4">
      <c r="A69" s="25"/>
      <c r="B69" s="47"/>
      <c r="C69" s="16"/>
      <c r="D69" s="15" t="s">
        <v>24</v>
      </c>
      <c r="E69" s="48">
        <v>0</v>
      </c>
      <c r="F69" s="48"/>
      <c r="G69" s="48"/>
      <c r="H69" s="5" t="s">
        <v>97</v>
      </c>
      <c r="I69" s="15"/>
    </row>
    <row r="70" spans="1:9" s="1" customFormat="1" ht="39.950000000000003" customHeight="1" x14ac:dyDescent="0.4">
      <c r="A70" s="25"/>
      <c r="B70" s="47"/>
      <c r="C70" s="16"/>
      <c r="D70" s="15" t="s">
        <v>25</v>
      </c>
      <c r="E70" s="48">
        <v>0</v>
      </c>
      <c r="F70" s="48"/>
      <c r="G70" s="48"/>
      <c r="H70" s="5" t="s">
        <v>97</v>
      </c>
      <c r="I70" s="15"/>
    </row>
    <row r="71" spans="1:9" s="1" customFormat="1" ht="39.950000000000003" customHeight="1" x14ac:dyDescent="0.4">
      <c r="A71" s="25"/>
      <c r="B71" s="47"/>
      <c r="C71" s="16"/>
      <c r="D71" s="15" t="s">
        <v>26</v>
      </c>
      <c r="E71" s="48">
        <v>0</v>
      </c>
      <c r="F71" s="48"/>
      <c r="G71" s="48"/>
      <c r="H71" s="5" t="s">
        <v>97</v>
      </c>
      <c r="I71" s="15"/>
    </row>
    <row r="72" spans="1:9" s="1" customFormat="1" ht="39.950000000000003" customHeight="1" x14ac:dyDescent="0.4">
      <c r="A72" s="25"/>
      <c r="B72" s="47"/>
      <c r="C72" s="46" t="s">
        <v>62</v>
      </c>
      <c r="D72" s="15" t="s">
        <v>27</v>
      </c>
      <c r="E72" s="64"/>
      <c r="F72" s="64"/>
      <c r="G72" s="64"/>
      <c r="H72" s="64"/>
      <c r="I72" s="11"/>
    </row>
    <row r="73" spans="1:9" s="1" customFormat="1" ht="39.950000000000003" customHeight="1" x14ac:dyDescent="0.4">
      <c r="A73" s="25"/>
      <c r="B73" s="47"/>
      <c r="C73" s="47"/>
      <c r="D73" s="15" t="s">
        <v>24</v>
      </c>
      <c r="E73" s="64"/>
      <c r="F73" s="64"/>
      <c r="G73" s="64"/>
      <c r="H73" s="64"/>
      <c r="I73" s="11"/>
    </row>
    <row r="74" spans="1:9" s="1" customFormat="1" ht="39.950000000000003" customHeight="1" x14ac:dyDescent="0.4">
      <c r="A74" s="25"/>
      <c r="B74" s="47"/>
      <c r="C74" s="47"/>
      <c r="D74" s="15" t="s">
        <v>25</v>
      </c>
      <c r="E74" s="64"/>
      <c r="F74" s="64"/>
      <c r="G74" s="64"/>
      <c r="H74" s="64"/>
      <c r="I74" s="11"/>
    </row>
    <row r="75" spans="1:9" s="1" customFormat="1" ht="39.950000000000003" customHeight="1" x14ac:dyDescent="0.4">
      <c r="A75" s="25"/>
      <c r="B75" s="47"/>
      <c r="C75" s="47"/>
      <c r="D75" s="15" t="s">
        <v>26</v>
      </c>
      <c r="E75" s="64"/>
      <c r="F75" s="64"/>
      <c r="G75" s="64"/>
      <c r="H75" s="64"/>
      <c r="I75" s="11"/>
    </row>
    <row r="76" spans="1:9" ht="30" customHeight="1" x14ac:dyDescent="0.4">
      <c r="A76" s="25"/>
      <c r="B76" s="16" t="s">
        <v>67</v>
      </c>
      <c r="C76" s="16"/>
      <c r="D76" s="16"/>
      <c r="E76" s="83"/>
      <c r="F76" s="83"/>
      <c r="G76" s="83"/>
      <c r="H76" s="83"/>
      <c r="I76" s="19"/>
    </row>
    <row r="77" spans="1:9" ht="111.75" customHeight="1" x14ac:dyDescent="0.4">
      <c r="A77" s="25"/>
      <c r="B77" s="16"/>
      <c r="C77" s="16"/>
      <c r="D77" s="16"/>
      <c r="E77" s="64"/>
      <c r="F77" s="64"/>
      <c r="G77" s="64"/>
      <c r="H77" s="64"/>
      <c r="I77" s="20"/>
    </row>
    <row r="78" spans="1:9" ht="30" customHeight="1" x14ac:dyDescent="0.4">
      <c r="A78" s="25"/>
      <c r="B78" s="16" t="s">
        <v>76</v>
      </c>
      <c r="C78" s="16"/>
      <c r="D78" s="16"/>
      <c r="E78" s="83"/>
      <c r="F78" s="83"/>
      <c r="G78" s="83"/>
      <c r="H78" s="83"/>
      <c r="I78" s="19"/>
    </row>
    <row r="79" spans="1:9" ht="111.75" customHeight="1" x14ac:dyDescent="0.4">
      <c r="A79" s="26"/>
      <c r="B79" s="16"/>
      <c r="C79" s="16"/>
      <c r="D79" s="16"/>
      <c r="E79" s="64"/>
      <c r="F79" s="64"/>
      <c r="G79" s="64"/>
      <c r="H79" s="64"/>
      <c r="I79" s="20"/>
    </row>
    <row r="80" spans="1:9" ht="36" customHeight="1" x14ac:dyDescent="0.4">
      <c r="A80" s="16" t="s">
        <v>59</v>
      </c>
      <c r="B80" s="16"/>
      <c r="C80" s="16"/>
      <c r="D80" s="15" t="s">
        <v>56</v>
      </c>
      <c r="E80" s="88">
        <f>IF('5.導入後5ヶ月'!E80="", "", '5.導入後5ヶ月'!E80)</f>
        <v>0</v>
      </c>
      <c r="F80" s="88"/>
      <c r="G80" s="88"/>
      <c r="H80" s="5" t="s">
        <v>54</v>
      </c>
      <c r="I80" s="19"/>
    </row>
    <row r="81" spans="1:9" ht="68.25" customHeight="1" x14ac:dyDescent="0.4">
      <c r="A81" s="16"/>
      <c r="B81" s="16"/>
      <c r="C81" s="16"/>
      <c r="D81" s="15" t="s">
        <v>55</v>
      </c>
      <c r="E81" s="18" t="str">
        <f>IF('5.導入後5ヶ月'!E81="", "", '5.導入後5ヶ月'!E81)</f>
        <v/>
      </c>
      <c r="F81" s="18"/>
      <c r="G81" s="18"/>
      <c r="H81" s="18"/>
      <c r="I81" s="20"/>
    </row>
    <row r="82" spans="1:9" ht="111.75" customHeight="1" x14ac:dyDescent="0.4">
      <c r="A82" s="16" t="s">
        <v>60</v>
      </c>
      <c r="B82" s="16"/>
      <c r="C82" s="16"/>
      <c r="D82" s="16"/>
      <c r="E82" s="18" t="str">
        <f>IF('5.導入後5ヶ月'!E82="", "", '5.導入後5ヶ月'!E82)</f>
        <v/>
      </c>
      <c r="F82" s="18"/>
      <c r="G82" s="18"/>
      <c r="H82" s="18"/>
      <c r="I82" s="11"/>
    </row>
    <row r="83" spans="1:9" ht="111.75" customHeight="1" x14ac:dyDescent="0.4">
      <c r="A83" s="16" t="s">
        <v>61</v>
      </c>
      <c r="B83" s="16"/>
      <c r="C83" s="16"/>
      <c r="D83" s="16"/>
      <c r="E83" s="18" t="str">
        <f>IF('5.導入後5ヶ月'!E83="", "", '5.導入後5ヶ月'!E83)</f>
        <v/>
      </c>
      <c r="F83" s="18"/>
      <c r="G83" s="18"/>
      <c r="H83" s="18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0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E22:G22"/>
    <mergeCell ref="E23:G23"/>
    <mergeCell ref="E31:G31"/>
    <mergeCell ref="E32:G32"/>
    <mergeCell ref="E33:G33"/>
    <mergeCell ref="E34:G34"/>
    <mergeCell ref="B35:B46"/>
    <mergeCell ref="C35:D35"/>
    <mergeCell ref="E35:H35"/>
    <mergeCell ref="C36:C41"/>
    <mergeCell ref="E36:G36"/>
    <mergeCell ref="E37:G37"/>
    <mergeCell ref="B24:B34"/>
    <mergeCell ref="C24:C29"/>
    <mergeCell ref="E24:G24"/>
    <mergeCell ref="E25:G25"/>
    <mergeCell ref="E26:G26"/>
    <mergeCell ref="E27:H27"/>
    <mergeCell ref="E28:G28"/>
    <mergeCell ref="E29:H29"/>
    <mergeCell ref="C30:C34"/>
    <mergeCell ref="E30:G30"/>
    <mergeCell ref="E38:G38"/>
    <mergeCell ref="E39:H39"/>
    <mergeCell ref="E40:G40"/>
    <mergeCell ref="E41:H41"/>
    <mergeCell ref="C42:C46"/>
    <mergeCell ref="E42:G42"/>
    <mergeCell ref="E43:G43"/>
    <mergeCell ref="E44:G44"/>
    <mergeCell ref="E45:G45"/>
    <mergeCell ref="E46:G46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B13:B23"/>
    <mergeCell ref="C13:C18"/>
    <mergeCell ref="E13:G13"/>
    <mergeCell ref="E14:G14"/>
    <mergeCell ref="E15:G15"/>
    <mergeCell ref="E16:H16"/>
    <mergeCell ref="E17:G17"/>
    <mergeCell ref="E18:H18"/>
    <mergeCell ref="C19:C23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833BC798-1CDE-4E8A-8541-41931585E014}">
          <x14:formula1>
            <xm:f>リスト!$G$3:$G$6</xm:f>
          </x14:formula1>
          <xm:sqref>E76</xm:sqref>
        </x14:dataValidation>
        <x14:dataValidation type="list" allowBlank="1" showInputMessage="1" showErrorMessage="1" xr:uid="{130F6469-29EE-43ED-9F0F-9E897A5484C3}">
          <x14:formula1>
            <xm:f>リスト!$H$3:$H$5</xm:f>
          </x14:formula1>
          <xm:sqref>E78</xm:sqref>
        </x14:dataValidation>
        <x14:dataValidation type="list" allowBlank="1" showInputMessage="1" showErrorMessage="1" xr:uid="{0EB019E5-2718-4000-B757-D59FBCACBACC}">
          <x14:formula1>
            <xm:f>リスト!$D$3:$D$7</xm:f>
          </x14:formula1>
          <xm:sqref>E63 E65</xm:sqref>
        </x14:dataValidation>
        <x14:dataValidation type="list" allowBlank="1" showInputMessage="1" showErrorMessage="1" xr:uid="{32F4D8D3-97C9-4454-AE99-0F8B68F24E85}">
          <x14:formula1>
            <xm:f>リスト!$E$3:$E$7</xm:f>
          </x14:formula1>
          <xm:sqref>E61</xm:sqref>
        </x14:dataValidation>
        <x14:dataValidation type="list" allowBlank="1" showInputMessage="1" showErrorMessage="1" xr:uid="{FBD8A878-6E2D-41F8-B14B-E22F1DD9D663}">
          <x14:formula1>
            <xm:f>リスト!$C$3:$C$5</xm:f>
          </x14:formula1>
          <xm:sqref>E59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36</v>
      </c>
      <c r="D2" t="s">
        <v>10</v>
      </c>
      <c r="E2" t="s">
        <v>21</v>
      </c>
      <c r="F2" t="s">
        <v>22</v>
      </c>
      <c r="G2" t="s">
        <v>29</v>
      </c>
      <c r="H2" t="s">
        <v>32</v>
      </c>
      <c r="I2" t="s">
        <v>68</v>
      </c>
      <c r="J2" t="s">
        <v>73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30</v>
      </c>
      <c r="H3" t="s">
        <v>33</v>
      </c>
      <c r="I3" t="s">
        <v>69</v>
      </c>
      <c r="J3" t="s">
        <v>74</v>
      </c>
    </row>
    <row r="4" spans="2:10" x14ac:dyDescent="0.4">
      <c r="B4" t="s">
        <v>5</v>
      </c>
      <c r="C4" t="s">
        <v>82</v>
      </c>
      <c r="D4" t="s">
        <v>12</v>
      </c>
      <c r="E4" t="s">
        <v>18</v>
      </c>
      <c r="F4" t="s">
        <v>24</v>
      </c>
      <c r="G4" t="s">
        <v>31</v>
      </c>
      <c r="H4" t="s">
        <v>34</v>
      </c>
      <c r="I4" t="s">
        <v>70</v>
      </c>
      <c r="J4" t="s">
        <v>75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38</v>
      </c>
      <c r="H5" t="s">
        <v>35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37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8A09A4-4470-4F48-A779-EE65AA31EB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87C832-E3EC-4818-B82E-C22D33889B35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customXml/itemProps3.xml><?xml version="1.0" encoding="utf-8"?>
<ds:datastoreItem xmlns:ds="http://schemas.openxmlformats.org/officeDocument/2006/customXml" ds:itemID="{31B39172-7687-452F-A222-DCA2121D8605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2025-10-29T06:59:06Z</dcterms:created>
  <dcterms:modified xsi:type="dcterms:W3CDTF">2026-03-31T12:52:44Z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