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5976" documentId="13_ncr:20001_{5941FC01-3087-4353-9E1F-3047AF1F0391}" xr6:coauthVersionLast="47" xr6:coauthVersionMax="47" xr10:uidLastSave="{E9AF4889-141A-4C3D-9310-91815E60FDCE}"/>
  <bookViews>
    <workbookView xWindow="-120" yWindow="-120" windowWidth="29040" windowHeight="15720" tabRatio="777" xr2:uid="{E3B0ABBD-0DCC-4125-98BE-10D5E403DAAE}"/>
  </bookViews>
  <sheets>
    <sheet name="1.導入前" sheetId="93" r:id="rId1"/>
    <sheet name="2.計画" sheetId="119" r:id="rId2"/>
    <sheet name="3.導入後1ヶ月" sheetId="120" r:id="rId3"/>
    <sheet name="4.導入後3ヶ月" sheetId="124" r:id="rId4"/>
    <sheet name="5.導入後5ヶ月" sheetId="125" r:id="rId5"/>
    <sheet name="6.導入後1年" sheetId="126" r:id="rId6"/>
    <sheet name="リスト" sheetId="19" state="hidden" r:id="rId7"/>
  </sheets>
  <definedNames>
    <definedName name="_xlnm.Print_Area" localSheetId="0">'1.導入前'!$A$2:$H$63</definedName>
    <definedName name="_xlnm.Print_Area" localSheetId="1">'2.計画'!$A$2:$H$63</definedName>
    <definedName name="_xlnm.Print_Area" localSheetId="2">'3.導入後1ヶ月'!$A$2:$H$63</definedName>
    <definedName name="_xlnm.Print_Area" localSheetId="3">'4.導入後3ヶ月'!$A$2:$H$63</definedName>
    <definedName name="_xlnm.Print_Area" localSheetId="4">'5.導入後5ヶ月'!$A$2:$H$63</definedName>
    <definedName name="_xlnm.Print_Area" localSheetId="5">'6.導入後1年'!$A$2:$H$63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93" l="1"/>
  <c r="E34" i="126"/>
  <c r="E34" i="125"/>
  <c r="E34" i="124"/>
  <c r="E34" i="120"/>
  <c r="E34" i="119"/>
  <c r="E8" i="119"/>
  <c r="E15" i="120" l="1"/>
  <c r="E15" i="119"/>
  <c r="E39" i="120" l="1"/>
  <c r="E39" i="124" s="1"/>
  <c r="E39" i="125" s="1"/>
  <c r="E39" i="126" s="1"/>
  <c r="E30" i="119"/>
  <c r="E30" i="120" s="1"/>
  <c r="E30" i="124" s="1"/>
  <c r="E30" i="125" s="1"/>
  <c r="E30" i="126" s="1"/>
  <c r="E28" i="119"/>
  <c r="E28" i="120" s="1"/>
  <c r="E28" i="124" s="1"/>
  <c r="E28" i="125" s="1"/>
  <c r="E28" i="126" s="1"/>
  <c r="E20" i="119"/>
  <c r="E20" i="120" s="1"/>
  <c r="E20" i="124" s="1"/>
  <c r="E20" i="125" s="1"/>
  <c r="E20" i="126" s="1"/>
  <c r="E18" i="119"/>
  <c r="E18" i="120" s="1"/>
  <c r="E18" i="124" s="1"/>
  <c r="E18" i="125" s="1"/>
  <c r="E18" i="126" s="1"/>
  <c r="E29" i="119"/>
  <c r="E27" i="119"/>
  <c r="E26" i="119"/>
  <c r="E25" i="119"/>
  <c r="E19" i="119"/>
  <c r="E19" i="120" s="1"/>
  <c r="E19" i="124" s="1"/>
  <c r="E19" i="125" s="1"/>
  <c r="E19" i="126" s="1"/>
  <c r="E17" i="119"/>
  <c r="E17" i="120" s="1"/>
  <c r="E17" i="124" s="1"/>
  <c r="E17" i="125" s="1"/>
  <c r="E17" i="126" s="1"/>
  <c r="E16" i="119"/>
  <c r="E16" i="120" s="1"/>
  <c r="E16" i="124" s="1"/>
  <c r="E16" i="125" s="1"/>
  <c r="E16" i="126" s="1"/>
  <c r="E14" i="119"/>
  <c r="E8" i="120"/>
  <c r="E8" i="124" s="1"/>
  <c r="E8" i="125" s="1"/>
  <c r="E8" i="126" s="1"/>
  <c r="E27" i="125"/>
  <c r="E27" i="126" s="1"/>
  <c r="E27" i="124"/>
  <c r="E26" i="124"/>
  <c r="E26" i="125" s="1"/>
  <c r="E26" i="126" s="1"/>
  <c r="E14" i="124"/>
  <c r="E14" i="125" s="1"/>
  <c r="E29" i="120"/>
  <c r="E29" i="124" s="1"/>
  <c r="E29" i="125" s="1"/>
  <c r="E29" i="126" s="1"/>
  <c r="E27" i="120"/>
  <c r="E26" i="120"/>
  <c r="E25" i="120"/>
  <c r="E25" i="124" s="1"/>
  <c r="E25" i="125" s="1"/>
  <c r="E25" i="126" s="1"/>
  <c r="E14" i="120"/>
  <c r="E60" i="126"/>
  <c r="E59" i="126"/>
  <c r="E60" i="125"/>
  <c r="E59" i="125"/>
  <c r="E59" i="124"/>
  <c r="E60" i="124"/>
  <c r="E13" i="126"/>
  <c r="E31" i="126"/>
  <c r="E21" i="126"/>
  <c r="E62" i="125"/>
  <c r="E61" i="125"/>
  <c r="E13" i="125"/>
  <c r="E31" i="125"/>
  <c r="E21" i="125"/>
  <c r="E62" i="124"/>
  <c r="E61" i="124"/>
  <c r="E13" i="124"/>
  <c r="E10" i="124"/>
  <c r="E10" i="125" s="1"/>
  <c r="E10" i="126" s="1"/>
  <c r="E31" i="124"/>
  <c r="E21" i="124"/>
  <c r="E62" i="120"/>
  <c r="E61" i="120"/>
  <c r="E13" i="120"/>
  <c r="E12" i="120"/>
  <c r="E12" i="124" s="1"/>
  <c r="E12" i="125" s="1"/>
  <c r="E12" i="126" s="1"/>
  <c r="E11" i="120"/>
  <c r="E11" i="124" s="1"/>
  <c r="E11" i="125" s="1"/>
  <c r="E11" i="126" s="1"/>
  <c r="E10" i="120"/>
  <c r="E9" i="120"/>
  <c r="E9" i="124" s="1"/>
  <c r="E9" i="125" s="1"/>
  <c r="E9" i="126" s="1"/>
  <c r="E13" i="119"/>
  <c r="E12" i="119"/>
  <c r="E11" i="119"/>
  <c r="E10" i="119"/>
  <c r="E9" i="119"/>
  <c r="E31" i="120"/>
  <c r="E21" i="120"/>
  <c r="E31" i="119"/>
  <c r="E21" i="119"/>
  <c r="E31" i="93"/>
  <c r="E14" i="126" l="1"/>
  <c r="E21" i="93"/>
  <c r="E15" i="124" l="1"/>
  <c r="E15" i="125" s="1"/>
  <c r="E15" i="126" s="1"/>
</calcChain>
</file>

<file path=xl/sharedStrings.xml><?xml version="1.0" encoding="utf-8"?>
<sst xmlns="http://schemas.openxmlformats.org/spreadsheetml/2006/main" count="588" uniqueCount="105">
  <si>
    <t>医師</t>
  </si>
  <si>
    <t>導入事業者名</t>
    <rPh sb="2" eb="5">
      <t>ジギョウシャ</t>
    </rPh>
    <phoneticPr fontId="1"/>
  </si>
  <si>
    <t>販売メーカー名</t>
    <rPh sb="0" eb="2">
      <t>ハンバイ</t>
    </rPh>
    <rPh sb="6" eb="7">
      <t>メイ</t>
    </rPh>
    <phoneticPr fontId="1"/>
  </si>
  <si>
    <t>業務負荷</t>
    <rPh sb="0" eb="2">
      <t>ギョウム</t>
    </rPh>
    <rPh sb="2" eb="4">
      <t>フカ</t>
    </rPh>
    <phoneticPr fontId="1"/>
  </si>
  <si>
    <t>1.大幅に増えた</t>
    <rPh sb="2" eb="4">
      <t>オオハバ</t>
    </rPh>
    <rPh sb="5" eb="6">
      <t>フ</t>
    </rPh>
    <phoneticPr fontId="1"/>
  </si>
  <si>
    <t>2.やや増えた</t>
    <rPh sb="4" eb="5">
      <t>フ</t>
    </rPh>
    <phoneticPr fontId="1"/>
  </si>
  <si>
    <t>4.やや減った</t>
    <rPh sb="4" eb="5">
      <t>ヘ</t>
    </rPh>
    <phoneticPr fontId="1"/>
  </si>
  <si>
    <t>5.大幅に減った</t>
    <rPh sb="2" eb="4">
      <t>オオハバ</t>
    </rPh>
    <rPh sb="5" eb="6">
      <t>ヘ</t>
    </rPh>
    <phoneticPr fontId="1"/>
  </si>
  <si>
    <t>1.悪くなった</t>
    <rPh sb="2" eb="3">
      <t>ワル</t>
    </rPh>
    <phoneticPr fontId="1"/>
  </si>
  <si>
    <t>3.良くなった</t>
    <rPh sb="2" eb="3">
      <t>ヨ</t>
    </rPh>
    <phoneticPr fontId="1"/>
  </si>
  <si>
    <t>満足度</t>
    <rPh sb="0" eb="3">
      <t>マンゾクド</t>
    </rPh>
    <phoneticPr fontId="1"/>
  </si>
  <si>
    <t>1.不満</t>
    <rPh sb="2" eb="4">
      <t>フマン</t>
    </rPh>
    <phoneticPr fontId="1"/>
  </si>
  <si>
    <t>2.やや不満</t>
    <rPh sb="4" eb="6">
      <t>フマン</t>
    </rPh>
    <phoneticPr fontId="1"/>
  </si>
  <si>
    <t>3.普通</t>
    <rPh sb="2" eb="4">
      <t>フツウ</t>
    </rPh>
    <phoneticPr fontId="1"/>
  </si>
  <si>
    <t>4.やや満足</t>
    <rPh sb="4" eb="6">
      <t>マンゾク</t>
    </rPh>
    <phoneticPr fontId="1"/>
  </si>
  <si>
    <t>5.満足</t>
    <rPh sb="2" eb="4">
      <t>マンゾク</t>
    </rPh>
    <phoneticPr fontId="1"/>
  </si>
  <si>
    <t>1.効率化されていない</t>
    <rPh sb="2" eb="5">
      <t>コウリツカ</t>
    </rPh>
    <phoneticPr fontId="1"/>
  </si>
  <si>
    <t>3.変化なし</t>
    <rPh sb="2" eb="4">
      <t>ヘンカ</t>
    </rPh>
    <phoneticPr fontId="1"/>
  </si>
  <si>
    <t>2.あまり効率化されていない</t>
    <rPh sb="5" eb="7">
      <t>コウリツ</t>
    </rPh>
    <rPh sb="7" eb="8">
      <t>カ</t>
    </rPh>
    <phoneticPr fontId="1"/>
  </si>
  <si>
    <t>4.やや効率化された</t>
    <rPh sb="4" eb="7">
      <t>コウリツカ</t>
    </rPh>
    <phoneticPr fontId="1"/>
  </si>
  <si>
    <t>5.効率化された</t>
    <rPh sb="2" eb="5">
      <t>コウリツカ</t>
    </rPh>
    <phoneticPr fontId="1"/>
  </si>
  <si>
    <t>効率化</t>
    <rPh sb="0" eb="3">
      <t>コウリツカ</t>
    </rPh>
    <phoneticPr fontId="1"/>
  </si>
  <si>
    <t>職種</t>
    <rPh sb="0" eb="2">
      <t>ショクシュ</t>
    </rPh>
    <phoneticPr fontId="1"/>
  </si>
  <si>
    <t>フリー記載</t>
    <rPh sb="3" eb="5">
      <t>キサイ</t>
    </rPh>
    <phoneticPr fontId="1"/>
  </si>
  <si>
    <t>看護師</t>
    <rPh sb="0" eb="3">
      <t>カンゴシ</t>
    </rPh>
    <phoneticPr fontId="1"/>
  </si>
  <si>
    <t>コメディカル</t>
    <phoneticPr fontId="1"/>
  </si>
  <si>
    <t>事務職員</t>
    <rPh sb="0" eb="4">
      <t>ジムショクイン</t>
    </rPh>
    <phoneticPr fontId="1"/>
  </si>
  <si>
    <t>医師</t>
    <rPh sb="0" eb="2">
      <t>イシ</t>
    </rPh>
    <phoneticPr fontId="1"/>
  </si>
  <si>
    <t>選択</t>
    <rPh sb="0" eb="2">
      <t>センタク</t>
    </rPh>
    <phoneticPr fontId="1"/>
  </si>
  <si>
    <t>時間／年</t>
    <rPh sb="0" eb="2">
      <t>ジカン</t>
    </rPh>
    <rPh sb="3" eb="4">
      <t>ネン</t>
    </rPh>
    <phoneticPr fontId="1"/>
  </si>
  <si>
    <t>％</t>
    <phoneticPr fontId="1"/>
  </si>
  <si>
    <t>A.勤怠情報集計作業</t>
    <rPh sb="2" eb="4">
      <t>キンタイ</t>
    </rPh>
    <rPh sb="4" eb="6">
      <t>ジョウホウ</t>
    </rPh>
    <rPh sb="6" eb="8">
      <t>シュウケイ</t>
    </rPh>
    <rPh sb="8" eb="10">
      <t>サギョウ</t>
    </rPh>
    <phoneticPr fontId="1"/>
  </si>
  <si>
    <t>解決状況</t>
    <rPh sb="0" eb="4">
      <t>カイケツジョウキョウ</t>
    </rPh>
    <phoneticPr fontId="1"/>
  </si>
  <si>
    <t>1.未解決</t>
    <rPh sb="2" eb="5">
      <t>ミカイケツ</t>
    </rPh>
    <phoneticPr fontId="1"/>
  </si>
  <si>
    <t>2.一部解決した</t>
    <rPh sb="2" eb="4">
      <t>イチブ</t>
    </rPh>
    <rPh sb="4" eb="6">
      <t>カイケツ</t>
    </rPh>
    <phoneticPr fontId="1"/>
  </si>
  <si>
    <t>実現状況</t>
    <rPh sb="0" eb="4">
      <t>ジツゲンジョウキョウ</t>
    </rPh>
    <phoneticPr fontId="1"/>
  </si>
  <si>
    <t>1.実現していない</t>
    <rPh sb="2" eb="4">
      <t>ジツゲン</t>
    </rPh>
    <phoneticPr fontId="1"/>
  </si>
  <si>
    <t>2.一部実現した</t>
    <rPh sb="2" eb="4">
      <t>イチブ</t>
    </rPh>
    <rPh sb="4" eb="6">
      <t>ジツゲン</t>
    </rPh>
    <phoneticPr fontId="1"/>
  </si>
  <si>
    <t>3.完全に実現した</t>
    <rPh sb="2" eb="4">
      <t>カンゼン</t>
    </rPh>
    <rPh sb="5" eb="7">
      <t>ジツゲン</t>
    </rPh>
    <phoneticPr fontId="1"/>
  </si>
  <si>
    <t>質</t>
    <rPh sb="0" eb="1">
      <t>シツ</t>
    </rPh>
    <phoneticPr fontId="1"/>
  </si>
  <si>
    <t>4.完全に解決した</t>
    <rPh sb="2" eb="4">
      <t>カンゼン</t>
    </rPh>
    <rPh sb="5" eb="7">
      <t>カイケツ</t>
    </rPh>
    <phoneticPr fontId="1"/>
  </si>
  <si>
    <t>3.当初課題は解決したが、新たな課題が発生した</t>
    <rPh sb="2" eb="4">
      <t>トウショ</t>
    </rPh>
    <rPh sb="4" eb="6">
      <t>カダイ</t>
    </rPh>
    <rPh sb="7" eb="9">
      <t>カイケツ</t>
    </rPh>
    <rPh sb="13" eb="14">
      <t>アラ</t>
    </rPh>
    <rPh sb="16" eb="18">
      <t>カダイ</t>
    </rPh>
    <rPh sb="19" eb="21">
      <t>ハッセイ</t>
    </rPh>
    <phoneticPr fontId="1"/>
  </si>
  <si>
    <t>削減された業務時間の再分配先</t>
    <phoneticPr fontId="1"/>
  </si>
  <si>
    <t>C.その他勤務管理作業</t>
    <rPh sb="4" eb="5">
      <t>タ</t>
    </rPh>
    <rPh sb="5" eb="7">
      <t>キンム</t>
    </rPh>
    <rPh sb="7" eb="9">
      <t>カンリ</t>
    </rPh>
    <rPh sb="9" eb="11">
      <t>サギョウ</t>
    </rPh>
    <phoneticPr fontId="1"/>
  </si>
  <si>
    <t>①ICT機器</t>
    <rPh sb="4" eb="6">
      <t>キキ</t>
    </rPh>
    <phoneticPr fontId="1"/>
  </si>
  <si>
    <t>～</t>
    <phoneticPr fontId="1"/>
  </si>
  <si>
    <t>コメディカル内訳</t>
    <rPh sb="6" eb="8">
      <t>ウチワケ</t>
    </rPh>
    <phoneticPr fontId="1"/>
  </si>
  <si>
    <t>事務職員内訳</t>
    <rPh sb="0" eb="4">
      <t>ジムショクイン</t>
    </rPh>
    <rPh sb="4" eb="6">
      <t>ウチワケ</t>
    </rPh>
    <phoneticPr fontId="1"/>
  </si>
  <si>
    <t>B.申請受付（休暇等）</t>
    <phoneticPr fontId="1"/>
  </si>
  <si>
    <t>時間／年</t>
    <phoneticPr fontId="1"/>
  </si>
  <si>
    <t>医師の打刻率</t>
    <rPh sb="0" eb="2">
      <t>イシ</t>
    </rPh>
    <rPh sb="3" eb="6">
      <t>ダコクリツ</t>
    </rPh>
    <phoneticPr fontId="1"/>
  </si>
  <si>
    <t>件／年</t>
    <rPh sb="0" eb="1">
      <t>ケン</t>
    </rPh>
    <phoneticPr fontId="1"/>
  </si>
  <si>
    <t>分／件</t>
    <rPh sb="0" eb="1">
      <t>フン</t>
    </rPh>
    <rPh sb="2" eb="3">
      <t>ケン</t>
    </rPh>
    <phoneticPr fontId="1"/>
  </si>
  <si>
    <t>人</t>
    <phoneticPr fontId="1"/>
  </si>
  <si>
    <t>円</t>
    <rPh sb="0" eb="1">
      <t>エン</t>
    </rPh>
    <phoneticPr fontId="1"/>
  </si>
  <si>
    <t>内訳</t>
    <rPh sb="0" eb="2">
      <t>ウチワケ</t>
    </rPh>
    <phoneticPr fontId="1"/>
  </si>
  <si>
    <t>合計</t>
    <rPh sb="0" eb="2">
      <t>ゴウケイ</t>
    </rPh>
    <phoneticPr fontId="1"/>
  </si>
  <si>
    <t>今回分入力不要</t>
    <rPh sb="0" eb="2">
      <t>コンカイ</t>
    </rPh>
    <rPh sb="2" eb="3">
      <t>ブン</t>
    </rPh>
    <rPh sb="3" eb="7">
      <t>ニュウリョクフヨウ</t>
    </rPh>
    <phoneticPr fontId="1"/>
  </si>
  <si>
    <t>導入製品名</t>
    <rPh sb="0" eb="5">
      <t>ドウニュウセイヒンメイ</t>
    </rPh>
    <phoneticPr fontId="1"/>
  </si>
  <si>
    <t>④本事業の申請額以外でかかった費用</t>
    <rPh sb="1" eb="2">
      <t>ホン</t>
    </rPh>
    <rPh sb="2" eb="4">
      <t>ジギョウ</t>
    </rPh>
    <rPh sb="5" eb="7">
      <t>シンセイ</t>
    </rPh>
    <rPh sb="7" eb="8">
      <t>ガク</t>
    </rPh>
    <rPh sb="8" eb="10">
      <t>イガイ</t>
    </rPh>
    <phoneticPr fontId="1"/>
  </si>
  <si>
    <t>⑤本事業の実施体制</t>
    <phoneticPr fontId="1"/>
  </si>
  <si>
    <t>⑥本事業の運用体制</t>
    <rPh sb="5" eb="7">
      <t>ウンヨウ</t>
    </rPh>
    <rPh sb="7" eb="9">
      <t>タイセイ</t>
    </rPh>
    <phoneticPr fontId="1"/>
  </si>
  <si>
    <t>別業務への割当</t>
    <rPh sb="0" eb="1">
      <t>ベツ</t>
    </rPh>
    <rPh sb="1" eb="3">
      <t>ギョウム</t>
    </rPh>
    <rPh sb="5" eb="7">
      <t>ワリアテ</t>
    </rPh>
    <phoneticPr fontId="1"/>
  </si>
  <si>
    <t xml:space="preserve">対象職種・人数
</t>
    <phoneticPr fontId="1"/>
  </si>
  <si>
    <t>勤怠管理業務</t>
    <phoneticPr fontId="1"/>
  </si>
  <si>
    <t>勤務申請業務</t>
    <rPh sb="0" eb="2">
      <t>キンム</t>
    </rPh>
    <rPh sb="2" eb="4">
      <t>シンセイ</t>
    </rPh>
    <rPh sb="4" eb="6">
      <t>ギョウム</t>
    </rPh>
    <phoneticPr fontId="1"/>
  </si>
  <si>
    <t>副業・兼業先の労働時間の管理方法</t>
    <rPh sb="12" eb="14">
      <t>カンリ</t>
    </rPh>
    <rPh sb="14" eb="16">
      <t>ホウホウ</t>
    </rPh>
    <phoneticPr fontId="1"/>
  </si>
  <si>
    <t>薬剤師○人・診療放射線技師○人・臨床検査技師○人・リハビリ（PT・OT・ST）○人・臨床工学技士○人・管理栄養士○人・MSW○人</t>
    <rPh sb="0" eb="3">
      <t>ヤクザイシ</t>
    </rPh>
    <rPh sb="4" eb="5">
      <t>ニン</t>
    </rPh>
    <rPh sb="6" eb="13">
      <t>シンリョウホウシャセンギシ</t>
    </rPh>
    <rPh sb="16" eb="22">
      <t>リンショウケンサギシ</t>
    </rPh>
    <rPh sb="42" eb="48">
      <t>リンショウコウガクギシ</t>
    </rPh>
    <rPh sb="51" eb="56">
      <t>カンリエイヨウシ</t>
    </rPh>
    <phoneticPr fontId="1"/>
  </si>
  <si>
    <t>医療事務○人・医師事務作業補助者○人・人事○人・総務○人・その他事務○人</t>
    <rPh sb="0" eb="4">
      <t>イリョウジム</t>
    </rPh>
    <rPh sb="5" eb="6">
      <t>ニン</t>
    </rPh>
    <rPh sb="7" eb="16">
      <t>イシジムサギョウホジョシャ</t>
    </rPh>
    <rPh sb="17" eb="18">
      <t>ニン</t>
    </rPh>
    <rPh sb="19" eb="21">
      <t>ジンジ</t>
    </rPh>
    <rPh sb="22" eb="23">
      <t>ニン</t>
    </rPh>
    <rPh sb="24" eb="26">
      <t>ソウム</t>
    </rPh>
    <rPh sb="27" eb="28">
      <t>ニン</t>
    </rPh>
    <rPh sb="31" eb="32">
      <t>タ</t>
    </rPh>
    <rPh sb="32" eb="34">
      <t>ジム</t>
    </rPh>
    <rPh sb="35" eb="36">
      <t>ニン</t>
    </rPh>
    <phoneticPr fontId="1"/>
  </si>
  <si>
    <t>「解決したい課題」の解決状況（４段階評価）と詳細
（企画書（様式第2号別紙（1））－①解決したい課題）</t>
    <rPh sb="1" eb="3">
      <t>カイケツ</t>
    </rPh>
    <rPh sb="6" eb="8">
      <t>カダイ</t>
    </rPh>
    <rPh sb="10" eb="12">
      <t>カイケツ</t>
    </rPh>
    <rPh sb="12" eb="14">
      <t>ジョウキョウ</t>
    </rPh>
    <rPh sb="16" eb="18">
      <t>ダンカイ</t>
    </rPh>
    <rPh sb="18" eb="20">
      <t>ヒョウカ</t>
    </rPh>
    <rPh sb="22" eb="24">
      <t>ショウサイ</t>
    </rPh>
    <rPh sb="35" eb="37">
      <t>ベッシ</t>
    </rPh>
    <rPh sb="43" eb="45">
      <t>カイケツ</t>
    </rPh>
    <rPh sb="48" eb="50">
      <t>カダイ</t>
    </rPh>
    <phoneticPr fontId="1"/>
  </si>
  <si>
    <t>ノートPC・モバイル機器（スマートフォン等）・ビーコン</t>
    <rPh sb="10" eb="12">
      <t>キキ</t>
    </rPh>
    <rPh sb="20" eb="21">
      <t>トウ</t>
    </rPh>
    <phoneticPr fontId="1"/>
  </si>
  <si>
    <t>導入区分</t>
    <rPh sb="0" eb="4">
      <t>ドウニュウクブン</t>
    </rPh>
    <phoneticPr fontId="1"/>
  </si>
  <si>
    <t>新規導入</t>
    <rPh sb="0" eb="2">
      <t>シンキ</t>
    </rPh>
    <rPh sb="2" eb="4">
      <t>ドウニュウ</t>
    </rPh>
    <phoneticPr fontId="1"/>
  </si>
  <si>
    <t>既存ICT機器の改修</t>
    <rPh sb="0" eb="2">
      <t>キゾン</t>
    </rPh>
    <rPh sb="5" eb="7">
      <t>キキ</t>
    </rPh>
    <rPh sb="8" eb="10">
      <t>カイシュウ</t>
    </rPh>
    <phoneticPr fontId="1"/>
  </si>
  <si>
    <t>既存ICT機器の改修の場合の改修内容</t>
    <rPh sb="0" eb="2">
      <t>キゾン</t>
    </rPh>
    <rPh sb="5" eb="7">
      <t>キキ</t>
    </rPh>
    <rPh sb="8" eb="10">
      <t>カイシュウ</t>
    </rPh>
    <rPh sb="11" eb="13">
      <t>バアイ</t>
    </rPh>
    <rPh sb="14" eb="16">
      <t>カイシュウ</t>
    </rPh>
    <rPh sb="16" eb="18">
      <t>ナイヨウ</t>
    </rPh>
    <phoneticPr fontId="1"/>
  </si>
  <si>
    <t>導入方針</t>
    <phoneticPr fontId="1"/>
  </si>
  <si>
    <t>導入方針</t>
    <rPh sb="0" eb="4">
      <t>ドウニュウホウシン</t>
    </rPh>
    <phoneticPr fontId="1"/>
  </si>
  <si>
    <t>全面導入</t>
    <rPh sb="0" eb="4">
      <t>ゼンメンドウニュウ</t>
    </rPh>
    <phoneticPr fontId="1"/>
  </si>
  <si>
    <t>段階的導入</t>
    <rPh sb="0" eb="5">
      <t>ダンカイテキドウニュウ</t>
    </rPh>
    <phoneticPr fontId="1"/>
  </si>
  <si>
    <t>段階的導入の場合の拡大方針</t>
    <rPh sb="0" eb="5">
      <t>ダンカイテキドウニュウ</t>
    </rPh>
    <rPh sb="6" eb="8">
      <t>バアイ</t>
    </rPh>
    <rPh sb="9" eb="11">
      <t>ドウニュウ</t>
    </rPh>
    <rPh sb="11" eb="13">
      <t>カクダイホウシン</t>
    </rPh>
    <phoneticPr fontId="1"/>
  </si>
  <si>
    <t>「期待される効果、活用方法、KPI：重要業績評価指標」の実現状況（３段階評価）と詳細
（企画書（様式第2号別紙（2））－②期待される効果、活用方法、KPI：重要業績評価指標）</t>
    <rPh sb="1" eb="3">
      <t>キタイ</t>
    </rPh>
    <rPh sb="6" eb="8">
      <t>コウカ</t>
    </rPh>
    <rPh sb="9" eb="11">
      <t>カツヨウ</t>
    </rPh>
    <rPh sb="11" eb="13">
      <t>ホウホウ</t>
    </rPh>
    <rPh sb="18" eb="20">
      <t>ジュウヨウ</t>
    </rPh>
    <rPh sb="20" eb="22">
      <t>ギョウセキ</t>
    </rPh>
    <rPh sb="22" eb="24">
      <t>ヒョウカ</t>
    </rPh>
    <rPh sb="24" eb="26">
      <t>シヒョウ</t>
    </rPh>
    <rPh sb="28" eb="30">
      <t>ジツゲン</t>
    </rPh>
    <rPh sb="30" eb="32">
      <t>ジョウキョウ</t>
    </rPh>
    <rPh sb="34" eb="36">
      <t>ダンカイ</t>
    </rPh>
    <rPh sb="36" eb="38">
      <t>ヒョウカ</t>
    </rPh>
    <rPh sb="40" eb="42">
      <t>ショウサイ</t>
    </rPh>
    <rPh sb="53" eb="55">
      <t>ベッシ</t>
    </rPh>
    <rPh sb="61" eb="63">
      <t>キタイ</t>
    </rPh>
    <rPh sb="66" eb="68">
      <t>コウカ</t>
    </rPh>
    <rPh sb="69" eb="71">
      <t>カツヨウ</t>
    </rPh>
    <rPh sb="71" eb="73">
      <t>ホウホウ</t>
    </rPh>
    <rPh sb="78" eb="80">
      <t>ジュウヨウ</t>
    </rPh>
    <rPh sb="80" eb="82">
      <t>ギョウセキ</t>
    </rPh>
    <rPh sb="82" eb="84">
      <t>ヒョウカ</t>
    </rPh>
    <rPh sb="84" eb="86">
      <t>シヒョウ</t>
    </rPh>
    <phoneticPr fontId="1"/>
  </si>
  <si>
    <t>1.導入前</t>
    <phoneticPr fontId="1"/>
  </si>
  <si>
    <t>2.計画</t>
    <phoneticPr fontId="1"/>
  </si>
  <si>
    <t>3.導入後1ヶ月</t>
    <phoneticPr fontId="1"/>
  </si>
  <si>
    <t>時間／月</t>
    <rPh sb="3" eb="4">
      <t>ツキ</t>
    </rPh>
    <phoneticPr fontId="1"/>
  </si>
  <si>
    <t>4.導入後3ヶ月</t>
    <phoneticPr fontId="1"/>
  </si>
  <si>
    <t>補足（測定対象人数や、測定方法等）</t>
    <rPh sb="0" eb="2">
      <t>ホソク</t>
    </rPh>
    <rPh sb="3" eb="5">
      <t>ソクテイ</t>
    </rPh>
    <rPh sb="5" eb="7">
      <t>タイショウ</t>
    </rPh>
    <rPh sb="7" eb="9">
      <t>ニンズウ</t>
    </rPh>
    <rPh sb="11" eb="13">
      <t>ソクテイ</t>
    </rPh>
    <rPh sb="13" eb="15">
      <t>ホウホウ</t>
    </rPh>
    <rPh sb="15" eb="16">
      <t>トウ</t>
    </rPh>
    <phoneticPr fontId="1"/>
  </si>
  <si>
    <t>ユーザー満足度（５段階評価）とその理由</t>
    <rPh sb="4" eb="7">
      <t>マンゾクド</t>
    </rPh>
    <rPh sb="9" eb="11">
      <t>ダンカイ</t>
    </rPh>
    <rPh sb="11" eb="13">
      <t>ヒョウカ</t>
    </rPh>
    <rPh sb="17" eb="19">
      <t>リユウ</t>
    </rPh>
    <phoneticPr fontId="1"/>
  </si>
  <si>
    <t>管理者満足度（５段階評価）とその理由</t>
    <rPh sb="0" eb="3">
      <t>カンリシャ</t>
    </rPh>
    <rPh sb="3" eb="6">
      <t>マンゾクド</t>
    </rPh>
    <rPh sb="8" eb="10">
      <t>ダンカイ</t>
    </rPh>
    <rPh sb="10" eb="12">
      <t>ヒョウカ</t>
    </rPh>
    <rPh sb="16" eb="18">
      <t>リユウ</t>
    </rPh>
    <phoneticPr fontId="1"/>
  </si>
  <si>
    <t>困りごとや課題とその改善案</t>
    <rPh sb="0" eb="1">
      <t>コマ</t>
    </rPh>
    <rPh sb="5" eb="7">
      <t>カダイ</t>
    </rPh>
    <rPh sb="10" eb="13">
      <t>カイゼンアン</t>
    </rPh>
    <phoneticPr fontId="1"/>
  </si>
  <si>
    <t>業務効率化へのインパクト（５段階評価）とその理由</t>
    <rPh sb="0" eb="2">
      <t>ギョウム</t>
    </rPh>
    <rPh sb="2" eb="5">
      <t>コウリツカ</t>
    </rPh>
    <rPh sb="22" eb="24">
      <t>リユウ</t>
    </rPh>
    <phoneticPr fontId="1"/>
  </si>
  <si>
    <t>件／月</t>
    <rPh sb="0" eb="1">
      <t>ケン</t>
    </rPh>
    <rPh sb="2" eb="3">
      <t>ツキ</t>
    </rPh>
    <phoneticPr fontId="1"/>
  </si>
  <si>
    <t>申請業務時間（A×B）</t>
    <rPh sb="1" eb="3">
      <t>ジカン</t>
    </rPh>
    <phoneticPr fontId="1"/>
  </si>
  <si>
    <t>2.変化なし</t>
    <rPh sb="2" eb="4">
      <t>ヘンカ</t>
    </rPh>
    <phoneticPr fontId="1"/>
  </si>
  <si>
    <t>打刻に利用する機器</t>
    <rPh sb="0" eb="2">
      <t>ダコク</t>
    </rPh>
    <rPh sb="3" eb="5">
      <t>リヨウ</t>
    </rPh>
    <rPh sb="7" eb="9">
      <t>キキ</t>
    </rPh>
    <phoneticPr fontId="1"/>
  </si>
  <si>
    <t>勤怠管理業務時間
（A＋B+C）</t>
    <rPh sb="0" eb="2">
      <t>キンタイ</t>
    </rPh>
    <rPh sb="2" eb="4">
      <t>カンリ</t>
    </rPh>
    <rPh sb="4" eb="6">
      <t>ギョウム</t>
    </rPh>
    <rPh sb="6" eb="8">
      <t>ジカン</t>
    </rPh>
    <phoneticPr fontId="1"/>
  </si>
  <si>
    <t>職種別
時間外労働</t>
    <rPh sb="0" eb="3">
      <t>ショクシュベツ</t>
    </rPh>
    <rPh sb="4" eb="7">
      <t>ジカンガイ</t>
    </rPh>
    <rPh sb="7" eb="9">
      <t>ロウドウ</t>
    </rPh>
    <phoneticPr fontId="1"/>
  </si>
  <si>
    <t>A.申請件数</t>
    <rPh sb="2" eb="4">
      <t>シンセイ</t>
    </rPh>
    <rPh sb="4" eb="6">
      <t>ケンスウ</t>
    </rPh>
    <phoneticPr fontId="1"/>
  </si>
  <si>
    <t>B.申請時間</t>
    <rPh sb="4" eb="6">
      <t>ジカン</t>
    </rPh>
    <phoneticPr fontId="1"/>
  </si>
  <si>
    <t>B.打刻時間</t>
    <rPh sb="2" eb="4">
      <t>ダコク</t>
    </rPh>
    <rPh sb="4" eb="6">
      <t>ジカン</t>
    </rPh>
    <phoneticPr fontId="1"/>
  </si>
  <si>
    <t>A.打刻件数</t>
    <rPh sb="2" eb="4">
      <t>ダコク</t>
    </rPh>
    <rPh sb="4" eb="6">
      <t>ケンスウ</t>
    </rPh>
    <phoneticPr fontId="1"/>
  </si>
  <si>
    <t>打刻（勤務時間の記録）時間
（A×B）</t>
    <rPh sb="0" eb="2">
      <t>ダコク</t>
    </rPh>
    <rPh sb="11" eb="13">
      <t>ジカン</t>
    </rPh>
    <phoneticPr fontId="1"/>
  </si>
  <si>
    <t>5.導入後5ヶ月</t>
  </si>
  <si>
    <t>6.導入後1年</t>
  </si>
  <si>
    <t>効果検証　副業・兼業先の労働時間、勤務間インターバルに対応した勤怠管理システム</t>
    <rPh sb="0" eb="2">
      <t>コウカ</t>
    </rPh>
    <rPh sb="2" eb="4">
      <t>ケンショウ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</si>
</sst>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&quot;円&quot;"/>
    <numFmt numFmtId="177" formatCode="[$-F800]dddd\,\ mmmm\ dd\,\ yyyy"/>
    <numFmt numFmtId="178" formatCode="#,##0_ "/>
    <numFmt numFmtId="179" formatCode="#,##0.0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name val="Yu Gothic UI"/>
      <family val="3"/>
      <charset val="128"/>
    </font>
    <font>
      <b/>
      <sz val="12"/>
      <name val="Yu Gothic UI"/>
      <family val="3"/>
    </font>
    <font>
      <sz val="12"/>
      <name val="Yu Gothic UI"/>
      <family val="3"/>
    </font>
    <font>
      <sz val="12"/>
      <name val="Yu Gothic UI"/>
      <family val="3"/>
      <charset val="128"/>
    </font>
    <font>
      <b/>
      <sz val="16"/>
      <name val="Yu Gothic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7" fontId="3" fillId="2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Border="1" applyProtection="1">
      <alignment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5" borderId="1" xfId="0" applyFont="1" applyFill="1" applyBorder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 indent="2"/>
      <protection locked="0"/>
    </xf>
    <xf numFmtId="0" fontId="6" fillId="5" borderId="3" xfId="0" applyFont="1" applyFill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178" fontId="3" fillId="2" borderId="1" xfId="0" applyNumberFormat="1" applyFont="1" applyFill="1" applyBorder="1" applyAlignment="1" applyProtection="1">
      <alignment horizontal="right" vertical="center" indent="5"/>
      <protection locked="0"/>
    </xf>
    <xf numFmtId="0" fontId="6" fillId="5" borderId="1" xfId="0" applyFont="1" applyFill="1" applyBorder="1" applyAlignment="1" applyProtection="1">
      <alignment horizontal="left" vertical="center" wrapText="1"/>
      <protection locked="0"/>
    </xf>
    <xf numFmtId="178" fontId="3" fillId="0" borderId="2" xfId="0" applyNumberFormat="1" applyFont="1" applyBorder="1" applyAlignment="1" applyProtection="1">
      <alignment horizontal="right" vertical="center" indent="5"/>
      <protection locked="0"/>
    </xf>
    <xf numFmtId="178" fontId="3" fillId="0" borderId="7" xfId="0" applyNumberFormat="1" applyFont="1" applyBorder="1" applyAlignment="1" applyProtection="1">
      <alignment horizontal="right" vertical="center" indent="5"/>
      <protection locked="0"/>
    </xf>
    <xf numFmtId="178" fontId="3" fillId="0" borderId="3" xfId="0" applyNumberFormat="1" applyFont="1" applyBorder="1" applyAlignment="1" applyProtection="1">
      <alignment horizontal="right" vertical="center" indent="5"/>
      <protection locked="0"/>
    </xf>
    <xf numFmtId="38" fontId="3" fillId="2" borderId="1" xfId="1" applyFont="1" applyFill="1" applyBorder="1" applyAlignment="1" applyProtection="1">
      <alignment horizontal="left" vertical="center" wrapText="1"/>
      <protection locked="0"/>
    </xf>
    <xf numFmtId="38" fontId="3" fillId="2" borderId="1" xfId="1" applyFont="1" applyFill="1" applyBorder="1" applyAlignment="1" applyProtection="1">
      <alignment horizontal="left"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178" fontId="3" fillId="3" borderId="2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7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3" xfId="0" applyNumberFormat="1" applyFont="1" applyFill="1" applyBorder="1" applyAlignment="1" applyProtection="1">
      <alignment horizontal="right" vertical="center" indent="5"/>
      <protection locked="0"/>
    </xf>
    <xf numFmtId="176" fontId="3" fillId="3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5" borderId="2" xfId="0" applyFont="1" applyFill="1" applyBorder="1" applyAlignment="1" applyProtection="1">
      <alignment horizontal="left" vertical="center" wrapText="1"/>
      <protection locked="0"/>
    </xf>
    <xf numFmtId="0" fontId="6" fillId="5" borderId="4" xfId="0" applyFont="1" applyFill="1" applyBorder="1" applyAlignment="1" applyProtection="1">
      <alignment horizontal="left" vertical="center" wrapText="1"/>
      <protection locked="0"/>
    </xf>
    <xf numFmtId="0" fontId="6" fillId="5" borderId="5" xfId="0" applyFont="1" applyFill="1" applyBorder="1" applyAlignment="1" applyProtection="1">
      <alignment horizontal="left" vertical="center" wrapText="1"/>
      <protection locked="0"/>
    </xf>
    <xf numFmtId="0" fontId="6" fillId="5" borderId="6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indent="5"/>
      <protection locked="0"/>
    </xf>
    <xf numFmtId="0" fontId="3" fillId="2" borderId="1" xfId="0" applyFont="1" applyFill="1" applyBorder="1" applyAlignment="1" applyProtection="1">
      <alignment horizontal="right" vertical="center" wrapText="1" indent="5"/>
      <protection locked="0"/>
    </xf>
    <xf numFmtId="179" fontId="3" fillId="0" borderId="1" xfId="0" applyNumberFormat="1" applyFont="1" applyBorder="1" applyAlignment="1" applyProtection="1">
      <alignment horizontal="right" vertical="center" indent="5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 indent="2"/>
      <protection locked="0"/>
    </xf>
    <xf numFmtId="0" fontId="6" fillId="5" borderId="1" xfId="0" applyFont="1" applyFill="1" applyBorder="1" applyAlignment="1" applyProtection="1">
      <alignment horizontal="left" vertical="center"/>
      <protection locked="0"/>
    </xf>
    <xf numFmtId="0" fontId="6" fillId="5" borderId="1" xfId="0" applyFont="1" applyFill="1" applyBorder="1" applyAlignment="1" applyProtection="1">
      <alignment horizontal="left" vertical="center" wrapText="1" indent="2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3" fillId="3" borderId="7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7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176" fontId="3" fillId="2" borderId="1" xfId="0" applyNumberFormat="1" applyFont="1" applyFill="1" applyBorder="1" applyAlignment="1" applyProtection="1">
      <alignment horizontal="left" vertical="center" wrapText="1"/>
      <protection locked="0"/>
    </xf>
    <xf numFmtId="178" fontId="3" fillId="2" borderId="2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7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3" xfId="0" applyNumberFormat="1" applyFont="1" applyFill="1" applyBorder="1" applyAlignment="1" applyProtection="1">
      <alignment horizontal="right" vertical="center" indent="5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D6167-62A6-4BA0-8380-FEE8633AB0A5}">
  <sheetPr>
    <pageSetUpPr fitToPage="1"/>
  </sheetPr>
  <dimension ref="A1:I63"/>
  <sheetViews>
    <sheetView tabSelected="1"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3" bestFit="1" customWidth="1"/>
    <col min="9" max="9" width="85.75" style="2" customWidth="1"/>
    <col min="10" max="16384" width="4.625" style="1"/>
  </cols>
  <sheetData>
    <row r="1" spans="1:9" ht="18.75" customHeight="1" x14ac:dyDescent="0.4">
      <c r="C1" s="28" t="s">
        <v>23</v>
      </c>
      <c r="D1" s="28"/>
      <c r="E1" s="24" t="s">
        <v>28</v>
      </c>
      <c r="F1" s="24"/>
      <c r="G1" s="25" t="s">
        <v>57</v>
      </c>
      <c r="H1" s="25"/>
    </row>
    <row r="2" spans="1:9" ht="12" customHeight="1" x14ac:dyDescent="0.4"/>
    <row r="3" spans="1:9" ht="34.5" customHeight="1" x14ac:dyDescent="0.4">
      <c r="A3" s="4" t="s">
        <v>104</v>
      </c>
    </row>
    <row r="4" spans="1:9" ht="12" customHeight="1" x14ac:dyDescent="0.4"/>
    <row r="5" spans="1:9" ht="30" customHeight="1" x14ac:dyDescent="0.4">
      <c r="A5" s="4"/>
      <c r="D5" s="5" t="s">
        <v>81</v>
      </c>
      <c r="E5" s="6"/>
      <c r="F5" s="7" t="s">
        <v>45</v>
      </c>
      <c r="G5" s="8"/>
      <c r="H5" s="9"/>
    </row>
    <row r="6" spans="1:9" ht="12" customHeight="1" x14ac:dyDescent="0.4"/>
    <row r="7" spans="1:9" ht="28.5" customHeight="1" x14ac:dyDescent="0.4">
      <c r="I7" s="10" t="s">
        <v>86</v>
      </c>
    </row>
    <row r="8" spans="1:9" ht="39.950000000000003" customHeight="1" x14ac:dyDescent="0.4">
      <c r="A8" s="45" t="s">
        <v>44</v>
      </c>
      <c r="B8" s="26" t="s">
        <v>1</v>
      </c>
      <c r="C8" s="26"/>
      <c r="D8" s="26"/>
      <c r="E8" s="27"/>
      <c r="F8" s="27"/>
      <c r="G8" s="27"/>
      <c r="H8" s="27"/>
      <c r="I8" s="11"/>
    </row>
    <row r="9" spans="1:9" ht="39.950000000000003" customHeight="1" x14ac:dyDescent="0.4">
      <c r="A9" s="45"/>
      <c r="B9" s="26" t="s">
        <v>2</v>
      </c>
      <c r="C9" s="26"/>
      <c r="D9" s="26"/>
      <c r="E9" s="27"/>
      <c r="F9" s="27"/>
      <c r="G9" s="27"/>
      <c r="H9" s="27"/>
      <c r="I9" s="11"/>
    </row>
    <row r="10" spans="1:9" ht="39.950000000000003" customHeight="1" x14ac:dyDescent="0.4">
      <c r="A10" s="45"/>
      <c r="B10" s="26" t="s">
        <v>58</v>
      </c>
      <c r="C10" s="26"/>
      <c r="D10" s="26"/>
      <c r="E10" s="27"/>
      <c r="F10" s="27"/>
      <c r="G10" s="27"/>
      <c r="H10" s="27"/>
      <c r="I10" s="11"/>
    </row>
    <row r="11" spans="1:9" ht="39.950000000000003" customHeight="1" x14ac:dyDescent="0.4">
      <c r="A11" s="45"/>
      <c r="B11" s="46" t="s">
        <v>75</v>
      </c>
      <c r="C11" s="46"/>
      <c r="D11" s="46"/>
      <c r="E11" s="47"/>
      <c r="F11" s="47"/>
      <c r="G11" s="47"/>
      <c r="H11" s="47"/>
      <c r="I11" s="11"/>
    </row>
    <row r="12" spans="1:9" ht="39.950000000000003" customHeight="1" x14ac:dyDescent="0.4">
      <c r="A12" s="45"/>
      <c r="B12" s="48" t="s">
        <v>79</v>
      </c>
      <c r="C12" s="48"/>
      <c r="D12" s="48"/>
      <c r="E12" s="27"/>
      <c r="F12" s="27"/>
      <c r="G12" s="27"/>
      <c r="H12" s="27"/>
      <c r="I12" s="11"/>
    </row>
    <row r="13" spans="1:9" ht="39.950000000000003" customHeight="1" x14ac:dyDescent="0.4">
      <c r="A13" s="45"/>
      <c r="B13" s="49" t="s">
        <v>71</v>
      </c>
      <c r="C13" s="49"/>
      <c r="D13" s="49"/>
      <c r="E13" s="47"/>
      <c r="F13" s="47"/>
      <c r="G13" s="47"/>
      <c r="H13" s="47"/>
      <c r="I13" s="11"/>
    </row>
    <row r="14" spans="1:9" ht="39.950000000000003" customHeight="1" x14ac:dyDescent="0.4">
      <c r="A14" s="45"/>
      <c r="B14" s="50" t="s">
        <v>74</v>
      </c>
      <c r="C14" s="50"/>
      <c r="D14" s="50"/>
      <c r="E14" s="27"/>
      <c r="F14" s="27"/>
      <c r="G14" s="27"/>
      <c r="H14" s="27"/>
      <c r="I14" s="11"/>
    </row>
    <row r="15" spans="1:9" ht="39.950000000000003" customHeight="1" x14ac:dyDescent="0.4">
      <c r="A15" s="37"/>
      <c r="B15" s="18" t="s">
        <v>64</v>
      </c>
      <c r="C15" s="18" t="s">
        <v>63</v>
      </c>
      <c r="D15" s="12" t="s">
        <v>27</v>
      </c>
      <c r="E15" s="17">
        <v>0</v>
      </c>
      <c r="F15" s="17"/>
      <c r="G15" s="17"/>
      <c r="H15" s="5" t="s">
        <v>53</v>
      </c>
      <c r="I15" s="11"/>
    </row>
    <row r="16" spans="1:9" ht="39.950000000000003" customHeight="1" x14ac:dyDescent="0.4">
      <c r="A16" s="37"/>
      <c r="B16" s="18"/>
      <c r="C16" s="18"/>
      <c r="D16" s="12" t="s">
        <v>24</v>
      </c>
      <c r="E16" s="17">
        <v>0</v>
      </c>
      <c r="F16" s="17"/>
      <c r="G16" s="17"/>
      <c r="H16" s="5" t="s">
        <v>53</v>
      </c>
      <c r="I16" s="11"/>
    </row>
    <row r="17" spans="1:9" ht="39.950000000000003" customHeight="1" x14ac:dyDescent="0.4">
      <c r="A17" s="37"/>
      <c r="B17" s="18"/>
      <c r="C17" s="18"/>
      <c r="D17" s="12" t="s">
        <v>25</v>
      </c>
      <c r="E17" s="17">
        <v>0</v>
      </c>
      <c r="F17" s="17"/>
      <c r="G17" s="17"/>
      <c r="H17" s="5" t="s">
        <v>53</v>
      </c>
      <c r="I17" s="11"/>
    </row>
    <row r="18" spans="1:9" ht="39.950000000000003" customHeight="1" x14ac:dyDescent="0.4">
      <c r="A18" s="37"/>
      <c r="B18" s="18"/>
      <c r="C18" s="18"/>
      <c r="D18" s="13" t="s">
        <v>46</v>
      </c>
      <c r="E18" s="22" t="s">
        <v>67</v>
      </c>
      <c r="F18" s="22"/>
      <c r="G18" s="22"/>
      <c r="H18" s="22"/>
      <c r="I18" s="11"/>
    </row>
    <row r="19" spans="1:9" ht="39.950000000000003" customHeight="1" x14ac:dyDescent="0.4">
      <c r="A19" s="37"/>
      <c r="B19" s="18"/>
      <c r="C19" s="18"/>
      <c r="D19" s="12" t="s">
        <v>26</v>
      </c>
      <c r="E19" s="17">
        <v>0</v>
      </c>
      <c r="F19" s="17"/>
      <c r="G19" s="17"/>
      <c r="H19" s="5" t="s">
        <v>53</v>
      </c>
      <c r="I19" s="11"/>
    </row>
    <row r="20" spans="1:9" ht="39.950000000000003" customHeight="1" x14ac:dyDescent="0.4">
      <c r="A20" s="37"/>
      <c r="B20" s="18"/>
      <c r="C20" s="18"/>
      <c r="D20" s="13" t="s">
        <v>47</v>
      </c>
      <c r="E20" s="23" t="s">
        <v>68</v>
      </c>
      <c r="F20" s="23"/>
      <c r="G20" s="23"/>
      <c r="H20" s="23"/>
      <c r="I20" s="11"/>
    </row>
    <row r="21" spans="1:9" ht="39.950000000000003" customHeight="1" x14ac:dyDescent="0.4">
      <c r="A21" s="37"/>
      <c r="B21" s="18"/>
      <c r="C21" s="38" t="s">
        <v>95</v>
      </c>
      <c r="D21" s="14"/>
      <c r="E21" s="19">
        <f>SUM(E22:G24)</f>
        <v>0</v>
      </c>
      <c r="F21" s="20"/>
      <c r="G21" s="21"/>
      <c r="H21" s="5" t="s">
        <v>49</v>
      </c>
      <c r="I21" s="11"/>
    </row>
    <row r="22" spans="1:9" ht="39.950000000000003" customHeight="1" x14ac:dyDescent="0.4">
      <c r="A22" s="37"/>
      <c r="B22" s="18"/>
      <c r="C22" s="18"/>
      <c r="D22" s="12" t="s">
        <v>31</v>
      </c>
      <c r="E22" s="17">
        <v>0</v>
      </c>
      <c r="F22" s="17"/>
      <c r="G22" s="17"/>
      <c r="H22" s="5" t="s">
        <v>49</v>
      </c>
      <c r="I22" s="11"/>
    </row>
    <row r="23" spans="1:9" ht="39.950000000000003" customHeight="1" x14ac:dyDescent="0.4">
      <c r="A23" s="37"/>
      <c r="B23" s="18"/>
      <c r="C23" s="18"/>
      <c r="D23" s="12" t="s">
        <v>48</v>
      </c>
      <c r="E23" s="17">
        <v>0</v>
      </c>
      <c r="F23" s="17"/>
      <c r="G23" s="17"/>
      <c r="H23" s="5" t="s">
        <v>29</v>
      </c>
      <c r="I23" s="11"/>
    </row>
    <row r="24" spans="1:9" ht="39.950000000000003" customHeight="1" x14ac:dyDescent="0.4">
      <c r="A24" s="37"/>
      <c r="B24" s="18"/>
      <c r="C24" s="18"/>
      <c r="D24" s="12" t="s">
        <v>43</v>
      </c>
      <c r="E24" s="17">
        <v>0</v>
      </c>
      <c r="F24" s="17"/>
      <c r="G24" s="17"/>
      <c r="H24" s="5" t="s">
        <v>29</v>
      </c>
      <c r="I24" s="11"/>
    </row>
    <row r="25" spans="1:9" ht="39.950000000000003" customHeight="1" x14ac:dyDescent="0.4">
      <c r="A25" s="37"/>
      <c r="B25" s="39" t="s">
        <v>65</v>
      </c>
      <c r="C25" s="18" t="s">
        <v>63</v>
      </c>
      <c r="D25" s="12" t="s">
        <v>27</v>
      </c>
      <c r="E25" s="17">
        <v>0</v>
      </c>
      <c r="F25" s="17"/>
      <c r="G25" s="17"/>
      <c r="H25" s="5" t="s">
        <v>53</v>
      </c>
      <c r="I25" s="11"/>
    </row>
    <row r="26" spans="1:9" ht="39.950000000000003" customHeight="1" x14ac:dyDescent="0.4">
      <c r="A26" s="37"/>
      <c r="B26" s="40"/>
      <c r="C26" s="18"/>
      <c r="D26" s="12" t="s">
        <v>24</v>
      </c>
      <c r="E26" s="17">
        <v>0</v>
      </c>
      <c r="F26" s="17"/>
      <c r="G26" s="17"/>
      <c r="H26" s="5" t="s">
        <v>53</v>
      </c>
      <c r="I26" s="11"/>
    </row>
    <row r="27" spans="1:9" ht="39.950000000000003" customHeight="1" x14ac:dyDescent="0.4">
      <c r="A27" s="37"/>
      <c r="B27" s="40"/>
      <c r="C27" s="18"/>
      <c r="D27" s="12" t="s">
        <v>25</v>
      </c>
      <c r="E27" s="17">
        <v>0</v>
      </c>
      <c r="F27" s="17"/>
      <c r="G27" s="17"/>
      <c r="H27" s="5" t="s">
        <v>53</v>
      </c>
      <c r="I27" s="11"/>
    </row>
    <row r="28" spans="1:9" ht="39.950000000000003" customHeight="1" x14ac:dyDescent="0.4">
      <c r="A28" s="37"/>
      <c r="B28" s="40"/>
      <c r="C28" s="18"/>
      <c r="D28" s="13" t="s">
        <v>46</v>
      </c>
      <c r="E28" s="22" t="s">
        <v>67</v>
      </c>
      <c r="F28" s="22"/>
      <c r="G28" s="22"/>
      <c r="H28" s="22"/>
      <c r="I28" s="11"/>
    </row>
    <row r="29" spans="1:9" ht="39.950000000000003" customHeight="1" x14ac:dyDescent="0.4">
      <c r="A29" s="37"/>
      <c r="B29" s="40"/>
      <c r="C29" s="18"/>
      <c r="D29" s="12" t="s">
        <v>26</v>
      </c>
      <c r="E29" s="17">
        <v>0</v>
      </c>
      <c r="F29" s="17"/>
      <c r="G29" s="17"/>
      <c r="H29" s="5" t="s">
        <v>53</v>
      </c>
      <c r="I29" s="11"/>
    </row>
    <row r="30" spans="1:9" ht="39.950000000000003" customHeight="1" x14ac:dyDescent="0.4">
      <c r="A30" s="37"/>
      <c r="B30" s="40"/>
      <c r="C30" s="18"/>
      <c r="D30" s="13" t="s">
        <v>47</v>
      </c>
      <c r="E30" s="23" t="s">
        <v>68</v>
      </c>
      <c r="F30" s="23"/>
      <c r="G30" s="23"/>
      <c r="H30" s="23"/>
      <c r="I30" s="11"/>
    </row>
    <row r="31" spans="1:9" s="2" customFormat="1" ht="39.950000000000003" customHeight="1" x14ac:dyDescent="0.4">
      <c r="A31" s="37"/>
      <c r="B31" s="40"/>
      <c r="C31" s="38" t="s">
        <v>101</v>
      </c>
      <c r="D31" s="14"/>
      <c r="E31" s="44">
        <f>E32*E33/60</f>
        <v>0</v>
      </c>
      <c r="F31" s="44"/>
      <c r="G31" s="44"/>
      <c r="H31" s="15" t="s">
        <v>49</v>
      </c>
      <c r="I31" s="11"/>
    </row>
    <row r="32" spans="1:9" s="2" customFormat="1" ht="39.950000000000003" customHeight="1" x14ac:dyDescent="0.4">
      <c r="A32" s="37"/>
      <c r="B32" s="40"/>
      <c r="C32" s="18"/>
      <c r="D32" s="12" t="s">
        <v>100</v>
      </c>
      <c r="E32" s="17">
        <v>0</v>
      </c>
      <c r="F32" s="17"/>
      <c r="G32" s="17"/>
      <c r="H32" s="15" t="s">
        <v>51</v>
      </c>
      <c r="I32" s="11"/>
    </row>
    <row r="33" spans="1:9" s="2" customFormat="1" ht="39.950000000000003" customHeight="1" x14ac:dyDescent="0.4">
      <c r="A33" s="37"/>
      <c r="B33" s="40"/>
      <c r="C33" s="18"/>
      <c r="D33" s="12" t="s">
        <v>99</v>
      </c>
      <c r="E33" s="43">
        <v>0</v>
      </c>
      <c r="F33" s="43"/>
      <c r="G33" s="43"/>
      <c r="H33" s="15" t="s">
        <v>52</v>
      </c>
      <c r="I33" s="11"/>
    </row>
    <row r="34" spans="1:9" s="2" customFormat="1" ht="39.950000000000003" customHeight="1" x14ac:dyDescent="0.4">
      <c r="A34" s="37"/>
      <c r="B34" s="40"/>
      <c r="C34" s="38" t="s">
        <v>92</v>
      </c>
      <c r="D34" s="14"/>
      <c r="E34" s="44">
        <f>E35*E36/60</f>
        <v>0</v>
      </c>
      <c r="F34" s="44"/>
      <c r="G34" s="44"/>
      <c r="H34" s="15" t="s">
        <v>49</v>
      </c>
      <c r="I34" s="11"/>
    </row>
    <row r="35" spans="1:9" s="2" customFormat="1" ht="39.950000000000003" customHeight="1" x14ac:dyDescent="0.4">
      <c r="A35" s="37"/>
      <c r="B35" s="40"/>
      <c r="C35" s="18"/>
      <c r="D35" s="12" t="s">
        <v>97</v>
      </c>
      <c r="E35" s="17">
        <v>0</v>
      </c>
      <c r="F35" s="17"/>
      <c r="G35" s="17"/>
      <c r="H35" s="15" t="s">
        <v>51</v>
      </c>
      <c r="I35" s="11"/>
    </row>
    <row r="36" spans="1:9" s="2" customFormat="1" ht="39.950000000000003" customHeight="1" x14ac:dyDescent="0.4">
      <c r="A36" s="37"/>
      <c r="B36" s="40"/>
      <c r="C36" s="18"/>
      <c r="D36" s="12" t="s">
        <v>98</v>
      </c>
      <c r="E36" s="43">
        <v>0</v>
      </c>
      <c r="F36" s="43"/>
      <c r="G36" s="43"/>
      <c r="H36" s="15" t="s">
        <v>52</v>
      </c>
      <c r="I36" s="11"/>
    </row>
    <row r="37" spans="1:9" ht="39.950000000000003" customHeight="1" x14ac:dyDescent="0.4">
      <c r="A37" s="37"/>
      <c r="B37" s="40"/>
      <c r="C37" s="18" t="s">
        <v>66</v>
      </c>
      <c r="D37" s="18"/>
      <c r="E37" s="27"/>
      <c r="F37" s="27"/>
      <c r="G37" s="27"/>
      <c r="H37" s="27"/>
      <c r="I37" s="11"/>
    </row>
    <row r="38" spans="1:9" ht="39.950000000000003" customHeight="1" x14ac:dyDescent="0.4">
      <c r="A38" s="37"/>
      <c r="B38" s="40"/>
      <c r="C38" s="18" t="s">
        <v>50</v>
      </c>
      <c r="D38" s="18"/>
      <c r="E38" s="42">
        <v>0</v>
      </c>
      <c r="F38" s="42"/>
      <c r="G38" s="42"/>
      <c r="H38" s="5" t="s">
        <v>30</v>
      </c>
      <c r="I38" s="11"/>
    </row>
    <row r="39" spans="1:9" ht="39.950000000000003" customHeight="1" x14ac:dyDescent="0.4">
      <c r="A39" s="37"/>
      <c r="B39" s="41"/>
      <c r="C39" s="18" t="s">
        <v>94</v>
      </c>
      <c r="D39" s="18"/>
      <c r="E39" s="27" t="s">
        <v>70</v>
      </c>
      <c r="F39" s="27"/>
      <c r="G39" s="27"/>
      <c r="H39" s="27"/>
      <c r="I39" s="11"/>
    </row>
    <row r="40" spans="1:9" ht="30" customHeight="1" x14ac:dyDescent="0.4">
      <c r="A40" s="37"/>
      <c r="B40" s="31" t="s">
        <v>90</v>
      </c>
      <c r="C40" s="31"/>
      <c r="D40" s="31"/>
      <c r="E40" s="32"/>
      <c r="F40" s="32"/>
      <c r="G40" s="32"/>
      <c r="H40" s="32"/>
      <c r="I40" s="51"/>
    </row>
    <row r="41" spans="1:9" ht="111.75" customHeight="1" x14ac:dyDescent="0.4">
      <c r="A41" s="37"/>
      <c r="B41" s="31"/>
      <c r="C41" s="31"/>
      <c r="D41" s="31"/>
      <c r="E41" s="32"/>
      <c r="F41" s="32"/>
      <c r="G41" s="32"/>
      <c r="H41" s="32"/>
      <c r="I41" s="52"/>
    </row>
    <row r="42" spans="1:9" ht="30" customHeight="1" x14ac:dyDescent="0.4">
      <c r="A42" s="37"/>
      <c r="B42" s="31" t="s">
        <v>87</v>
      </c>
      <c r="C42" s="31"/>
      <c r="D42" s="31"/>
      <c r="E42" s="32"/>
      <c r="F42" s="32"/>
      <c r="G42" s="32"/>
      <c r="H42" s="32"/>
      <c r="I42" s="51"/>
    </row>
    <row r="43" spans="1:9" ht="111.75" customHeight="1" x14ac:dyDescent="0.4">
      <c r="A43" s="37"/>
      <c r="B43" s="31"/>
      <c r="C43" s="31"/>
      <c r="D43" s="31"/>
      <c r="E43" s="32"/>
      <c r="F43" s="32"/>
      <c r="G43" s="32"/>
      <c r="H43" s="32"/>
      <c r="I43" s="52"/>
    </row>
    <row r="44" spans="1:9" ht="30" customHeight="1" x14ac:dyDescent="0.4">
      <c r="A44" s="37"/>
      <c r="B44" s="31" t="s">
        <v>88</v>
      </c>
      <c r="C44" s="31"/>
      <c r="D44" s="31"/>
      <c r="E44" s="32"/>
      <c r="F44" s="32"/>
      <c r="G44" s="32"/>
      <c r="H44" s="32"/>
      <c r="I44" s="51"/>
    </row>
    <row r="45" spans="1:9" ht="111.75" customHeight="1" x14ac:dyDescent="0.4">
      <c r="A45" s="37"/>
      <c r="B45" s="31"/>
      <c r="C45" s="31"/>
      <c r="D45" s="31"/>
      <c r="E45" s="32"/>
      <c r="F45" s="32"/>
      <c r="G45" s="32"/>
      <c r="H45" s="32"/>
      <c r="I45" s="52"/>
    </row>
    <row r="46" spans="1:9" ht="111.75" customHeight="1" x14ac:dyDescent="0.4">
      <c r="A46" s="37"/>
      <c r="B46" s="31" t="s">
        <v>89</v>
      </c>
      <c r="C46" s="31"/>
      <c r="D46" s="31"/>
      <c r="E46" s="32"/>
      <c r="F46" s="32"/>
      <c r="G46" s="32"/>
      <c r="H46" s="32"/>
      <c r="I46" s="11"/>
    </row>
    <row r="47" spans="1:9" ht="39.950000000000003" customHeight="1" x14ac:dyDescent="0.4">
      <c r="A47" s="37"/>
      <c r="B47" s="29" t="s">
        <v>42</v>
      </c>
      <c r="C47" s="31" t="s">
        <v>96</v>
      </c>
      <c r="D47" s="16" t="s">
        <v>27</v>
      </c>
      <c r="E47" s="42">
        <v>0</v>
      </c>
      <c r="F47" s="42"/>
      <c r="G47" s="42"/>
      <c r="H47" s="15" t="s">
        <v>49</v>
      </c>
      <c r="I47" s="16"/>
    </row>
    <row r="48" spans="1:9" ht="39.950000000000003" customHeight="1" x14ac:dyDescent="0.4">
      <c r="A48" s="37"/>
      <c r="B48" s="30"/>
      <c r="C48" s="31"/>
      <c r="D48" s="16" t="s">
        <v>24</v>
      </c>
      <c r="E48" s="42">
        <v>0</v>
      </c>
      <c r="F48" s="42"/>
      <c r="G48" s="42"/>
      <c r="H48" s="15" t="s">
        <v>49</v>
      </c>
      <c r="I48" s="16"/>
    </row>
    <row r="49" spans="1:9" ht="39.950000000000003" customHeight="1" x14ac:dyDescent="0.4">
      <c r="A49" s="37"/>
      <c r="B49" s="30"/>
      <c r="C49" s="31"/>
      <c r="D49" s="16" t="s">
        <v>25</v>
      </c>
      <c r="E49" s="42">
        <v>0</v>
      </c>
      <c r="F49" s="42"/>
      <c r="G49" s="42"/>
      <c r="H49" s="15" t="s">
        <v>49</v>
      </c>
      <c r="I49" s="16"/>
    </row>
    <row r="50" spans="1:9" ht="39.950000000000003" customHeight="1" x14ac:dyDescent="0.4">
      <c r="A50" s="37"/>
      <c r="B50" s="30"/>
      <c r="C50" s="31"/>
      <c r="D50" s="16" t="s">
        <v>26</v>
      </c>
      <c r="E50" s="42">
        <v>0</v>
      </c>
      <c r="F50" s="42"/>
      <c r="G50" s="42"/>
      <c r="H50" s="15" t="s">
        <v>49</v>
      </c>
      <c r="I50" s="16"/>
    </row>
    <row r="51" spans="1:9" ht="39.950000000000003" customHeight="1" x14ac:dyDescent="0.4">
      <c r="A51" s="37"/>
      <c r="B51" s="30"/>
      <c r="C51" s="29" t="s">
        <v>62</v>
      </c>
      <c r="D51" s="16" t="s">
        <v>27</v>
      </c>
      <c r="E51" s="32"/>
      <c r="F51" s="32"/>
      <c r="G51" s="32"/>
      <c r="H51" s="32"/>
      <c r="I51" s="11"/>
    </row>
    <row r="52" spans="1:9" ht="39.950000000000003" customHeight="1" x14ac:dyDescent="0.4">
      <c r="A52" s="37"/>
      <c r="B52" s="30"/>
      <c r="C52" s="30"/>
      <c r="D52" s="16" t="s">
        <v>24</v>
      </c>
      <c r="E52" s="32"/>
      <c r="F52" s="32"/>
      <c r="G52" s="32"/>
      <c r="H52" s="32"/>
      <c r="I52" s="11"/>
    </row>
    <row r="53" spans="1:9" ht="39.950000000000003" customHeight="1" x14ac:dyDescent="0.4">
      <c r="A53" s="37"/>
      <c r="B53" s="30"/>
      <c r="C53" s="30"/>
      <c r="D53" s="16" t="s">
        <v>25</v>
      </c>
      <c r="E53" s="32"/>
      <c r="F53" s="32"/>
      <c r="G53" s="32"/>
      <c r="H53" s="32"/>
      <c r="I53" s="11"/>
    </row>
    <row r="54" spans="1:9" ht="39.950000000000003" customHeight="1" x14ac:dyDescent="0.4">
      <c r="A54" s="37"/>
      <c r="B54" s="30"/>
      <c r="C54" s="30"/>
      <c r="D54" s="16" t="s">
        <v>26</v>
      </c>
      <c r="E54" s="32"/>
      <c r="F54" s="32"/>
      <c r="G54" s="32"/>
      <c r="H54" s="32"/>
      <c r="I54" s="11"/>
    </row>
    <row r="55" spans="1:9" ht="30" customHeight="1" x14ac:dyDescent="0.4">
      <c r="A55" s="37"/>
      <c r="B55" s="31" t="s">
        <v>69</v>
      </c>
      <c r="C55" s="31"/>
      <c r="D55" s="31"/>
      <c r="E55" s="32"/>
      <c r="F55" s="32"/>
      <c r="G55" s="32"/>
      <c r="H55" s="32"/>
      <c r="I55" s="51"/>
    </row>
    <row r="56" spans="1:9" ht="111.75" customHeight="1" x14ac:dyDescent="0.4">
      <c r="A56" s="37"/>
      <c r="B56" s="31"/>
      <c r="C56" s="31"/>
      <c r="D56" s="31"/>
      <c r="E56" s="32"/>
      <c r="F56" s="32"/>
      <c r="G56" s="32"/>
      <c r="H56" s="32"/>
      <c r="I56" s="52"/>
    </row>
    <row r="57" spans="1:9" ht="30" customHeight="1" x14ac:dyDescent="0.4">
      <c r="A57" s="37"/>
      <c r="B57" s="31" t="s">
        <v>80</v>
      </c>
      <c r="C57" s="31"/>
      <c r="D57" s="31"/>
      <c r="E57" s="32"/>
      <c r="F57" s="32"/>
      <c r="G57" s="32"/>
      <c r="H57" s="32"/>
      <c r="I57" s="51"/>
    </row>
    <row r="58" spans="1:9" ht="111.75" customHeight="1" x14ac:dyDescent="0.4">
      <c r="A58" s="37"/>
      <c r="B58" s="31"/>
      <c r="C58" s="31"/>
      <c r="D58" s="31"/>
      <c r="E58" s="32"/>
      <c r="F58" s="32"/>
      <c r="G58" s="32"/>
      <c r="H58" s="32"/>
      <c r="I58" s="52"/>
    </row>
    <row r="59" spans="1:9" ht="36" customHeight="1" x14ac:dyDescent="0.4">
      <c r="A59" s="31" t="s">
        <v>59</v>
      </c>
      <c r="B59" s="31"/>
      <c r="C59" s="31"/>
      <c r="D59" s="16" t="s">
        <v>56</v>
      </c>
      <c r="E59" s="33">
        <v>0</v>
      </c>
      <c r="F59" s="34"/>
      <c r="G59" s="35"/>
      <c r="H59" s="5" t="s">
        <v>54</v>
      </c>
      <c r="I59" s="51"/>
    </row>
    <row r="60" spans="1:9" ht="68.25" customHeight="1" x14ac:dyDescent="0.4">
      <c r="A60" s="31"/>
      <c r="B60" s="31"/>
      <c r="C60" s="31"/>
      <c r="D60" s="16" t="s">
        <v>55</v>
      </c>
      <c r="E60" s="36"/>
      <c r="F60" s="36"/>
      <c r="G60" s="36"/>
      <c r="H60" s="36"/>
      <c r="I60" s="52"/>
    </row>
    <row r="61" spans="1:9" ht="111.75" customHeight="1" x14ac:dyDescent="0.4">
      <c r="A61" s="31" t="s">
        <v>60</v>
      </c>
      <c r="B61" s="31"/>
      <c r="C61" s="31"/>
      <c r="D61" s="31"/>
      <c r="E61" s="36"/>
      <c r="F61" s="36"/>
      <c r="G61" s="36"/>
      <c r="H61" s="36"/>
      <c r="I61" s="11"/>
    </row>
    <row r="62" spans="1:9" ht="111.75" customHeight="1" x14ac:dyDescent="0.4">
      <c r="A62" s="31" t="s">
        <v>61</v>
      </c>
      <c r="B62" s="31"/>
      <c r="C62" s="31"/>
      <c r="D62" s="31"/>
      <c r="E62" s="36"/>
      <c r="F62" s="36"/>
      <c r="G62" s="36"/>
      <c r="H62" s="36"/>
      <c r="I62" s="11"/>
    </row>
    <row r="63" spans="1:9" ht="5.25" customHeight="1" x14ac:dyDescent="0.4"/>
  </sheetData>
  <sheetProtection sheet="1" formatCells="0" formatColumns="0" formatRows="0" insertHyperlinks="0" sort="0" autoFilter="0" pivotTables="0"/>
  <mergeCells count="95">
    <mergeCell ref="E34:G34"/>
    <mergeCell ref="I59:I60"/>
    <mergeCell ref="I40:I41"/>
    <mergeCell ref="I42:I43"/>
    <mergeCell ref="I44:I45"/>
    <mergeCell ref="I55:I56"/>
    <mergeCell ref="I57:I58"/>
    <mergeCell ref="E47:G47"/>
    <mergeCell ref="E48:G48"/>
    <mergeCell ref="E49:G49"/>
    <mergeCell ref="E50:G50"/>
    <mergeCell ref="C51:C54"/>
    <mergeCell ref="E51:H51"/>
    <mergeCell ref="E52:H52"/>
    <mergeCell ref="E53:H53"/>
    <mergeCell ref="E54:H54"/>
    <mergeCell ref="A8:A14"/>
    <mergeCell ref="B11:D11"/>
    <mergeCell ref="E11:H11"/>
    <mergeCell ref="B12:D12"/>
    <mergeCell ref="E12:H12"/>
    <mergeCell ref="B13:D13"/>
    <mergeCell ref="E13:H13"/>
    <mergeCell ref="B10:D10"/>
    <mergeCell ref="E10:H10"/>
    <mergeCell ref="B14:D14"/>
    <mergeCell ref="E14:H14"/>
    <mergeCell ref="E30:H30"/>
    <mergeCell ref="B25:B39"/>
    <mergeCell ref="E39:H39"/>
    <mergeCell ref="E38:G38"/>
    <mergeCell ref="E37:H37"/>
    <mergeCell ref="E25:G25"/>
    <mergeCell ref="E36:G36"/>
    <mergeCell ref="E31:G31"/>
    <mergeCell ref="E32:G32"/>
    <mergeCell ref="E33:G33"/>
    <mergeCell ref="E35:G35"/>
    <mergeCell ref="E26:G26"/>
    <mergeCell ref="E27:G27"/>
    <mergeCell ref="C39:D39"/>
    <mergeCell ref="C37:D37"/>
    <mergeCell ref="E28:H28"/>
    <mergeCell ref="E61:H61"/>
    <mergeCell ref="A62:D62"/>
    <mergeCell ref="E62:H62"/>
    <mergeCell ref="C21:C24"/>
    <mergeCell ref="E57:H57"/>
    <mergeCell ref="E55:H55"/>
    <mergeCell ref="E44:H44"/>
    <mergeCell ref="E45:H45"/>
    <mergeCell ref="E46:H46"/>
    <mergeCell ref="E40:H40"/>
    <mergeCell ref="E41:H41"/>
    <mergeCell ref="E42:H42"/>
    <mergeCell ref="E43:H43"/>
    <mergeCell ref="C31:C33"/>
    <mergeCell ref="A61:D61"/>
    <mergeCell ref="C34:C36"/>
    <mergeCell ref="B47:B54"/>
    <mergeCell ref="C47:C50"/>
    <mergeCell ref="E58:H58"/>
    <mergeCell ref="A59:C60"/>
    <mergeCell ref="E59:G59"/>
    <mergeCell ref="E60:H60"/>
    <mergeCell ref="E56:H56"/>
    <mergeCell ref="A15:A58"/>
    <mergeCell ref="C25:C30"/>
    <mergeCell ref="B57:D58"/>
    <mergeCell ref="B55:D56"/>
    <mergeCell ref="B44:D45"/>
    <mergeCell ref="B46:D46"/>
    <mergeCell ref="B40:D41"/>
    <mergeCell ref="B42:D43"/>
    <mergeCell ref="C38:D38"/>
    <mergeCell ref="E1:F1"/>
    <mergeCell ref="G1:H1"/>
    <mergeCell ref="B8:D8"/>
    <mergeCell ref="E8:H8"/>
    <mergeCell ref="B9:D9"/>
    <mergeCell ref="E9:H9"/>
    <mergeCell ref="C1:D1"/>
    <mergeCell ref="E29:G29"/>
    <mergeCell ref="B15:B24"/>
    <mergeCell ref="E21:G21"/>
    <mergeCell ref="E15:G15"/>
    <mergeCell ref="E16:G16"/>
    <mergeCell ref="E17:G17"/>
    <mergeCell ref="E18:H18"/>
    <mergeCell ref="E22:G22"/>
    <mergeCell ref="E23:G23"/>
    <mergeCell ref="E24:G24"/>
    <mergeCell ref="E19:G19"/>
    <mergeCell ref="E20:H20"/>
    <mergeCell ref="C15:C20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1EADB3F-27CD-4233-A387-2669FBF24067}">
          <x14:formula1>
            <xm:f>リスト!$G$3:$G$6</xm:f>
          </x14:formula1>
          <xm:sqref>E55</xm:sqref>
        </x14:dataValidation>
        <x14:dataValidation type="list" allowBlank="1" showInputMessage="1" showErrorMessage="1" xr:uid="{204A8D20-B461-49A0-9070-A8B0D2B34B3C}">
          <x14:formula1>
            <xm:f>リスト!$H$3:$H$5</xm:f>
          </x14:formula1>
          <xm:sqref>E57</xm:sqref>
        </x14:dataValidation>
        <x14:dataValidation type="list" allowBlank="1" showInputMessage="1" showErrorMessage="1" xr:uid="{611A5465-15AC-48D2-A5FB-4DA101E44F3C}">
          <x14:formula1>
            <xm:f>リスト!$D$3:$D$7</xm:f>
          </x14:formula1>
          <xm:sqref>E42 E44</xm:sqref>
        </x14:dataValidation>
        <x14:dataValidation type="list" allowBlank="1" showInputMessage="1" showErrorMessage="1" xr:uid="{4202CC4E-74A0-4604-A18A-1F0DCC49CE65}">
          <x14:formula1>
            <xm:f>リスト!$E$3:$E$7</xm:f>
          </x14:formula1>
          <xm:sqref>E40</xm:sqref>
        </x14:dataValidation>
        <x14:dataValidation type="list" allowBlank="1" showInputMessage="1" showErrorMessage="1" xr:uid="{04647F35-C939-4EB7-AA31-A5DCD53108B3}">
          <x14:formula1>
            <xm:f>リスト!$I$3:$I$4</xm:f>
          </x14:formula1>
          <xm:sqref>E13:H13</xm:sqref>
        </x14:dataValidation>
        <x14:dataValidation type="list" allowBlank="1" showInputMessage="1" showErrorMessage="1" xr:uid="{A2CDFACF-EAA2-4F44-8F28-89F2F592FD1A}">
          <x14:formula1>
            <xm:f>リスト!$J$3:$J$4</xm:f>
          </x14:formula1>
          <xm:sqref>E11:H11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D0934-3D33-4588-9B73-9EA8CA25CEE8}">
  <sheetPr>
    <pageSetUpPr fitToPage="1"/>
  </sheetPr>
  <dimension ref="A1:I63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3" bestFit="1" customWidth="1"/>
    <col min="9" max="9" width="85.75" style="2" customWidth="1"/>
    <col min="10" max="16384" width="4.625" style="1"/>
  </cols>
  <sheetData>
    <row r="1" spans="1:9" ht="18.75" customHeight="1" x14ac:dyDescent="0.4">
      <c r="C1" s="28" t="s">
        <v>23</v>
      </c>
      <c r="D1" s="28"/>
      <c r="E1" s="24" t="s">
        <v>28</v>
      </c>
      <c r="F1" s="24"/>
      <c r="G1" s="25" t="s">
        <v>57</v>
      </c>
      <c r="H1" s="25"/>
    </row>
    <row r="2" spans="1:9" ht="12" customHeight="1" x14ac:dyDescent="0.4"/>
    <row r="3" spans="1:9" ht="34.5" customHeight="1" x14ac:dyDescent="0.4">
      <c r="A3" s="4" t="s">
        <v>104</v>
      </c>
    </row>
    <row r="4" spans="1:9" ht="12" customHeight="1" x14ac:dyDescent="0.4"/>
    <row r="5" spans="1:9" ht="30" customHeight="1" x14ac:dyDescent="0.4">
      <c r="A5" s="4"/>
      <c r="D5" s="5" t="s">
        <v>82</v>
      </c>
      <c r="E5" s="6"/>
      <c r="F5" s="7" t="s">
        <v>45</v>
      </c>
      <c r="G5" s="8"/>
      <c r="H5" s="9"/>
    </row>
    <row r="6" spans="1:9" ht="12" customHeight="1" x14ac:dyDescent="0.4"/>
    <row r="7" spans="1:9" ht="28.5" customHeight="1" x14ac:dyDescent="0.4">
      <c r="I7" s="10" t="s">
        <v>86</v>
      </c>
    </row>
    <row r="8" spans="1:9" ht="39.950000000000003" customHeight="1" x14ac:dyDescent="0.4">
      <c r="A8" s="45" t="s">
        <v>44</v>
      </c>
      <c r="B8" s="26" t="s">
        <v>1</v>
      </c>
      <c r="C8" s="26"/>
      <c r="D8" s="26"/>
      <c r="E8" s="53" t="str">
        <f>IF('1.導入前'!E8="", "", '1.導入前'!E8)</f>
        <v/>
      </c>
      <c r="F8" s="54"/>
      <c r="G8" s="54"/>
      <c r="H8" s="55"/>
      <c r="I8" s="11"/>
    </row>
    <row r="9" spans="1:9" ht="39.950000000000003" customHeight="1" x14ac:dyDescent="0.4">
      <c r="A9" s="45"/>
      <c r="B9" s="26" t="s">
        <v>2</v>
      </c>
      <c r="C9" s="26"/>
      <c r="D9" s="26"/>
      <c r="E9" s="53" t="str">
        <f>IF('1.導入前'!E9="", "", '1.導入前'!E9)</f>
        <v/>
      </c>
      <c r="F9" s="54"/>
      <c r="G9" s="54"/>
      <c r="H9" s="55"/>
      <c r="I9" s="11"/>
    </row>
    <row r="10" spans="1:9" ht="39.950000000000003" customHeight="1" x14ac:dyDescent="0.4">
      <c r="A10" s="45"/>
      <c r="B10" s="26" t="s">
        <v>58</v>
      </c>
      <c r="C10" s="26"/>
      <c r="D10" s="26"/>
      <c r="E10" s="53" t="str">
        <f>IF('1.導入前'!E10="", "", '1.導入前'!E10)</f>
        <v/>
      </c>
      <c r="F10" s="54"/>
      <c r="G10" s="54"/>
      <c r="H10" s="55"/>
      <c r="I10" s="11"/>
    </row>
    <row r="11" spans="1:9" ht="39.950000000000003" customHeight="1" x14ac:dyDescent="0.4">
      <c r="A11" s="45"/>
      <c r="B11" s="46" t="s">
        <v>75</v>
      </c>
      <c r="C11" s="46"/>
      <c r="D11" s="46"/>
      <c r="E11" s="53" t="str">
        <f>IF('1.導入前'!E11="", "", '1.導入前'!E11)</f>
        <v/>
      </c>
      <c r="F11" s="54"/>
      <c r="G11" s="54"/>
      <c r="H11" s="55"/>
      <c r="I11" s="11"/>
    </row>
    <row r="12" spans="1:9" ht="39.950000000000003" customHeight="1" x14ac:dyDescent="0.4">
      <c r="A12" s="45"/>
      <c r="B12" s="48" t="s">
        <v>79</v>
      </c>
      <c r="C12" s="48"/>
      <c r="D12" s="48"/>
      <c r="E12" s="53" t="str">
        <f>IF('1.導入前'!E12="", "", '1.導入前'!E12)</f>
        <v/>
      </c>
      <c r="F12" s="54"/>
      <c r="G12" s="54"/>
      <c r="H12" s="55"/>
      <c r="I12" s="11"/>
    </row>
    <row r="13" spans="1:9" ht="39.950000000000003" customHeight="1" x14ac:dyDescent="0.4">
      <c r="A13" s="45"/>
      <c r="B13" s="49" t="s">
        <v>71</v>
      </c>
      <c r="C13" s="49"/>
      <c r="D13" s="49"/>
      <c r="E13" s="32" t="str">
        <f>IF('1.導入前'!E13="", "", '1.導入前'!E13)</f>
        <v/>
      </c>
      <c r="F13" s="32"/>
      <c r="G13" s="32"/>
      <c r="H13" s="32"/>
      <c r="I13" s="11"/>
    </row>
    <row r="14" spans="1:9" ht="39.950000000000003" customHeight="1" x14ac:dyDescent="0.4">
      <c r="A14" s="45"/>
      <c r="B14" s="50" t="s">
        <v>74</v>
      </c>
      <c r="C14" s="50"/>
      <c r="D14" s="50"/>
      <c r="E14" s="32" t="str">
        <f>IF('1.導入前'!E14="", "", '1.導入前'!E14)</f>
        <v/>
      </c>
      <c r="F14" s="32"/>
      <c r="G14" s="32"/>
      <c r="H14" s="32"/>
      <c r="I14" s="11"/>
    </row>
    <row r="15" spans="1:9" ht="39.950000000000003" customHeight="1" x14ac:dyDescent="0.4">
      <c r="A15" s="37"/>
      <c r="B15" s="18" t="s">
        <v>64</v>
      </c>
      <c r="C15" s="18" t="s">
        <v>63</v>
      </c>
      <c r="D15" s="12" t="s">
        <v>27</v>
      </c>
      <c r="E15" s="17">
        <f>IF('1.導入前'!E15="", "", '1.導入前'!E15)</f>
        <v>0</v>
      </c>
      <c r="F15" s="17"/>
      <c r="G15" s="17"/>
      <c r="H15" s="5" t="s">
        <v>53</v>
      </c>
      <c r="I15" s="11"/>
    </row>
    <row r="16" spans="1:9" ht="39.950000000000003" customHeight="1" x14ac:dyDescent="0.4">
      <c r="A16" s="37"/>
      <c r="B16" s="18"/>
      <c r="C16" s="18"/>
      <c r="D16" s="12" t="s">
        <v>24</v>
      </c>
      <c r="E16" s="17">
        <f>IF('1.導入前'!E16="", "", '1.導入前'!E16)</f>
        <v>0</v>
      </c>
      <c r="F16" s="17"/>
      <c r="G16" s="17"/>
      <c r="H16" s="5" t="s">
        <v>53</v>
      </c>
      <c r="I16" s="11"/>
    </row>
    <row r="17" spans="1:9" ht="39.950000000000003" customHeight="1" x14ac:dyDescent="0.4">
      <c r="A17" s="37"/>
      <c r="B17" s="18"/>
      <c r="C17" s="18"/>
      <c r="D17" s="12" t="s">
        <v>25</v>
      </c>
      <c r="E17" s="17">
        <f>IF('1.導入前'!E17="", "", '1.導入前'!E17)</f>
        <v>0</v>
      </c>
      <c r="F17" s="17"/>
      <c r="G17" s="17"/>
      <c r="H17" s="5" t="s">
        <v>53</v>
      </c>
      <c r="I17" s="11"/>
    </row>
    <row r="18" spans="1:9" ht="39.950000000000003" customHeight="1" x14ac:dyDescent="0.4">
      <c r="A18" s="37"/>
      <c r="B18" s="18"/>
      <c r="C18" s="18"/>
      <c r="D18" s="13" t="s">
        <v>46</v>
      </c>
      <c r="E18" s="27" t="str">
        <f>IF('1.導入前'!E18="", "", '1.導入前'!E18)</f>
        <v>薬剤師○人・診療放射線技師○人・臨床検査技師○人・リハビリ（PT・OT・ST）○人・臨床工学技士○人・管理栄養士○人・MSW○人</v>
      </c>
      <c r="F18" s="27"/>
      <c r="G18" s="27"/>
      <c r="H18" s="27"/>
      <c r="I18" s="11"/>
    </row>
    <row r="19" spans="1:9" ht="39.950000000000003" customHeight="1" x14ac:dyDescent="0.4">
      <c r="A19" s="37"/>
      <c r="B19" s="18"/>
      <c r="C19" s="18"/>
      <c r="D19" s="12" t="s">
        <v>26</v>
      </c>
      <c r="E19" s="17">
        <f>IF('1.導入前'!E19="", "", '1.導入前'!E19)</f>
        <v>0</v>
      </c>
      <c r="F19" s="17"/>
      <c r="G19" s="17"/>
      <c r="H19" s="5" t="s">
        <v>53</v>
      </c>
      <c r="I19" s="11"/>
    </row>
    <row r="20" spans="1:9" ht="39.950000000000003" customHeight="1" x14ac:dyDescent="0.4">
      <c r="A20" s="37"/>
      <c r="B20" s="18"/>
      <c r="C20" s="18"/>
      <c r="D20" s="13" t="s">
        <v>47</v>
      </c>
      <c r="E20" s="27" t="str">
        <f>IF('1.導入前'!E20="", "", '1.導入前'!E20)</f>
        <v>医療事務○人・医師事務作業補助者○人・人事○人・総務○人・その他事務○人</v>
      </c>
      <c r="F20" s="27"/>
      <c r="G20" s="27"/>
      <c r="H20" s="27"/>
      <c r="I20" s="11"/>
    </row>
    <row r="21" spans="1:9" ht="39.950000000000003" customHeight="1" x14ac:dyDescent="0.4">
      <c r="A21" s="37"/>
      <c r="B21" s="18"/>
      <c r="C21" s="38" t="s">
        <v>95</v>
      </c>
      <c r="D21" s="14"/>
      <c r="E21" s="19">
        <f>SUM(E22:G24)</f>
        <v>0</v>
      </c>
      <c r="F21" s="20"/>
      <c r="G21" s="21"/>
      <c r="H21" s="5" t="s">
        <v>49</v>
      </c>
      <c r="I21" s="11"/>
    </row>
    <row r="22" spans="1:9" ht="39.950000000000003" customHeight="1" x14ac:dyDescent="0.4">
      <c r="A22" s="37"/>
      <c r="B22" s="18"/>
      <c r="C22" s="18"/>
      <c r="D22" s="12" t="s">
        <v>31</v>
      </c>
      <c r="E22" s="17">
        <v>0</v>
      </c>
      <c r="F22" s="17"/>
      <c r="G22" s="17"/>
      <c r="H22" s="5" t="s">
        <v>49</v>
      </c>
      <c r="I22" s="11"/>
    </row>
    <row r="23" spans="1:9" ht="39.950000000000003" customHeight="1" x14ac:dyDescent="0.4">
      <c r="A23" s="37"/>
      <c r="B23" s="18"/>
      <c r="C23" s="18"/>
      <c r="D23" s="12" t="s">
        <v>48</v>
      </c>
      <c r="E23" s="17">
        <v>0</v>
      </c>
      <c r="F23" s="17"/>
      <c r="G23" s="17"/>
      <c r="H23" s="5" t="s">
        <v>29</v>
      </c>
      <c r="I23" s="11"/>
    </row>
    <row r="24" spans="1:9" ht="39.950000000000003" customHeight="1" x14ac:dyDescent="0.4">
      <c r="A24" s="37"/>
      <c r="B24" s="18"/>
      <c r="C24" s="18"/>
      <c r="D24" s="12" t="s">
        <v>43</v>
      </c>
      <c r="E24" s="17">
        <v>0</v>
      </c>
      <c r="F24" s="17"/>
      <c r="G24" s="17"/>
      <c r="H24" s="5" t="s">
        <v>29</v>
      </c>
      <c r="I24" s="11"/>
    </row>
    <row r="25" spans="1:9" ht="39.950000000000003" customHeight="1" x14ac:dyDescent="0.4">
      <c r="A25" s="37"/>
      <c r="B25" s="39" t="s">
        <v>65</v>
      </c>
      <c r="C25" s="18" t="s">
        <v>63</v>
      </c>
      <c r="D25" s="12" t="s">
        <v>27</v>
      </c>
      <c r="E25" s="17">
        <f>IF('1.導入前'!E25="", "", '1.導入前'!E25)</f>
        <v>0</v>
      </c>
      <c r="F25" s="17"/>
      <c r="G25" s="17"/>
      <c r="H25" s="5" t="s">
        <v>53</v>
      </c>
      <c r="I25" s="11"/>
    </row>
    <row r="26" spans="1:9" ht="39.950000000000003" customHeight="1" x14ac:dyDescent="0.4">
      <c r="A26" s="37"/>
      <c r="B26" s="40"/>
      <c r="C26" s="18"/>
      <c r="D26" s="12" t="s">
        <v>24</v>
      </c>
      <c r="E26" s="17">
        <f>IF('1.導入前'!E26="", "", '1.導入前'!E26)</f>
        <v>0</v>
      </c>
      <c r="F26" s="17"/>
      <c r="G26" s="17"/>
      <c r="H26" s="5" t="s">
        <v>53</v>
      </c>
      <c r="I26" s="11"/>
    </row>
    <row r="27" spans="1:9" ht="39.950000000000003" customHeight="1" x14ac:dyDescent="0.4">
      <c r="A27" s="37"/>
      <c r="B27" s="40"/>
      <c r="C27" s="18"/>
      <c r="D27" s="12" t="s">
        <v>25</v>
      </c>
      <c r="E27" s="17">
        <f>IF('1.導入前'!E27="", "", '1.導入前'!E27)</f>
        <v>0</v>
      </c>
      <c r="F27" s="17"/>
      <c r="G27" s="17"/>
      <c r="H27" s="5" t="s">
        <v>53</v>
      </c>
      <c r="I27" s="11"/>
    </row>
    <row r="28" spans="1:9" ht="39.950000000000003" customHeight="1" x14ac:dyDescent="0.4">
      <c r="A28" s="37"/>
      <c r="B28" s="40"/>
      <c r="C28" s="18"/>
      <c r="D28" s="13" t="s">
        <v>46</v>
      </c>
      <c r="E28" s="27" t="str">
        <f>IF('1.導入前'!E28="", "", '1.導入前'!E28)</f>
        <v>薬剤師○人・診療放射線技師○人・臨床検査技師○人・リハビリ（PT・OT・ST）○人・臨床工学技士○人・管理栄養士○人・MSW○人</v>
      </c>
      <c r="F28" s="27"/>
      <c r="G28" s="27"/>
      <c r="H28" s="27"/>
      <c r="I28" s="11"/>
    </row>
    <row r="29" spans="1:9" ht="39.950000000000003" customHeight="1" x14ac:dyDescent="0.4">
      <c r="A29" s="37"/>
      <c r="B29" s="40"/>
      <c r="C29" s="18"/>
      <c r="D29" s="12" t="s">
        <v>26</v>
      </c>
      <c r="E29" s="17">
        <f>IF('1.導入前'!E29="", "", '1.導入前'!E29)</f>
        <v>0</v>
      </c>
      <c r="F29" s="17"/>
      <c r="G29" s="17"/>
      <c r="H29" s="5" t="s">
        <v>53</v>
      </c>
      <c r="I29" s="11"/>
    </row>
    <row r="30" spans="1:9" ht="39.950000000000003" customHeight="1" x14ac:dyDescent="0.4">
      <c r="A30" s="37"/>
      <c r="B30" s="40"/>
      <c r="C30" s="18"/>
      <c r="D30" s="13" t="s">
        <v>47</v>
      </c>
      <c r="E30" s="27" t="str">
        <f>IF('1.導入前'!E30="", "", '1.導入前'!E30)</f>
        <v>医療事務○人・医師事務作業補助者○人・人事○人・総務○人・その他事務○人</v>
      </c>
      <c r="F30" s="27"/>
      <c r="G30" s="27"/>
      <c r="H30" s="27"/>
      <c r="I30" s="11"/>
    </row>
    <row r="31" spans="1:9" s="2" customFormat="1" ht="39.950000000000003" customHeight="1" x14ac:dyDescent="0.4">
      <c r="A31" s="37"/>
      <c r="B31" s="40"/>
      <c r="C31" s="38" t="s">
        <v>101</v>
      </c>
      <c r="D31" s="14"/>
      <c r="E31" s="44">
        <f>E32*E33/60</f>
        <v>0</v>
      </c>
      <c r="F31" s="44"/>
      <c r="G31" s="44"/>
      <c r="H31" s="15" t="s">
        <v>49</v>
      </c>
      <c r="I31" s="11"/>
    </row>
    <row r="32" spans="1:9" s="2" customFormat="1" ht="39.950000000000003" customHeight="1" x14ac:dyDescent="0.4">
      <c r="A32" s="37"/>
      <c r="B32" s="40"/>
      <c r="C32" s="18"/>
      <c r="D32" s="12" t="s">
        <v>100</v>
      </c>
      <c r="E32" s="17">
        <v>0</v>
      </c>
      <c r="F32" s="17"/>
      <c r="G32" s="17"/>
      <c r="H32" s="15" t="s">
        <v>51</v>
      </c>
      <c r="I32" s="11"/>
    </row>
    <row r="33" spans="1:9" s="2" customFormat="1" ht="39.950000000000003" customHeight="1" x14ac:dyDescent="0.4">
      <c r="A33" s="37"/>
      <c r="B33" s="40"/>
      <c r="C33" s="18"/>
      <c r="D33" s="12" t="s">
        <v>99</v>
      </c>
      <c r="E33" s="43">
        <v>0</v>
      </c>
      <c r="F33" s="43"/>
      <c r="G33" s="43"/>
      <c r="H33" s="15" t="s">
        <v>52</v>
      </c>
      <c r="I33" s="11"/>
    </row>
    <row r="34" spans="1:9" s="2" customFormat="1" ht="39.950000000000003" customHeight="1" x14ac:dyDescent="0.4">
      <c r="A34" s="37"/>
      <c r="B34" s="40"/>
      <c r="C34" s="38" t="s">
        <v>92</v>
      </c>
      <c r="D34" s="14"/>
      <c r="E34" s="44">
        <f>E35*E36/60</f>
        <v>0</v>
      </c>
      <c r="F34" s="44"/>
      <c r="G34" s="44"/>
      <c r="H34" s="15" t="s">
        <v>49</v>
      </c>
      <c r="I34" s="11"/>
    </row>
    <row r="35" spans="1:9" s="2" customFormat="1" ht="39.950000000000003" customHeight="1" x14ac:dyDescent="0.4">
      <c r="A35" s="37"/>
      <c r="B35" s="40"/>
      <c r="C35" s="18"/>
      <c r="D35" s="12" t="s">
        <v>97</v>
      </c>
      <c r="E35" s="17">
        <v>0</v>
      </c>
      <c r="F35" s="17"/>
      <c r="G35" s="17"/>
      <c r="H35" s="15" t="s">
        <v>51</v>
      </c>
      <c r="I35" s="11"/>
    </row>
    <row r="36" spans="1:9" s="2" customFormat="1" ht="39.950000000000003" customHeight="1" x14ac:dyDescent="0.4">
      <c r="A36" s="37"/>
      <c r="B36" s="40"/>
      <c r="C36" s="18"/>
      <c r="D36" s="12" t="s">
        <v>98</v>
      </c>
      <c r="E36" s="43">
        <v>0</v>
      </c>
      <c r="F36" s="43"/>
      <c r="G36" s="43"/>
      <c r="H36" s="15" t="s">
        <v>52</v>
      </c>
      <c r="I36" s="11"/>
    </row>
    <row r="37" spans="1:9" ht="39.950000000000003" customHeight="1" x14ac:dyDescent="0.4">
      <c r="A37" s="37"/>
      <c r="B37" s="40"/>
      <c r="C37" s="18" t="s">
        <v>66</v>
      </c>
      <c r="D37" s="18"/>
      <c r="E37" s="27"/>
      <c r="F37" s="27"/>
      <c r="G37" s="27"/>
      <c r="H37" s="27"/>
      <c r="I37" s="11"/>
    </row>
    <row r="38" spans="1:9" ht="39.950000000000003" customHeight="1" x14ac:dyDescent="0.4">
      <c r="A38" s="37"/>
      <c r="B38" s="40"/>
      <c r="C38" s="18" t="s">
        <v>50</v>
      </c>
      <c r="D38" s="18"/>
      <c r="E38" s="42">
        <v>0</v>
      </c>
      <c r="F38" s="42"/>
      <c r="G38" s="42"/>
      <c r="H38" s="5" t="s">
        <v>30</v>
      </c>
      <c r="I38" s="11"/>
    </row>
    <row r="39" spans="1:9" ht="39.950000000000003" customHeight="1" x14ac:dyDescent="0.4">
      <c r="A39" s="37"/>
      <c r="B39" s="41"/>
      <c r="C39" s="18" t="s">
        <v>94</v>
      </c>
      <c r="D39" s="18"/>
      <c r="E39" s="56" t="s">
        <v>70</v>
      </c>
      <c r="F39" s="57"/>
      <c r="G39" s="57"/>
      <c r="H39" s="58"/>
      <c r="I39" s="11"/>
    </row>
    <row r="40" spans="1:9" ht="30" customHeight="1" x14ac:dyDescent="0.4">
      <c r="A40" s="37"/>
      <c r="B40" s="31" t="s">
        <v>90</v>
      </c>
      <c r="C40" s="31"/>
      <c r="D40" s="31"/>
      <c r="E40" s="32"/>
      <c r="F40" s="32"/>
      <c r="G40" s="32"/>
      <c r="H40" s="32"/>
      <c r="I40" s="51"/>
    </row>
    <row r="41" spans="1:9" ht="111.75" customHeight="1" x14ac:dyDescent="0.4">
      <c r="A41" s="37"/>
      <c r="B41" s="31"/>
      <c r="C41" s="31"/>
      <c r="D41" s="31"/>
      <c r="E41" s="27"/>
      <c r="F41" s="27"/>
      <c r="G41" s="27"/>
      <c r="H41" s="27"/>
      <c r="I41" s="52"/>
    </row>
    <row r="42" spans="1:9" ht="30" customHeight="1" x14ac:dyDescent="0.4">
      <c r="A42" s="37"/>
      <c r="B42" s="31" t="s">
        <v>87</v>
      </c>
      <c r="C42" s="31"/>
      <c r="D42" s="31"/>
      <c r="E42" s="32"/>
      <c r="F42" s="32"/>
      <c r="G42" s="32"/>
      <c r="H42" s="32"/>
      <c r="I42" s="51"/>
    </row>
    <row r="43" spans="1:9" ht="111.75" customHeight="1" x14ac:dyDescent="0.4">
      <c r="A43" s="37"/>
      <c r="B43" s="31"/>
      <c r="C43" s="31"/>
      <c r="D43" s="31"/>
      <c r="E43" s="32"/>
      <c r="F43" s="32"/>
      <c r="G43" s="32"/>
      <c r="H43" s="32"/>
      <c r="I43" s="52"/>
    </row>
    <row r="44" spans="1:9" ht="30" customHeight="1" x14ac:dyDescent="0.4">
      <c r="A44" s="37"/>
      <c r="B44" s="31" t="s">
        <v>88</v>
      </c>
      <c r="C44" s="31"/>
      <c r="D44" s="31"/>
      <c r="E44" s="32"/>
      <c r="F44" s="32"/>
      <c r="G44" s="32"/>
      <c r="H44" s="32"/>
      <c r="I44" s="51"/>
    </row>
    <row r="45" spans="1:9" ht="111.75" customHeight="1" x14ac:dyDescent="0.4">
      <c r="A45" s="37"/>
      <c r="B45" s="31"/>
      <c r="C45" s="31"/>
      <c r="D45" s="31"/>
      <c r="E45" s="32"/>
      <c r="F45" s="32"/>
      <c r="G45" s="32"/>
      <c r="H45" s="32"/>
      <c r="I45" s="52"/>
    </row>
    <row r="46" spans="1:9" ht="111.75" customHeight="1" x14ac:dyDescent="0.4">
      <c r="A46" s="37"/>
      <c r="B46" s="31" t="s">
        <v>89</v>
      </c>
      <c r="C46" s="31"/>
      <c r="D46" s="31"/>
      <c r="E46" s="32"/>
      <c r="F46" s="32"/>
      <c r="G46" s="32"/>
      <c r="H46" s="32"/>
      <c r="I46" s="11"/>
    </row>
    <row r="47" spans="1:9" ht="39.950000000000003" customHeight="1" x14ac:dyDescent="0.4">
      <c r="A47" s="37"/>
      <c r="B47" s="29" t="s">
        <v>42</v>
      </c>
      <c r="C47" s="31" t="s">
        <v>96</v>
      </c>
      <c r="D47" s="16" t="s">
        <v>27</v>
      </c>
      <c r="E47" s="42">
        <v>0</v>
      </c>
      <c r="F47" s="42"/>
      <c r="G47" s="42"/>
      <c r="H47" s="15" t="s">
        <v>49</v>
      </c>
      <c r="I47" s="16"/>
    </row>
    <row r="48" spans="1:9" ht="39.950000000000003" customHeight="1" x14ac:dyDescent="0.4">
      <c r="A48" s="37"/>
      <c r="B48" s="30"/>
      <c r="C48" s="31"/>
      <c r="D48" s="16" t="s">
        <v>24</v>
      </c>
      <c r="E48" s="42">
        <v>0</v>
      </c>
      <c r="F48" s="42"/>
      <c r="G48" s="42"/>
      <c r="H48" s="15" t="s">
        <v>49</v>
      </c>
      <c r="I48" s="16"/>
    </row>
    <row r="49" spans="1:9" ht="39.950000000000003" customHeight="1" x14ac:dyDescent="0.4">
      <c r="A49" s="37"/>
      <c r="B49" s="30"/>
      <c r="C49" s="31"/>
      <c r="D49" s="16" t="s">
        <v>25</v>
      </c>
      <c r="E49" s="42">
        <v>0</v>
      </c>
      <c r="F49" s="42"/>
      <c r="G49" s="42"/>
      <c r="H49" s="15" t="s">
        <v>49</v>
      </c>
      <c r="I49" s="16"/>
    </row>
    <row r="50" spans="1:9" ht="39.950000000000003" customHeight="1" x14ac:dyDescent="0.4">
      <c r="A50" s="37"/>
      <c r="B50" s="30"/>
      <c r="C50" s="31"/>
      <c r="D50" s="16" t="s">
        <v>26</v>
      </c>
      <c r="E50" s="42">
        <v>0</v>
      </c>
      <c r="F50" s="42"/>
      <c r="G50" s="42"/>
      <c r="H50" s="15" t="s">
        <v>49</v>
      </c>
      <c r="I50" s="16"/>
    </row>
    <row r="51" spans="1:9" ht="39.950000000000003" customHeight="1" x14ac:dyDescent="0.4">
      <c r="A51" s="37"/>
      <c r="B51" s="30"/>
      <c r="C51" s="29" t="s">
        <v>62</v>
      </c>
      <c r="D51" s="16" t="s">
        <v>27</v>
      </c>
      <c r="E51" s="27"/>
      <c r="F51" s="27"/>
      <c r="G51" s="27"/>
      <c r="H51" s="27"/>
      <c r="I51" s="11"/>
    </row>
    <row r="52" spans="1:9" ht="39.950000000000003" customHeight="1" x14ac:dyDescent="0.4">
      <c r="A52" s="37"/>
      <c r="B52" s="30"/>
      <c r="C52" s="30"/>
      <c r="D52" s="16" t="s">
        <v>24</v>
      </c>
      <c r="E52" s="27"/>
      <c r="F52" s="27"/>
      <c r="G52" s="27"/>
      <c r="H52" s="27"/>
      <c r="I52" s="11"/>
    </row>
    <row r="53" spans="1:9" ht="39.950000000000003" customHeight="1" x14ac:dyDescent="0.4">
      <c r="A53" s="37"/>
      <c r="B53" s="30"/>
      <c r="C53" s="30"/>
      <c r="D53" s="16" t="s">
        <v>25</v>
      </c>
      <c r="E53" s="27"/>
      <c r="F53" s="27"/>
      <c r="G53" s="27"/>
      <c r="H53" s="27"/>
      <c r="I53" s="11"/>
    </row>
    <row r="54" spans="1:9" ht="39.950000000000003" customHeight="1" x14ac:dyDescent="0.4">
      <c r="A54" s="37"/>
      <c r="B54" s="30"/>
      <c r="C54" s="30"/>
      <c r="D54" s="16" t="s">
        <v>26</v>
      </c>
      <c r="E54" s="27"/>
      <c r="F54" s="27"/>
      <c r="G54" s="27"/>
      <c r="H54" s="27"/>
      <c r="I54" s="11"/>
    </row>
    <row r="55" spans="1:9" ht="30" customHeight="1" x14ac:dyDescent="0.4">
      <c r="A55" s="37"/>
      <c r="B55" s="31" t="s">
        <v>69</v>
      </c>
      <c r="C55" s="31"/>
      <c r="D55" s="31"/>
      <c r="E55" s="32"/>
      <c r="F55" s="32"/>
      <c r="G55" s="32"/>
      <c r="H55" s="32"/>
      <c r="I55" s="51"/>
    </row>
    <row r="56" spans="1:9" ht="111.75" customHeight="1" x14ac:dyDescent="0.4">
      <c r="A56" s="37"/>
      <c r="B56" s="31"/>
      <c r="C56" s="31"/>
      <c r="D56" s="31"/>
      <c r="E56" s="32"/>
      <c r="F56" s="32"/>
      <c r="G56" s="32"/>
      <c r="H56" s="32"/>
      <c r="I56" s="52"/>
    </row>
    <row r="57" spans="1:9" ht="30" customHeight="1" x14ac:dyDescent="0.4">
      <c r="A57" s="37"/>
      <c r="B57" s="31" t="s">
        <v>80</v>
      </c>
      <c r="C57" s="31"/>
      <c r="D57" s="31"/>
      <c r="E57" s="32"/>
      <c r="F57" s="32"/>
      <c r="G57" s="32"/>
      <c r="H57" s="32"/>
      <c r="I57" s="51"/>
    </row>
    <row r="58" spans="1:9" ht="111.75" customHeight="1" x14ac:dyDescent="0.4">
      <c r="A58" s="37"/>
      <c r="B58" s="31"/>
      <c r="C58" s="31"/>
      <c r="D58" s="31"/>
      <c r="E58" s="32"/>
      <c r="F58" s="32"/>
      <c r="G58" s="32"/>
      <c r="H58" s="32"/>
      <c r="I58" s="52"/>
    </row>
    <row r="59" spans="1:9" ht="36" customHeight="1" x14ac:dyDescent="0.4">
      <c r="A59" s="31" t="s">
        <v>59</v>
      </c>
      <c r="B59" s="31"/>
      <c r="C59" s="31"/>
      <c r="D59" s="16" t="s">
        <v>56</v>
      </c>
      <c r="E59" s="33">
        <v>0</v>
      </c>
      <c r="F59" s="34"/>
      <c r="G59" s="35"/>
      <c r="H59" s="5" t="s">
        <v>54</v>
      </c>
      <c r="I59" s="51"/>
    </row>
    <row r="60" spans="1:9" ht="68.25" customHeight="1" x14ac:dyDescent="0.4">
      <c r="A60" s="31"/>
      <c r="B60" s="31"/>
      <c r="C60" s="31"/>
      <c r="D60" s="16" t="s">
        <v>55</v>
      </c>
      <c r="E60" s="36"/>
      <c r="F60" s="36"/>
      <c r="G60" s="36"/>
      <c r="H60" s="36"/>
      <c r="I60" s="52"/>
    </row>
    <row r="61" spans="1:9" ht="111.75" customHeight="1" x14ac:dyDescent="0.4">
      <c r="A61" s="31" t="s">
        <v>60</v>
      </c>
      <c r="B61" s="31"/>
      <c r="C61" s="31"/>
      <c r="D61" s="31"/>
      <c r="E61" s="59"/>
      <c r="F61" s="59"/>
      <c r="G61" s="59"/>
      <c r="H61" s="59"/>
      <c r="I61" s="11"/>
    </row>
    <row r="62" spans="1:9" ht="111.75" customHeight="1" x14ac:dyDescent="0.4">
      <c r="A62" s="31" t="s">
        <v>61</v>
      </c>
      <c r="B62" s="31"/>
      <c r="C62" s="31"/>
      <c r="D62" s="31"/>
      <c r="E62" s="59"/>
      <c r="F62" s="59"/>
      <c r="G62" s="59"/>
      <c r="H62" s="59"/>
      <c r="I62" s="11"/>
    </row>
    <row r="63" spans="1:9" ht="5.25" customHeight="1" x14ac:dyDescent="0.4"/>
  </sheetData>
  <sheetProtection sheet="1" formatCells="0" formatColumns="0" formatRows="0" insertHyperlinks="0" sort="0" autoFilter="0" pivotTables="0"/>
  <mergeCells count="95">
    <mergeCell ref="E55:H55"/>
    <mergeCell ref="I55:I56"/>
    <mergeCell ref="E56:H56"/>
    <mergeCell ref="A62:D62"/>
    <mergeCell ref="E62:H62"/>
    <mergeCell ref="A59:C60"/>
    <mergeCell ref="E59:G59"/>
    <mergeCell ref="I59:I60"/>
    <mergeCell ref="E60:H60"/>
    <mergeCell ref="A61:D61"/>
    <mergeCell ref="E61:H61"/>
    <mergeCell ref="B57:D58"/>
    <mergeCell ref="E57:H57"/>
    <mergeCell ref="I57:I58"/>
    <mergeCell ref="E58:H58"/>
    <mergeCell ref="B55:D56"/>
    <mergeCell ref="B47:B54"/>
    <mergeCell ref="C47:C50"/>
    <mergeCell ref="E47:G47"/>
    <mergeCell ref="E48:G48"/>
    <mergeCell ref="E49:G49"/>
    <mergeCell ref="E50:G50"/>
    <mergeCell ref="C51:C54"/>
    <mergeCell ref="E51:H51"/>
    <mergeCell ref="E52:H52"/>
    <mergeCell ref="E53:H53"/>
    <mergeCell ref="E54:H54"/>
    <mergeCell ref="B44:D45"/>
    <mergeCell ref="E44:H44"/>
    <mergeCell ref="I44:I45"/>
    <mergeCell ref="E45:H45"/>
    <mergeCell ref="B46:D46"/>
    <mergeCell ref="E46:H46"/>
    <mergeCell ref="B40:D41"/>
    <mergeCell ref="E40:H40"/>
    <mergeCell ref="I40:I41"/>
    <mergeCell ref="E41:H41"/>
    <mergeCell ref="B42:D43"/>
    <mergeCell ref="E42:H42"/>
    <mergeCell ref="I42:I43"/>
    <mergeCell ref="E43:H43"/>
    <mergeCell ref="C37:D37"/>
    <mergeCell ref="E37:H37"/>
    <mergeCell ref="C38:D38"/>
    <mergeCell ref="E38:G38"/>
    <mergeCell ref="C39:D39"/>
    <mergeCell ref="E39:H39"/>
    <mergeCell ref="B25:B39"/>
    <mergeCell ref="C25:C30"/>
    <mergeCell ref="E25:G25"/>
    <mergeCell ref="E26:G26"/>
    <mergeCell ref="E27:G27"/>
    <mergeCell ref="E28:H28"/>
    <mergeCell ref="E29:G29"/>
    <mergeCell ref="E30:H30"/>
    <mergeCell ref="C31:C33"/>
    <mergeCell ref="E31:G31"/>
    <mergeCell ref="E32:G32"/>
    <mergeCell ref="E33:G33"/>
    <mergeCell ref="C34:C36"/>
    <mergeCell ref="E34:G34"/>
    <mergeCell ref="E35:G35"/>
    <mergeCell ref="E36:G36"/>
    <mergeCell ref="B14:D14"/>
    <mergeCell ref="E14:H14"/>
    <mergeCell ref="A15:A58"/>
    <mergeCell ref="B15:B24"/>
    <mergeCell ref="C15:C20"/>
    <mergeCell ref="E15:G15"/>
    <mergeCell ref="E16:G16"/>
    <mergeCell ref="E17:G17"/>
    <mergeCell ref="E18:H18"/>
    <mergeCell ref="E19:G19"/>
    <mergeCell ref="E20:H20"/>
    <mergeCell ref="C21:C24"/>
    <mergeCell ref="E21:G21"/>
    <mergeCell ref="E22:G22"/>
    <mergeCell ref="E23:G23"/>
    <mergeCell ref="E24:G24"/>
    <mergeCell ref="C1:D1"/>
    <mergeCell ref="E1:F1"/>
    <mergeCell ref="G1:H1"/>
    <mergeCell ref="A8:A14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B13:D13"/>
    <mergeCell ref="E13:H13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3487B9A-A2D4-4E03-9CF8-A75EF81DFA61}">
          <x14:formula1>
            <xm:f>リスト!$E$3:$E$7</xm:f>
          </x14:formula1>
          <xm:sqref>E40</xm:sqref>
        </x14:dataValidation>
        <x14:dataValidation type="list" allowBlank="1" showInputMessage="1" showErrorMessage="1" xr:uid="{248147F1-9536-481D-AF66-670B09DB9B50}">
          <x14:formula1>
            <xm:f>リスト!$D$3:$D$7</xm:f>
          </x14:formula1>
          <xm:sqref>E42 E44</xm:sqref>
        </x14:dataValidation>
        <x14:dataValidation type="list" allowBlank="1" showInputMessage="1" showErrorMessage="1" xr:uid="{AA6F77ED-252A-4576-AE74-067B8B06725C}">
          <x14:formula1>
            <xm:f>リスト!$H$3:$H$5</xm:f>
          </x14:formula1>
          <xm:sqref>E57</xm:sqref>
        </x14:dataValidation>
        <x14:dataValidation type="list" allowBlank="1" showInputMessage="1" showErrorMessage="1" xr:uid="{C4A8C06D-0F8C-4100-88AF-A21AC756F16C}">
          <x14:formula1>
            <xm:f>リスト!$G$3:$G$6</xm:f>
          </x14:formula1>
          <xm:sqref>E55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0EA7B-EDA7-47E0-9BD4-0B117C34AC43}">
  <sheetPr>
    <pageSetUpPr fitToPage="1"/>
  </sheetPr>
  <dimension ref="A1:I63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3" bestFit="1" customWidth="1"/>
    <col min="9" max="9" width="85.75" style="2" customWidth="1"/>
    <col min="10" max="16384" width="4.625" style="1"/>
  </cols>
  <sheetData>
    <row r="1" spans="1:9" ht="18.75" customHeight="1" x14ac:dyDescent="0.4">
      <c r="C1" s="28" t="s">
        <v>23</v>
      </c>
      <c r="D1" s="28"/>
      <c r="E1" s="24" t="s">
        <v>28</v>
      </c>
      <c r="F1" s="24"/>
      <c r="G1" s="25" t="s">
        <v>57</v>
      </c>
      <c r="H1" s="25"/>
    </row>
    <row r="2" spans="1:9" ht="12" customHeight="1" x14ac:dyDescent="0.4"/>
    <row r="3" spans="1:9" ht="34.5" customHeight="1" x14ac:dyDescent="0.4">
      <c r="A3" s="4" t="s">
        <v>104</v>
      </c>
    </row>
    <row r="4" spans="1:9" ht="12" customHeight="1" x14ac:dyDescent="0.4"/>
    <row r="5" spans="1:9" ht="30" customHeight="1" x14ac:dyDescent="0.4">
      <c r="A5" s="4"/>
      <c r="D5" s="5" t="s">
        <v>83</v>
      </c>
      <c r="E5" s="6"/>
      <c r="F5" s="7" t="s">
        <v>45</v>
      </c>
      <c r="G5" s="8"/>
      <c r="H5" s="9"/>
    </row>
    <row r="6" spans="1:9" ht="12" customHeight="1" x14ac:dyDescent="0.4"/>
    <row r="7" spans="1:9" ht="28.5" customHeight="1" x14ac:dyDescent="0.4">
      <c r="I7" s="10" t="s">
        <v>86</v>
      </c>
    </row>
    <row r="8" spans="1:9" ht="39.950000000000003" customHeight="1" x14ac:dyDescent="0.4">
      <c r="A8" s="45" t="s">
        <v>44</v>
      </c>
      <c r="B8" s="26" t="s">
        <v>1</v>
      </c>
      <c r="C8" s="26"/>
      <c r="D8" s="26"/>
      <c r="E8" s="32" t="str">
        <f>IF('2.計画'!E8="", "", '2.計画'!E8)</f>
        <v/>
      </c>
      <c r="F8" s="32"/>
      <c r="G8" s="32"/>
      <c r="H8" s="32"/>
      <c r="I8" s="11"/>
    </row>
    <row r="9" spans="1:9" ht="39.950000000000003" customHeight="1" x14ac:dyDescent="0.4">
      <c r="A9" s="45"/>
      <c r="B9" s="26" t="s">
        <v>2</v>
      </c>
      <c r="C9" s="26"/>
      <c r="D9" s="26"/>
      <c r="E9" s="32" t="str">
        <f>IF('2.計画'!E9="", "", '2.計画'!E9)</f>
        <v/>
      </c>
      <c r="F9" s="32"/>
      <c r="G9" s="32"/>
      <c r="H9" s="32"/>
      <c r="I9" s="11"/>
    </row>
    <row r="10" spans="1:9" ht="39.950000000000003" customHeight="1" x14ac:dyDescent="0.4">
      <c r="A10" s="45"/>
      <c r="B10" s="26" t="s">
        <v>58</v>
      </c>
      <c r="C10" s="26"/>
      <c r="D10" s="26"/>
      <c r="E10" s="32" t="str">
        <f>IF('2.計画'!E10="", "", '2.計画'!E10)</f>
        <v/>
      </c>
      <c r="F10" s="32"/>
      <c r="G10" s="32"/>
      <c r="H10" s="32"/>
      <c r="I10" s="11"/>
    </row>
    <row r="11" spans="1:9" ht="39.950000000000003" customHeight="1" x14ac:dyDescent="0.4">
      <c r="A11" s="45"/>
      <c r="B11" s="46" t="s">
        <v>75</v>
      </c>
      <c r="C11" s="46"/>
      <c r="D11" s="46"/>
      <c r="E11" s="32" t="str">
        <f>IF('2.計画'!E11="", "", '2.計画'!E11)</f>
        <v/>
      </c>
      <c r="F11" s="32"/>
      <c r="G11" s="32"/>
      <c r="H11" s="32"/>
      <c r="I11" s="11"/>
    </row>
    <row r="12" spans="1:9" ht="39.950000000000003" customHeight="1" x14ac:dyDescent="0.4">
      <c r="A12" s="45"/>
      <c r="B12" s="48" t="s">
        <v>79</v>
      </c>
      <c r="C12" s="48"/>
      <c r="D12" s="48"/>
      <c r="E12" s="32" t="str">
        <f>IF('2.計画'!E12="", "", '2.計画'!E12)</f>
        <v/>
      </c>
      <c r="F12" s="32"/>
      <c r="G12" s="32"/>
      <c r="H12" s="32"/>
      <c r="I12" s="11"/>
    </row>
    <row r="13" spans="1:9" ht="39.950000000000003" customHeight="1" x14ac:dyDescent="0.4">
      <c r="A13" s="45"/>
      <c r="B13" s="49" t="s">
        <v>71</v>
      </c>
      <c r="C13" s="49"/>
      <c r="D13" s="49"/>
      <c r="E13" s="32" t="str">
        <f>IF('2.計画'!E13="", "", '2.計画'!E13)</f>
        <v/>
      </c>
      <c r="F13" s="32"/>
      <c r="G13" s="32"/>
      <c r="H13" s="32"/>
      <c r="I13" s="11"/>
    </row>
    <row r="14" spans="1:9" ht="39.950000000000003" customHeight="1" x14ac:dyDescent="0.4">
      <c r="A14" s="45"/>
      <c r="B14" s="50" t="s">
        <v>74</v>
      </c>
      <c r="C14" s="50"/>
      <c r="D14" s="50"/>
      <c r="E14" s="32" t="str">
        <f>IF('2.計画'!E14="", "", '2.計画'!E14)</f>
        <v/>
      </c>
      <c r="F14" s="32"/>
      <c r="G14" s="32"/>
      <c r="H14" s="32"/>
      <c r="I14" s="11"/>
    </row>
    <row r="15" spans="1:9" ht="39.950000000000003" customHeight="1" x14ac:dyDescent="0.4">
      <c r="A15" s="37"/>
      <c r="B15" s="18" t="s">
        <v>64</v>
      </c>
      <c r="C15" s="18" t="s">
        <v>63</v>
      </c>
      <c r="D15" s="12" t="s">
        <v>27</v>
      </c>
      <c r="E15" s="17">
        <f>IF('2.計画'!E15="", "", '2.計画'!E15)</f>
        <v>0</v>
      </c>
      <c r="F15" s="17"/>
      <c r="G15" s="17"/>
      <c r="H15" s="5" t="s">
        <v>53</v>
      </c>
      <c r="I15" s="11"/>
    </row>
    <row r="16" spans="1:9" ht="39.950000000000003" customHeight="1" x14ac:dyDescent="0.4">
      <c r="A16" s="37"/>
      <c r="B16" s="18"/>
      <c r="C16" s="18"/>
      <c r="D16" s="12" t="s">
        <v>24</v>
      </c>
      <c r="E16" s="17">
        <f>IF('2.計画'!E16="", "", '2.計画'!E16)</f>
        <v>0</v>
      </c>
      <c r="F16" s="17"/>
      <c r="G16" s="17"/>
      <c r="H16" s="5" t="s">
        <v>53</v>
      </c>
      <c r="I16" s="11"/>
    </row>
    <row r="17" spans="1:9" ht="39.950000000000003" customHeight="1" x14ac:dyDescent="0.4">
      <c r="A17" s="37"/>
      <c r="B17" s="18"/>
      <c r="C17" s="18"/>
      <c r="D17" s="12" t="s">
        <v>25</v>
      </c>
      <c r="E17" s="17">
        <f>IF('2.計画'!E17="", "", '2.計画'!E17)</f>
        <v>0</v>
      </c>
      <c r="F17" s="17"/>
      <c r="G17" s="17"/>
      <c r="H17" s="5" t="s">
        <v>53</v>
      </c>
      <c r="I17" s="11"/>
    </row>
    <row r="18" spans="1:9" ht="39.950000000000003" customHeight="1" x14ac:dyDescent="0.4">
      <c r="A18" s="37"/>
      <c r="B18" s="18"/>
      <c r="C18" s="18"/>
      <c r="D18" s="13" t="s">
        <v>46</v>
      </c>
      <c r="E18" s="27" t="str">
        <f>IF('2.計画'!E18="", "", '2.計画'!E18)</f>
        <v>薬剤師○人・診療放射線技師○人・臨床検査技師○人・リハビリ（PT・OT・ST）○人・臨床工学技士○人・管理栄養士○人・MSW○人</v>
      </c>
      <c r="F18" s="27"/>
      <c r="G18" s="27"/>
      <c r="H18" s="27"/>
      <c r="I18" s="11"/>
    </row>
    <row r="19" spans="1:9" ht="39.950000000000003" customHeight="1" x14ac:dyDescent="0.4">
      <c r="A19" s="37"/>
      <c r="B19" s="18"/>
      <c r="C19" s="18"/>
      <c r="D19" s="12" t="s">
        <v>26</v>
      </c>
      <c r="E19" s="17">
        <f>IF('2.計画'!E19="", "", '2.計画'!E19)</f>
        <v>0</v>
      </c>
      <c r="F19" s="17"/>
      <c r="G19" s="17"/>
      <c r="H19" s="5" t="s">
        <v>53</v>
      </c>
      <c r="I19" s="11"/>
    </row>
    <row r="20" spans="1:9" ht="39.950000000000003" customHeight="1" x14ac:dyDescent="0.4">
      <c r="A20" s="37"/>
      <c r="B20" s="18"/>
      <c r="C20" s="18"/>
      <c r="D20" s="13" t="s">
        <v>47</v>
      </c>
      <c r="E20" s="27" t="str">
        <f>IF('2.計画'!E20="", "", '2.計画'!E20)</f>
        <v>医療事務○人・医師事務作業補助者○人・人事○人・総務○人・その他事務○人</v>
      </c>
      <c r="F20" s="27"/>
      <c r="G20" s="27"/>
      <c r="H20" s="27"/>
      <c r="I20" s="11"/>
    </row>
    <row r="21" spans="1:9" ht="39.950000000000003" customHeight="1" x14ac:dyDescent="0.4">
      <c r="A21" s="37"/>
      <c r="B21" s="18"/>
      <c r="C21" s="38" t="s">
        <v>95</v>
      </c>
      <c r="D21" s="14"/>
      <c r="E21" s="19">
        <f>SUM(E22:G24)</f>
        <v>0</v>
      </c>
      <c r="F21" s="20"/>
      <c r="G21" s="21"/>
      <c r="H21" s="5" t="s">
        <v>84</v>
      </c>
      <c r="I21" s="11"/>
    </row>
    <row r="22" spans="1:9" ht="39.950000000000003" customHeight="1" x14ac:dyDescent="0.4">
      <c r="A22" s="37"/>
      <c r="B22" s="18"/>
      <c r="C22" s="18"/>
      <c r="D22" s="12" t="s">
        <v>31</v>
      </c>
      <c r="E22" s="17">
        <v>0</v>
      </c>
      <c r="F22" s="17"/>
      <c r="G22" s="17"/>
      <c r="H22" s="5" t="s">
        <v>84</v>
      </c>
      <c r="I22" s="11"/>
    </row>
    <row r="23" spans="1:9" ht="39.950000000000003" customHeight="1" x14ac:dyDescent="0.4">
      <c r="A23" s="37"/>
      <c r="B23" s="18"/>
      <c r="C23" s="18"/>
      <c r="D23" s="12" t="s">
        <v>48</v>
      </c>
      <c r="E23" s="17">
        <v>0</v>
      </c>
      <c r="F23" s="17"/>
      <c r="G23" s="17"/>
      <c r="H23" s="5" t="s">
        <v>84</v>
      </c>
      <c r="I23" s="11"/>
    </row>
    <row r="24" spans="1:9" ht="39.950000000000003" customHeight="1" x14ac:dyDescent="0.4">
      <c r="A24" s="37"/>
      <c r="B24" s="18"/>
      <c r="C24" s="18"/>
      <c r="D24" s="12" t="s">
        <v>43</v>
      </c>
      <c r="E24" s="17">
        <v>0</v>
      </c>
      <c r="F24" s="17"/>
      <c r="G24" s="17"/>
      <c r="H24" s="5" t="s">
        <v>84</v>
      </c>
      <c r="I24" s="11"/>
    </row>
    <row r="25" spans="1:9" ht="39.950000000000003" customHeight="1" x14ac:dyDescent="0.4">
      <c r="A25" s="37"/>
      <c r="B25" s="39" t="s">
        <v>65</v>
      </c>
      <c r="C25" s="18" t="s">
        <v>63</v>
      </c>
      <c r="D25" s="12" t="s">
        <v>27</v>
      </c>
      <c r="E25" s="17">
        <f>IF('2.計画'!E25="", "", '2.計画'!E25)</f>
        <v>0</v>
      </c>
      <c r="F25" s="17"/>
      <c r="G25" s="17"/>
      <c r="H25" s="5" t="s">
        <v>53</v>
      </c>
      <c r="I25" s="11"/>
    </row>
    <row r="26" spans="1:9" ht="39.950000000000003" customHeight="1" x14ac:dyDescent="0.4">
      <c r="A26" s="37"/>
      <c r="B26" s="40"/>
      <c r="C26" s="18"/>
      <c r="D26" s="12" t="s">
        <v>24</v>
      </c>
      <c r="E26" s="17">
        <f>IF('2.計画'!E26="", "", '2.計画'!E26)</f>
        <v>0</v>
      </c>
      <c r="F26" s="17"/>
      <c r="G26" s="17"/>
      <c r="H26" s="5" t="s">
        <v>53</v>
      </c>
      <c r="I26" s="11"/>
    </row>
    <row r="27" spans="1:9" ht="39.950000000000003" customHeight="1" x14ac:dyDescent="0.4">
      <c r="A27" s="37"/>
      <c r="B27" s="40"/>
      <c r="C27" s="18"/>
      <c r="D27" s="12" t="s">
        <v>25</v>
      </c>
      <c r="E27" s="17">
        <f>IF('2.計画'!E27="", "", '2.計画'!E27)</f>
        <v>0</v>
      </c>
      <c r="F27" s="17"/>
      <c r="G27" s="17"/>
      <c r="H27" s="5" t="s">
        <v>53</v>
      </c>
      <c r="I27" s="11"/>
    </row>
    <row r="28" spans="1:9" ht="39.950000000000003" customHeight="1" x14ac:dyDescent="0.4">
      <c r="A28" s="37"/>
      <c r="B28" s="40"/>
      <c r="C28" s="18"/>
      <c r="D28" s="13" t="s">
        <v>46</v>
      </c>
      <c r="E28" s="27" t="str">
        <f>IF('2.計画'!E28="", "", '2.計画'!E28)</f>
        <v>薬剤師○人・診療放射線技師○人・臨床検査技師○人・リハビリ（PT・OT・ST）○人・臨床工学技士○人・管理栄養士○人・MSW○人</v>
      </c>
      <c r="F28" s="27"/>
      <c r="G28" s="27"/>
      <c r="H28" s="27"/>
      <c r="I28" s="11"/>
    </row>
    <row r="29" spans="1:9" ht="39.950000000000003" customHeight="1" x14ac:dyDescent="0.4">
      <c r="A29" s="37"/>
      <c r="B29" s="40"/>
      <c r="C29" s="18"/>
      <c r="D29" s="12" t="s">
        <v>26</v>
      </c>
      <c r="E29" s="17">
        <f>IF('2.計画'!E29="", "", '2.計画'!E29)</f>
        <v>0</v>
      </c>
      <c r="F29" s="17"/>
      <c r="G29" s="17"/>
      <c r="H29" s="5" t="s">
        <v>53</v>
      </c>
      <c r="I29" s="11"/>
    </row>
    <row r="30" spans="1:9" ht="39.950000000000003" customHeight="1" x14ac:dyDescent="0.4">
      <c r="A30" s="37"/>
      <c r="B30" s="40"/>
      <c r="C30" s="18"/>
      <c r="D30" s="13" t="s">
        <v>47</v>
      </c>
      <c r="E30" s="27" t="str">
        <f>IF('2.計画'!E30="", "", '2.計画'!E30)</f>
        <v>医療事務○人・医師事務作業補助者○人・人事○人・総務○人・その他事務○人</v>
      </c>
      <c r="F30" s="27"/>
      <c r="G30" s="27"/>
      <c r="H30" s="27"/>
      <c r="I30" s="11"/>
    </row>
    <row r="31" spans="1:9" s="2" customFormat="1" ht="39.950000000000003" customHeight="1" x14ac:dyDescent="0.4">
      <c r="A31" s="37"/>
      <c r="B31" s="40"/>
      <c r="C31" s="38" t="s">
        <v>101</v>
      </c>
      <c r="D31" s="14"/>
      <c r="E31" s="44">
        <f>E32*E33/60</f>
        <v>0</v>
      </c>
      <c r="F31" s="44"/>
      <c r="G31" s="44"/>
      <c r="H31" s="5" t="s">
        <v>84</v>
      </c>
      <c r="I31" s="11"/>
    </row>
    <row r="32" spans="1:9" s="2" customFormat="1" ht="39.950000000000003" customHeight="1" x14ac:dyDescent="0.4">
      <c r="A32" s="37"/>
      <c r="B32" s="40"/>
      <c r="C32" s="18"/>
      <c r="D32" s="12" t="s">
        <v>100</v>
      </c>
      <c r="E32" s="17">
        <v>0</v>
      </c>
      <c r="F32" s="17"/>
      <c r="G32" s="17"/>
      <c r="H32" s="15" t="s">
        <v>91</v>
      </c>
      <c r="I32" s="11"/>
    </row>
    <row r="33" spans="1:9" s="2" customFormat="1" ht="39.950000000000003" customHeight="1" x14ac:dyDescent="0.4">
      <c r="A33" s="37"/>
      <c r="B33" s="40"/>
      <c r="C33" s="18"/>
      <c r="D33" s="12" t="s">
        <v>99</v>
      </c>
      <c r="E33" s="43">
        <v>0</v>
      </c>
      <c r="F33" s="43"/>
      <c r="G33" s="43"/>
      <c r="H33" s="15" t="s">
        <v>52</v>
      </c>
      <c r="I33" s="11"/>
    </row>
    <row r="34" spans="1:9" s="2" customFormat="1" ht="39.950000000000003" customHeight="1" x14ac:dyDescent="0.4">
      <c r="A34" s="37"/>
      <c r="B34" s="40"/>
      <c r="C34" s="38" t="s">
        <v>92</v>
      </c>
      <c r="D34" s="14"/>
      <c r="E34" s="44">
        <f>E35*E36/60</f>
        <v>0</v>
      </c>
      <c r="F34" s="44"/>
      <c r="G34" s="44"/>
      <c r="H34" s="15" t="s">
        <v>84</v>
      </c>
      <c r="I34" s="11"/>
    </row>
    <row r="35" spans="1:9" s="2" customFormat="1" ht="39.950000000000003" customHeight="1" x14ac:dyDescent="0.4">
      <c r="A35" s="37"/>
      <c r="B35" s="40"/>
      <c r="C35" s="18"/>
      <c r="D35" s="12" t="s">
        <v>97</v>
      </c>
      <c r="E35" s="17">
        <v>0</v>
      </c>
      <c r="F35" s="17"/>
      <c r="G35" s="17"/>
      <c r="H35" s="15" t="s">
        <v>91</v>
      </c>
      <c r="I35" s="11"/>
    </row>
    <row r="36" spans="1:9" s="2" customFormat="1" ht="39.950000000000003" customHeight="1" x14ac:dyDescent="0.4">
      <c r="A36" s="37"/>
      <c r="B36" s="40"/>
      <c r="C36" s="18"/>
      <c r="D36" s="12" t="s">
        <v>98</v>
      </c>
      <c r="E36" s="43">
        <v>0</v>
      </c>
      <c r="F36" s="43"/>
      <c r="G36" s="43"/>
      <c r="H36" s="15" t="s">
        <v>52</v>
      </c>
      <c r="I36" s="11"/>
    </row>
    <row r="37" spans="1:9" ht="39.950000000000003" customHeight="1" x14ac:dyDescent="0.4">
      <c r="A37" s="37"/>
      <c r="B37" s="40"/>
      <c r="C37" s="18" t="s">
        <v>66</v>
      </c>
      <c r="D37" s="18"/>
      <c r="E37" s="27"/>
      <c r="F37" s="27"/>
      <c r="G37" s="27"/>
      <c r="H37" s="27"/>
      <c r="I37" s="11"/>
    </row>
    <row r="38" spans="1:9" ht="39.950000000000003" customHeight="1" x14ac:dyDescent="0.4">
      <c r="A38" s="37"/>
      <c r="B38" s="40"/>
      <c r="C38" s="18" t="s">
        <v>50</v>
      </c>
      <c r="D38" s="18"/>
      <c r="E38" s="42">
        <v>0</v>
      </c>
      <c r="F38" s="42"/>
      <c r="G38" s="42"/>
      <c r="H38" s="5" t="s">
        <v>30</v>
      </c>
      <c r="I38" s="11"/>
    </row>
    <row r="39" spans="1:9" ht="39.950000000000003" customHeight="1" x14ac:dyDescent="0.4">
      <c r="A39" s="37"/>
      <c r="B39" s="41"/>
      <c r="C39" s="18" t="s">
        <v>94</v>
      </c>
      <c r="D39" s="18"/>
      <c r="E39" s="27" t="str">
        <f>IF('2.計画'!E39="", "", '2.計画'!E39)</f>
        <v>ノートPC・モバイル機器（スマートフォン等）・ビーコン</v>
      </c>
      <c r="F39" s="27"/>
      <c r="G39" s="27"/>
      <c r="H39" s="27"/>
      <c r="I39" s="11"/>
    </row>
    <row r="40" spans="1:9" ht="30" customHeight="1" x14ac:dyDescent="0.4">
      <c r="A40" s="37"/>
      <c r="B40" s="31" t="s">
        <v>90</v>
      </c>
      <c r="C40" s="31"/>
      <c r="D40" s="31"/>
      <c r="E40" s="47"/>
      <c r="F40" s="47"/>
      <c r="G40" s="47"/>
      <c r="H40" s="47"/>
      <c r="I40" s="51"/>
    </row>
    <row r="41" spans="1:9" ht="111.75" customHeight="1" x14ac:dyDescent="0.4">
      <c r="A41" s="37"/>
      <c r="B41" s="31"/>
      <c r="C41" s="31"/>
      <c r="D41" s="31"/>
      <c r="E41" s="27"/>
      <c r="F41" s="27"/>
      <c r="G41" s="27"/>
      <c r="H41" s="27"/>
      <c r="I41" s="52"/>
    </row>
    <row r="42" spans="1:9" ht="30" customHeight="1" x14ac:dyDescent="0.4">
      <c r="A42" s="37"/>
      <c r="B42" s="31" t="s">
        <v>87</v>
      </c>
      <c r="C42" s="31"/>
      <c r="D42" s="31"/>
      <c r="E42" s="47"/>
      <c r="F42" s="47"/>
      <c r="G42" s="47"/>
      <c r="H42" s="47"/>
      <c r="I42" s="51"/>
    </row>
    <row r="43" spans="1:9" ht="111.75" customHeight="1" x14ac:dyDescent="0.4">
      <c r="A43" s="37"/>
      <c r="B43" s="31"/>
      <c r="C43" s="31"/>
      <c r="D43" s="31"/>
      <c r="E43" s="27"/>
      <c r="F43" s="27"/>
      <c r="G43" s="27"/>
      <c r="H43" s="27"/>
      <c r="I43" s="52"/>
    </row>
    <row r="44" spans="1:9" ht="30" customHeight="1" x14ac:dyDescent="0.4">
      <c r="A44" s="37"/>
      <c r="B44" s="31" t="s">
        <v>88</v>
      </c>
      <c r="C44" s="31"/>
      <c r="D44" s="31"/>
      <c r="E44" s="47"/>
      <c r="F44" s="47"/>
      <c r="G44" s="47"/>
      <c r="H44" s="47"/>
      <c r="I44" s="51"/>
    </row>
    <row r="45" spans="1:9" ht="111.75" customHeight="1" x14ac:dyDescent="0.4">
      <c r="A45" s="37"/>
      <c r="B45" s="31"/>
      <c r="C45" s="31"/>
      <c r="D45" s="31"/>
      <c r="E45" s="27"/>
      <c r="F45" s="27"/>
      <c r="G45" s="27"/>
      <c r="H45" s="27"/>
      <c r="I45" s="52"/>
    </row>
    <row r="46" spans="1:9" ht="111.75" customHeight="1" x14ac:dyDescent="0.4">
      <c r="A46" s="37"/>
      <c r="B46" s="31" t="s">
        <v>89</v>
      </c>
      <c r="C46" s="31"/>
      <c r="D46" s="31"/>
      <c r="E46" s="27"/>
      <c r="F46" s="27"/>
      <c r="G46" s="27"/>
      <c r="H46" s="27"/>
      <c r="I46" s="11"/>
    </row>
    <row r="47" spans="1:9" ht="39.950000000000003" customHeight="1" x14ac:dyDescent="0.4">
      <c r="A47" s="37"/>
      <c r="B47" s="29" t="s">
        <v>42</v>
      </c>
      <c r="C47" s="31" t="s">
        <v>96</v>
      </c>
      <c r="D47" s="16" t="s">
        <v>27</v>
      </c>
      <c r="E47" s="42">
        <v>0</v>
      </c>
      <c r="F47" s="42"/>
      <c r="G47" s="42"/>
      <c r="H47" s="15" t="s">
        <v>84</v>
      </c>
      <c r="I47" s="16"/>
    </row>
    <row r="48" spans="1:9" ht="39.950000000000003" customHeight="1" x14ac:dyDescent="0.4">
      <c r="A48" s="37"/>
      <c r="B48" s="30"/>
      <c r="C48" s="31"/>
      <c r="D48" s="16" t="s">
        <v>24</v>
      </c>
      <c r="E48" s="42">
        <v>0</v>
      </c>
      <c r="F48" s="42"/>
      <c r="G48" s="42"/>
      <c r="H48" s="15" t="s">
        <v>84</v>
      </c>
      <c r="I48" s="16"/>
    </row>
    <row r="49" spans="1:9" ht="39.950000000000003" customHeight="1" x14ac:dyDescent="0.4">
      <c r="A49" s="37"/>
      <c r="B49" s="30"/>
      <c r="C49" s="31"/>
      <c r="D49" s="16" t="s">
        <v>25</v>
      </c>
      <c r="E49" s="42">
        <v>0</v>
      </c>
      <c r="F49" s="42"/>
      <c r="G49" s="42"/>
      <c r="H49" s="15" t="s">
        <v>84</v>
      </c>
      <c r="I49" s="16"/>
    </row>
    <row r="50" spans="1:9" ht="39.950000000000003" customHeight="1" x14ac:dyDescent="0.4">
      <c r="A50" s="37"/>
      <c r="B50" s="30"/>
      <c r="C50" s="31"/>
      <c r="D50" s="16" t="s">
        <v>26</v>
      </c>
      <c r="E50" s="42">
        <v>0</v>
      </c>
      <c r="F50" s="42"/>
      <c r="G50" s="42"/>
      <c r="H50" s="15" t="s">
        <v>84</v>
      </c>
      <c r="I50" s="16"/>
    </row>
    <row r="51" spans="1:9" ht="39.950000000000003" customHeight="1" x14ac:dyDescent="0.4">
      <c r="A51" s="37"/>
      <c r="B51" s="30"/>
      <c r="C51" s="29" t="s">
        <v>62</v>
      </c>
      <c r="D51" s="16" t="s">
        <v>27</v>
      </c>
      <c r="E51" s="27"/>
      <c r="F51" s="27"/>
      <c r="G51" s="27"/>
      <c r="H51" s="27"/>
      <c r="I51" s="11"/>
    </row>
    <row r="52" spans="1:9" ht="39.950000000000003" customHeight="1" x14ac:dyDescent="0.4">
      <c r="A52" s="37"/>
      <c r="B52" s="30"/>
      <c r="C52" s="30"/>
      <c r="D52" s="16" t="s">
        <v>24</v>
      </c>
      <c r="E52" s="27"/>
      <c r="F52" s="27"/>
      <c r="G52" s="27"/>
      <c r="H52" s="27"/>
      <c r="I52" s="11"/>
    </row>
    <row r="53" spans="1:9" ht="39.950000000000003" customHeight="1" x14ac:dyDescent="0.4">
      <c r="A53" s="37"/>
      <c r="B53" s="30"/>
      <c r="C53" s="30"/>
      <c r="D53" s="16" t="s">
        <v>25</v>
      </c>
      <c r="E53" s="27"/>
      <c r="F53" s="27"/>
      <c r="G53" s="27"/>
      <c r="H53" s="27"/>
      <c r="I53" s="11"/>
    </row>
    <row r="54" spans="1:9" ht="39.950000000000003" customHeight="1" x14ac:dyDescent="0.4">
      <c r="A54" s="37"/>
      <c r="B54" s="30"/>
      <c r="C54" s="30"/>
      <c r="D54" s="16" t="s">
        <v>26</v>
      </c>
      <c r="E54" s="27"/>
      <c r="F54" s="27"/>
      <c r="G54" s="27"/>
      <c r="H54" s="27"/>
      <c r="I54" s="11"/>
    </row>
    <row r="55" spans="1:9" ht="30" customHeight="1" x14ac:dyDescent="0.4">
      <c r="A55" s="37"/>
      <c r="B55" s="31" t="s">
        <v>69</v>
      </c>
      <c r="C55" s="31"/>
      <c r="D55" s="31"/>
      <c r="E55" s="47"/>
      <c r="F55" s="47"/>
      <c r="G55" s="47"/>
      <c r="H55" s="47"/>
      <c r="I55" s="51"/>
    </row>
    <row r="56" spans="1:9" ht="111.75" customHeight="1" x14ac:dyDescent="0.4">
      <c r="A56" s="37"/>
      <c r="B56" s="31"/>
      <c r="C56" s="31"/>
      <c r="D56" s="31"/>
      <c r="E56" s="27"/>
      <c r="F56" s="27"/>
      <c r="G56" s="27"/>
      <c r="H56" s="27"/>
      <c r="I56" s="52"/>
    </row>
    <row r="57" spans="1:9" ht="30" customHeight="1" x14ac:dyDescent="0.4">
      <c r="A57" s="37"/>
      <c r="B57" s="31" t="s">
        <v>80</v>
      </c>
      <c r="C57" s="31"/>
      <c r="D57" s="31"/>
      <c r="E57" s="47"/>
      <c r="F57" s="47"/>
      <c r="G57" s="47"/>
      <c r="H57" s="47"/>
      <c r="I57" s="51"/>
    </row>
    <row r="58" spans="1:9" ht="111.75" customHeight="1" x14ac:dyDescent="0.4">
      <c r="A58" s="37"/>
      <c r="B58" s="31"/>
      <c r="C58" s="31"/>
      <c r="D58" s="31"/>
      <c r="E58" s="27"/>
      <c r="F58" s="27"/>
      <c r="G58" s="27"/>
      <c r="H58" s="27"/>
      <c r="I58" s="52"/>
    </row>
    <row r="59" spans="1:9" ht="36" customHeight="1" x14ac:dyDescent="0.4">
      <c r="A59" s="31" t="s">
        <v>59</v>
      </c>
      <c r="B59" s="31"/>
      <c r="C59" s="31"/>
      <c r="D59" s="16" t="s">
        <v>56</v>
      </c>
      <c r="E59" s="60">
        <v>0</v>
      </c>
      <c r="F59" s="61"/>
      <c r="G59" s="62"/>
      <c r="H59" s="5" t="s">
        <v>54</v>
      </c>
      <c r="I59" s="51"/>
    </row>
    <row r="60" spans="1:9" ht="68.25" customHeight="1" x14ac:dyDescent="0.4">
      <c r="A60" s="31"/>
      <c r="B60" s="31"/>
      <c r="C60" s="31"/>
      <c r="D60" s="16" t="s">
        <v>55</v>
      </c>
      <c r="E60" s="63"/>
      <c r="F60" s="63"/>
      <c r="G60" s="63"/>
      <c r="H60" s="63"/>
      <c r="I60" s="52"/>
    </row>
    <row r="61" spans="1:9" ht="111.75" customHeight="1" x14ac:dyDescent="0.4">
      <c r="A61" s="31" t="s">
        <v>60</v>
      </c>
      <c r="B61" s="31"/>
      <c r="C61" s="31"/>
      <c r="D61" s="31"/>
      <c r="E61" s="32" t="str">
        <f>IF('2.計画'!E61="", "", '2.計画'!E61)</f>
        <v/>
      </c>
      <c r="F61" s="32"/>
      <c r="G61" s="32"/>
      <c r="H61" s="32"/>
      <c r="I61" s="11"/>
    </row>
    <row r="62" spans="1:9" ht="111.75" customHeight="1" x14ac:dyDescent="0.4">
      <c r="A62" s="31" t="s">
        <v>61</v>
      </c>
      <c r="B62" s="31"/>
      <c r="C62" s="31"/>
      <c r="D62" s="31"/>
      <c r="E62" s="32" t="str">
        <f>IF('2.計画'!E62="", "", '2.計画'!E62)</f>
        <v/>
      </c>
      <c r="F62" s="32"/>
      <c r="G62" s="32"/>
      <c r="H62" s="32"/>
      <c r="I62" s="11"/>
    </row>
    <row r="63" spans="1:9" ht="5.25" customHeight="1" x14ac:dyDescent="0.4"/>
  </sheetData>
  <sheetProtection sheet="1" formatCells="0" formatColumns="0" formatRows="0" insertHyperlinks="0" sort="0" autoFilter="0" pivotTables="0"/>
  <mergeCells count="95">
    <mergeCell ref="E55:H55"/>
    <mergeCell ref="I55:I56"/>
    <mergeCell ref="E56:H56"/>
    <mergeCell ref="A62:D62"/>
    <mergeCell ref="E62:H62"/>
    <mergeCell ref="A59:C60"/>
    <mergeCell ref="E59:G59"/>
    <mergeCell ref="I59:I60"/>
    <mergeCell ref="E60:H60"/>
    <mergeCell ref="A61:D61"/>
    <mergeCell ref="E61:H61"/>
    <mergeCell ref="B57:D58"/>
    <mergeCell ref="E57:H57"/>
    <mergeCell ref="I57:I58"/>
    <mergeCell ref="E58:H58"/>
    <mergeCell ref="B55:D56"/>
    <mergeCell ref="B47:B54"/>
    <mergeCell ref="C47:C50"/>
    <mergeCell ref="E47:G47"/>
    <mergeCell ref="E48:G48"/>
    <mergeCell ref="E49:G49"/>
    <mergeCell ref="E50:G50"/>
    <mergeCell ref="C51:C54"/>
    <mergeCell ref="E51:H51"/>
    <mergeCell ref="E52:H52"/>
    <mergeCell ref="E53:H53"/>
    <mergeCell ref="E54:H54"/>
    <mergeCell ref="B44:D45"/>
    <mergeCell ref="E44:H44"/>
    <mergeCell ref="I44:I45"/>
    <mergeCell ref="E45:H45"/>
    <mergeCell ref="B46:D46"/>
    <mergeCell ref="E46:H46"/>
    <mergeCell ref="B40:D41"/>
    <mergeCell ref="E40:H40"/>
    <mergeCell ref="I40:I41"/>
    <mergeCell ref="E41:H41"/>
    <mergeCell ref="B42:D43"/>
    <mergeCell ref="E42:H42"/>
    <mergeCell ref="I42:I43"/>
    <mergeCell ref="E43:H43"/>
    <mergeCell ref="C37:D37"/>
    <mergeCell ref="E37:H37"/>
    <mergeCell ref="C38:D38"/>
    <mergeCell ref="E38:G38"/>
    <mergeCell ref="C39:D39"/>
    <mergeCell ref="E39:H39"/>
    <mergeCell ref="B25:B39"/>
    <mergeCell ref="C25:C30"/>
    <mergeCell ref="E25:G25"/>
    <mergeCell ref="E26:G26"/>
    <mergeCell ref="E27:G27"/>
    <mergeCell ref="E28:H28"/>
    <mergeCell ref="E29:G29"/>
    <mergeCell ref="E30:H30"/>
    <mergeCell ref="C31:C33"/>
    <mergeCell ref="E31:G31"/>
    <mergeCell ref="E32:G32"/>
    <mergeCell ref="E33:G33"/>
    <mergeCell ref="C34:C36"/>
    <mergeCell ref="E34:G34"/>
    <mergeCell ref="E35:G35"/>
    <mergeCell ref="E36:G36"/>
    <mergeCell ref="B14:D14"/>
    <mergeCell ref="E14:H14"/>
    <mergeCell ref="A15:A58"/>
    <mergeCell ref="B15:B24"/>
    <mergeCell ref="C15:C20"/>
    <mergeCell ref="E15:G15"/>
    <mergeCell ref="E16:G16"/>
    <mergeCell ref="E17:G17"/>
    <mergeCell ref="E18:H18"/>
    <mergeCell ref="E19:G19"/>
    <mergeCell ref="E20:H20"/>
    <mergeCell ref="C21:C24"/>
    <mergeCell ref="E21:G21"/>
    <mergeCell ref="E22:G22"/>
    <mergeCell ref="E23:G23"/>
    <mergeCell ref="E24:G24"/>
    <mergeCell ref="C1:D1"/>
    <mergeCell ref="E1:F1"/>
    <mergeCell ref="G1:H1"/>
    <mergeCell ref="A8:A14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B13:D13"/>
    <mergeCell ref="E13:H13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898212A6-5D35-4034-B677-F161C9C67589}">
          <x14:formula1>
            <xm:f>リスト!$G$3:$G$6</xm:f>
          </x14:formula1>
          <xm:sqref>E55</xm:sqref>
        </x14:dataValidation>
        <x14:dataValidation type="list" allowBlank="1" showInputMessage="1" showErrorMessage="1" xr:uid="{BD296C87-DA6E-468B-90D3-85C0D9ABD6C2}">
          <x14:formula1>
            <xm:f>リスト!$H$3:$H$5</xm:f>
          </x14:formula1>
          <xm:sqref>E57</xm:sqref>
        </x14:dataValidation>
        <x14:dataValidation type="list" allowBlank="1" showInputMessage="1" showErrorMessage="1" xr:uid="{C10E86F7-C0C3-4873-9ED6-978FC25092A2}">
          <x14:formula1>
            <xm:f>リスト!$D$3:$D$7</xm:f>
          </x14:formula1>
          <xm:sqref>E42 E44</xm:sqref>
        </x14:dataValidation>
        <x14:dataValidation type="list" allowBlank="1" showInputMessage="1" showErrorMessage="1" xr:uid="{EC06A21D-56B2-4A11-B88D-F5816A7A8DF0}">
          <x14:formula1>
            <xm:f>リスト!$E$3:$E$7</xm:f>
          </x14:formula1>
          <xm:sqref>E40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90A72-1AE9-465A-8BFB-0AEB7F93F610}">
  <sheetPr>
    <pageSetUpPr fitToPage="1"/>
  </sheetPr>
  <dimension ref="A1:I63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3" bestFit="1" customWidth="1"/>
    <col min="9" max="9" width="85.75" style="2" customWidth="1"/>
    <col min="10" max="16384" width="4.625" style="1"/>
  </cols>
  <sheetData>
    <row r="1" spans="1:9" ht="18.75" customHeight="1" x14ac:dyDescent="0.4">
      <c r="C1" s="28" t="s">
        <v>23</v>
      </c>
      <c r="D1" s="28"/>
      <c r="E1" s="24" t="s">
        <v>28</v>
      </c>
      <c r="F1" s="24"/>
      <c r="G1" s="25" t="s">
        <v>57</v>
      </c>
      <c r="H1" s="25"/>
    </row>
    <row r="2" spans="1:9" ht="12" customHeight="1" x14ac:dyDescent="0.4"/>
    <row r="3" spans="1:9" ht="34.5" customHeight="1" x14ac:dyDescent="0.4">
      <c r="A3" s="4" t="s">
        <v>104</v>
      </c>
    </row>
    <row r="4" spans="1:9" ht="12" customHeight="1" x14ac:dyDescent="0.4"/>
    <row r="5" spans="1:9" ht="30" customHeight="1" x14ac:dyDescent="0.4">
      <c r="A5" s="4"/>
      <c r="D5" s="5" t="s">
        <v>85</v>
      </c>
      <c r="E5" s="6"/>
      <c r="F5" s="7" t="s">
        <v>45</v>
      </c>
      <c r="G5" s="8"/>
      <c r="H5" s="9"/>
    </row>
    <row r="6" spans="1:9" ht="12" customHeight="1" x14ac:dyDescent="0.4"/>
    <row r="7" spans="1:9" ht="28.5" customHeight="1" x14ac:dyDescent="0.4">
      <c r="I7" s="10" t="s">
        <v>86</v>
      </c>
    </row>
    <row r="8" spans="1:9" ht="39.950000000000003" customHeight="1" x14ac:dyDescent="0.4">
      <c r="A8" s="45" t="s">
        <v>44</v>
      </c>
      <c r="B8" s="26" t="s">
        <v>1</v>
      </c>
      <c r="C8" s="26"/>
      <c r="D8" s="26"/>
      <c r="E8" s="32" t="str">
        <f>IF('3.導入後1ヶ月'!E8="", "", '3.導入後1ヶ月'!E8)</f>
        <v/>
      </c>
      <c r="F8" s="32"/>
      <c r="G8" s="32"/>
      <c r="H8" s="32"/>
      <c r="I8" s="11"/>
    </row>
    <row r="9" spans="1:9" ht="39.950000000000003" customHeight="1" x14ac:dyDescent="0.4">
      <c r="A9" s="45"/>
      <c r="B9" s="26" t="s">
        <v>2</v>
      </c>
      <c r="C9" s="26"/>
      <c r="D9" s="26"/>
      <c r="E9" s="32" t="str">
        <f>IF('3.導入後1ヶ月'!E9="", "", '3.導入後1ヶ月'!E9)</f>
        <v/>
      </c>
      <c r="F9" s="32"/>
      <c r="G9" s="32"/>
      <c r="H9" s="32"/>
      <c r="I9" s="11"/>
    </row>
    <row r="10" spans="1:9" ht="39.950000000000003" customHeight="1" x14ac:dyDescent="0.4">
      <c r="A10" s="45"/>
      <c r="B10" s="26" t="s">
        <v>58</v>
      </c>
      <c r="C10" s="26"/>
      <c r="D10" s="26"/>
      <c r="E10" s="32" t="str">
        <f>IF('3.導入後1ヶ月'!E10="", "", '3.導入後1ヶ月'!E10)</f>
        <v/>
      </c>
      <c r="F10" s="32"/>
      <c r="G10" s="32"/>
      <c r="H10" s="32"/>
      <c r="I10" s="11"/>
    </row>
    <row r="11" spans="1:9" ht="39.950000000000003" customHeight="1" x14ac:dyDescent="0.4">
      <c r="A11" s="45"/>
      <c r="B11" s="46" t="s">
        <v>75</v>
      </c>
      <c r="C11" s="46"/>
      <c r="D11" s="46"/>
      <c r="E11" s="32" t="str">
        <f>IF('3.導入後1ヶ月'!E11="", "", '3.導入後1ヶ月'!E11)</f>
        <v/>
      </c>
      <c r="F11" s="32"/>
      <c r="G11" s="32"/>
      <c r="H11" s="32"/>
      <c r="I11" s="11"/>
    </row>
    <row r="12" spans="1:9" ht="39.950000000000003" customHeight="1" x14ac:dyDescent="0.4">
      <c r="A12" s="45"/>
      <c r="B12" s="48" t="s">
        <v>79</v>
      </c>
      <c r="C12" s="48"/>
      <c r="D12" s="48"/>
      <c r="E12" s="32" t="str">
        <f>IF('3.導入後1ヶ月'!E12="", "", '3.導入後1ヶ月'!E12)</f>
        <v/>
      </c>
      <c r="F12" s="32"/>
      <c r="G12" s="32"/>
      <c r="H12" s="32"/>
      <c r="I12" s="11"/>
    </row>
    <row r="13" spans="1:9" ht="39.950000000000003" customHeight="1" x14ac:dyDescent="0.4">
      <c r="A13" s="45"/>
      <c r="B13" s="49" t="s">
        <v>71</v>
      </c>
      <c r="C13" s="49"/>
      <c r="D13" s="49"/>
      <c r="E13" s="32" t="str">
        <f>IF('3.導入後1ヶ月'!E13="", "", '3.導入後1ヶ月'!E13)</f>
        <v/>
      </c>
      <c r="F13" s="32"/>
      <c r="G13" s="32"/>
      <c r="H13" s="32"/>
      <c r="I13" s="11"/>
    </row>
    <row r="14" spans="1:9" ht="39.950000000000003" customHeight="1" x14ac:dyDescent="0.4">
      <c r="A14" s="45"/>
      <c r="B14" s="50" t="s">
        <v>74</v>
      </c>
      <c r="C14" s="50"/>
      <c r="D14" s="50"/>
      <c r="E14" s="32" t="str">
        <f>IF('3.導入後1ヶ月'!E14="", "", '3.導入後1ヶ月'!E14)</f>
        <v/>
      </c>
      <c r="F14" s="32"/>
      <c r="G14" s="32"/>
      <c r="H14" s="32"/>
      <c r="I14" s="11"/>
    </row>
    <row r="15" spans="1:9" ht="39.950000000000003" customHeight="1" x14ac:dyDescent="0.4">
      <c r="A15" s="37"/>
      <c r="B15" s="18" t="s">
        <v>64</v>
      </c>
      <c r="C15" s="18" t="s">
        <v>63</v>
      </c>
      <c r="D15" s="12" t="s">
        <v>27</v>
      </c>
      <c r="E15" s="17">
        <f>IF('3.導入後1ヶ月'!E15="", "", '3.導入後1ヶ月'!E15)</f>
        <v>0</v>
      </c>
      <c r="F15" s="17"/>
      <c r="G15" s="17"/>
      <c r="H15" s="5" t="s">
        <v>53</v>
      </c>
      <c r="I15" s="11"/>
    </row>
    <row r="16" spans="1:9" ht="39.950000000000003" customHeight="1" x14ac:dyDescent="0.4">
      <c r="A16" s="37"/>
      <c r="B16" s="18"/>
      <c r="C16" s="18"/>
      <c r="D16" s="12" t="s">
        <v>24</v>
      </c>
      <c r="E16" s="17">
        <f>IF('3.導入後1ヶ月'!E16="", "", '3.導入後1ヶ月'!E16)</f>
        <v>0</v>
      </c>
      <c r="F16" s="17"/>
      <c r="G16" s="17"/>
      <c r="H16" s="5" t="s">
        <v>53</v>
      </c>
      <c r="I16" s="11"/>
    </row>
    <row r="17" spans="1:9" ht="39.950000000000003" customHeight="1" x14ac:dyDescent="0.4">
      <c r="A17" s="37"/>
      <c r="B17" s="18"/>
      <c r="C17" s="18"/>
      <c r="D17" s="12" t="s">
        <v>25</v>
      </c>
      <c r="E17" s="17">
        <f>IF('3.導入後1ヶ月'!E17="", "", '3.導入後1ヶ月'!E17)</f>
        <v>0</v>
      </c>
      <c r="F17" s="17"/>
      <c r="G17" s="17"/>
      <c r="H17" s="5" t="s">
        <v>53</v>
      </c>
      <c r="I17" s="11"/>
    </row>
    <row r="18" spans="1:9" ht="39.950000000000003" customHeight="1" x14ac:dyDescent="0.4">
      <c r="A18" s="37"/>
      <c r="B18" s="18"/>
      <c r="C18" s="18"/>
      <c r="D18" s="13" t="s">
        <v>46</v>
      </c>
      <c r="E18" s="27" t="str">
        <f>IF('3.導入後1ヶ月'!E18="", "", '3.導入後1ヶ月'!E18)</f>
        <v>薬剤師○人・診療放射線技師○人・臨床検査技師○人・リハビリ（PT・OT・ST）○人・臨床工学技士○人・管理栄養士○人・MSW○人</v>
      </c>
      <c r="F18" s="27"/>
      <c r="G18" s="27"/>
      <c r="H18" s="27"/>
      <c r="I18" s="11"/>
    </row>
    <row r="19" spans="1:9" ht="39.950000000000003" customHeight="1" x14ac:dyDescent="0.4">
      <c r="A19" s="37"/>
      <c r="B19" s="18"/>
      <c r="C19" s="18"/>
      <c r="D19" s="12" t="s">
        <v>26</v>
      </c>
      <c r="E19" s="17">
        <f>IF('3.導入後1ヶ月'!E19="", "", '3.導入後1ヶ月'!E19)</f>
        <v>0</v>
      </c>
      <c r="F19" s="17"/>
      <c r="G19" s="17"/>
      <c r="H19" s="5" t="s">
        <v>53</v>
      </c>
      <c r="I19" s="11"/>
    </row>
    <row r="20" spans="1:9" ht="39.950000000000003" customHeight="1" x14ac:dyDescent="0.4">
      <c r="A20" s="37"/>
      <c r="B20" s="18"/>
      <c r="C20" s="18"/>
      <c r="D20" s="13" t="s">
        <v>47</v>
      </c>
      <c r="E20" s="27" t="str">
        <f>IF('3.導入後1ヶ月'!E20="", "", '3.導入後1ヶ月'!E20)</f>
        <v>医療事務○人・医師事務作業補助者○人・人事○人・総務○人・その他事務○人</v>
      </c>
      <c r="F20" s="27"/>
      <c r="G20" s="27"/>
      <c r="H20" s="27"/>
      <c r="I20" s="11"/>
    </row>
    <row r="21" spans="1:9" ht="39.950000000000003" customHeight="1" x14ac:dyDescent="0.4">
      <c r="A21" s="37"/>
      <c r="B21" s="18"/>
      <c r="C21" s="38" t="s">
        <v>95</v>
      </c>
      <c r="D21" s="14"/>
      <c r="E21" s="19">
        <f>SUM(E22:G24)</f>
        <v>0</v>
      </c>
      <c r="F21" s="20"/>
      <c r="G21" s="21"/>
      <c r="H21" s="5" t="s">
        <v>84</v>
      </c>
      <c r="I21" s="11"/>
    </row>
    <row r="22" spans="1:9" ht="39.950000000000003" customHeight="1" x14ac:dyDescent="0.4">
      <c r="A22" s="37"/>
      <c r="B22" s="18"/>
      <c r="C22" s="18"/>
      <c r="D22" s="12" t="s">
        <v>31</v>
      </c>
      <c r="E22" s="17">
        <v>0</v>
      </c>
      <c r="F22" s="17"/>
      <c r="G22" s="17"/>
      <c r="H22" s="5" t="s">
        <v>84</v>
      </c>
      <c r="I22" s="11"/>
    </row>
    <row r="23" spans="1:9" ht="39.950000000000003" customHeight="1" x14ac:dyDescent="0.4">
      <c r="A23" s="37"/>
      <c r="B23" s="18"/>
      <c r="C23" s="18"/>
      <c r="D23" s="12" t="s">
        <v>48</v>
      </c>
      <c r="E23" s="17">
        <v>0</v>
      </c>
      <c r="F23" s="17"/>
      <c r="G23" s="17"/>
      <c r="H23" s="5" t="s">
        <v>84</v>
      </c>
      <c r="I23" s="11"/>
    </row>
    <row r="24" spans="1:9" ht="39.950000000000003" customHeight="1" x14ac:dyDescent="0.4">
      <c r="A24" s="37"/>
      <c r="B24" s="18"/>
      <c r="C24" s="18"/>
      <c r="D24" s="12" t="s">
        <v>43</v>
      </c>
      <c r="E24" s="17">
        <v>0</v>
      </c>
      <c r="F24" s="17"/>
      <c r="G24" s="17"/>
      <c r="H24" s="5" t="s">
        <v>84</v>
      </c>
      <c r="I24" s="11"/>
    </row>
    <row r="25" spans="1:9" ht="39.950000000000003" customHeight="1" x14ac:dyDescent="0.4">
      <c r="A25" s="37"/>
      <c r="B25" s="39" t="s">
        <v>65</v>
      </c>
      <c r="C25" s="18" t="s">
        <v>63</v>
      </c>
      <c r="D25" s="12" t="s">
        <v>27</v>
      </c>
      <c r="E25" s="17">
        <f>IF('3.導入後1ヶ月'!E25="", "", '3.導入後1ヶ月'!E25)</f>
        <v>0</v>
      </c>
      <c r="F25" s="17"/>
      <c r="G25" s="17"/>
      <c r="H25" s="5" t="s">
        <v>53</v>
      </c>
      <c r="I25" s="11"/>
    </row>
    <row r="26" spans="1:9" ht="39.950000000000003" customHeight="1" x14ac:dyDescent="0.4">
      <c r="A26" s="37"/>
      <c r="B26" s="40"/>
      <c r="C26" s="18"/>
      <c r="D26" s="12" t="s">
        <v>24</v>
      </c>
      <c r="E26" s="17">
        <f>IF('3.導入後1ヶ月'!E26="", "", '3.導入後1ヶ月'!E26)</f>
        <v>0</v>
      </c>
      <c r="F26" s="17"/>
      <c r="G26" s="17"/>
      <c r="H26" s="5" t="s">
        <v>53</v>
      </c>
      <c r="I26" s="11"/>
    </row>
    <row r="27" spans="1:9" ht="39.950000000000003" customHeight="1" x14ac:dyDescent="0.4">
      <c r="A27" s="37"/>
      <c r="B27" s="40"/>
      <c r="C27" s="18"/>
      <c r="D27" s="12" t="s">
        <v>25</v>
      </c>
      <c r="E27" s="17">
        <f>IF('3.導入後1ヶ月'!E27="", "", '3.導入後1ヶ月'!E27)</f>
        <v>0</v>
      </c>
      <c r="F27" s="17"/>
      <c r="G27" s="17"/>
      <c r="H27" s="5" t="s">
        <v>53</v>
      </c>
      <c r="I27" s="11"/>
    </row>
    <row r="28" spans="1:9" ht="39.950000000000003" customHeight="1" x14ac:dyDescent="0.4">
      <c r="A28" s="37"/>
      <c r="B28" s="40"/>
      <c r="C28" s="18"/>
      <c r="D28" s="13" t="s">
        <v>46</v>
      </c>
      <c r="E28" s="27" t="str">
        <f>IF('3.導入後1ヶ月'!E28="", "", '3.導入後1ヶ月'!E28)</f>
        <v>薬剤師○人・診療放射線技師○人・臨床検査技師○人・リハビリ（PT・OT・ST）○人・臨床工学技士○人・管理栄養士○人・MSW○人</v>
      </c>
      <c r="F28" s="27"/>
      <c r="G28" s="27"/>
      <c r="H28" s="27"/>
      <c r="I28" s="11"/>
    </row>
    <row r="29" spans="1:9" ht="39.950000000000003" customHeight="1" x14ac:dyDescent="0.4">
      <c r="A29" s="37"/>
      <c r="B29" s="40"/>
      <c r="C29" s="18"/>
      <c r="D29" s="12" t="s">
        <v>26</v>
      </c>
      <c r="E29" s="17">
        <f>IF('3.導入後1ヶ月'!E29="", "", '3.導入後1ヶ月'!E29)</f>
        <v>0</v>
      </c>
      <c r="F29" s="17"/>
      <c r="G29" s="17"/>
      <c r="H29" s="5" t="s">
        <v>53</v>
      </c>
      <c r="I29" s="11"/>
    </row>
    <row r="30" spans="1:9" ht="39.950000000000003" customHeight="1" x14ac:dyDescent="0.4">
      <c r="A30" s="37"/>
      <c r="B30" s="40"/>
      <c r="C30" s="18"/>
      <c r="D30" s="13" t="s">
        <v>47</v>
      </c>
      <c r="E30" s="27" t="str">
        <f>IF('3.導入後1ヶ月'!E30="", "", '3.導入後1ヶ月'!E30)</f>
        <v>医療事務○人・医師事務作業補助者○人・人事○人・総務○人・その他事務○人</v>
      </c>
      <c r="F30" s="27"/>
      <c r="G30" s="27"/>
      <c r="H30" s="27"/>
      <c r="I30" s="11"/>
    </row>
    <row r="31" spans="1:9" s="2" customFormat="1" ht="39.950000000000003" customHeight="1" x14ac:dyDescent="0.4">
      <c r="A31" s="37"/>
      <c r="B31" s="40"/>
      <c r="C31" s="38" t="s">
        <v>101</v>
      </c>
      <c r="D31" s="14"/>
      <c r="E31" s="44">
        <f>E32*E33/60</f>
        <v>0</v>
      </c>
      <c r="F31" s="44"/>
      <c r="G31" s="44"/>
      <c r="H31" s="5" t="s">
        <v>84</v>
      </c>
      <c r="I31" s="11"/>
    </row>
    <row r="32" spans="1:9" s="2" customFormat="1" ht="39.950000000000003" customHeight="1" x14ac:dyDescent="0.4">
      <c r="A32" s="37"/>
      <c r="B32" s="40"/>
      <c r="C32" s="18"/>
      <c r="D32" s="12" t="s">
        <v>100</v>
      </c>
      <c r="E32" s="17">
        <v>0</v>
      </c>
      <c r="F32" s="17"/>
      <c r="G32" s="17"/>
      <c r="H32" s="15" t="s">
        <v>91</v>
      </c>
      <c r="I32" s="11"/>
    </row>
    <row r="33" spans="1:9" s="2" customFormat="1" ht="39.950000000000003" customHeight="1" x14ac:dyDescent="0.4">
      <c r="A33" s="37"/>
      <c r="B33" s="40"/>
      <c r="C33" s="18"/>
      <c r="D33" s="12" t="s">
        <v>99</v>
      </c>
      <c r="E33" s="43">
        <v>0</v>
      </c>
      <c r="F33" s="43"/>
      <c r="G33" s="43"/>
      <c r="H33" s="15" t="s">
        <v>52</v>
      </c>
      <c r="I33" s="11"/>
    </row>
    <row r="34" spans="1:9" s="2" customFormat="1" ht="39.950000000000003" customHeight="1" x14ac:dyDescent="0.4">
      <c r="A34" s="37"/>
      <c r="B34" s="40"/>
      <c r="C34" s="38" t="s">
        <v>92</v>
      </c>
      <c r="D34" s="14"/>
      <c r="E34" s="44">
        <f>E35*E36/60</f>
        <v>0</v>
      </c>
      <c r="F34" s="44"/>
      <c r="G34" s="44"/>
      <c r="H34" s="15" t="s">
        <v>84</v>
      </c>
      <c r="I34" s="11"/>
    </row>
    <row r="35" spans="1:9" s="2" customFormat="1" ht="39.950000000000003" customHeight="1" x14ac:dyDescent="0.4">
      <c r="A35" s="37"/>
      <c r="B35" s="40"/>
      <c r="C35" s="18"/>
      <c r="D35" s="12" t="s">
        <v>97</v>
      </c>
      <c r="E35" s="17">
        <v>0</v>
      </c>
      <c r="F35" s="17"/>
      <c r="G35" s="17"/>
      <c r="H35" s="15" t="s">
        <v>91</v>
      </c>
      <c r="I35" s="11"/>
    </row>
    <row r="36" spans="1:9" s="2" customFormat="1" ht="39.950000000000003" customHeight="1" x14ac:dyDescent="0.4">
      <c r="A36" s="37"/>
      <c r="B36" s="40"/>
      <c r="C36" s="18"/>
      <c r="D36" s="12" t="s">
        <v>98</v>
      </c>
      <c r="E36" s="43">
        <v>0</v>
      </c>
      <c r="F36" s="43"/>
      <c r="G36" s="43"/>
      <c r="H36" s="15" t="s">
        <v>52</v>
      </c>
      <c r="I36" s="11"/>
    </row>
    <row r="37" spans="1:9" ht="39.950000000000003" customHeight="1" x14ac:dyDescent="0.4">
      <c r="A37" s="37"/>
      <c r="B37" s="40"/>
      <c r="C37" s="18" t="s">
        <v>66</v>
      </c>
      <c r="D37" s="18"/>
      <c r="E37" s="27"/>
      <c r="F37" s="27"/>
      <c r="G37" s="27"/>
      <c r="H37" s="27"/>
      <c r="I37" s="11"/>
    </row>
    <row r="38" spans="1:9" ht="39.950000000000003" customHeight="1" x14ac:dyDescent="0.4">
      <c r="A38" s="37"/>
      <c r="B38" s="40"/>
      <c r="C38" s="18" t="s">
        <v>50</v>
      </c>
      <c r="D38" s="18"/>
      <c r="E38" s="42">
        <v>0</v>
      </c>
      <c r="F38" s="42"/>
      <c r="G38" s="42"/>
      <c r="H38" s="5" t="s">
        <v>30</v>
      </c>
      <c r="I38" s="11"/>
    </row>
    <row r="39" spans="1:9" ht="39.950000000000003" customHeight="1" x14ac:dyDescent="0.4">
      <c r="A39" s="37"/>
      <c r="B39" s="41"/>
      <c r="C39" s="18" t="s">
        <v>94</v>
      </c>
      <c r="D39" s="18"/>
      <c r="E39" s="27" t="str">
        <f>IF('3.導入後1ヶ月'!E39="", "", '3.導入後1ヶ月'!E39)</f>
        <v>ノートPC・モバイル機器（スマートフォン等）・ビーコン</v>
      </c>
      <c r="F39" s="27"/>
      <c r="G39" s="27"/>
      <c r="H39" s="27"/>
      <c r="I39" s="11"/>
    </row>
    <row r="40" spans="1:9" ht="30" customHeight="1" x14ac:dyDescent="0.4">
      <c r="A40" s="37"/>
      <c r="B40" s="31" t="s">
        <v>90</v>
      </c>
      <c r="C40" s="31"/>
      <c r="D40" s="31"/>
      <c r="E40" s="47"/>
      <c r="F40" s="47"/>
      <c r="G40" s="47"/>
      <c r="H40" s="47"/>
      <c r="I40" s="51"/>
    </row>
    <row r="41" spans="1:9" ht="111.75" customHeight="1" x14ac:dyDescent="0.4">
      <c r="A41" s="37"/>
      <c r="B41" s="31"/>
      <c r="C41" s="31"/>
      <c r="D41" s="31"/>
      <c r="E41" s="27"/>
      <c r="F41" s="27"/>
      <c r="G41" s="27"/>
      <c r="H41" s="27"/>
      <c r="I41" s="52"/>
    </row>
    <row r="42" spans="1:9" ht="30" customHeight="1" x14ac:dyDescent="0.4">
      <c r="A42" s="37"/>
      <c r="B42" s="31" t="s">
        <v>87</v>
      </c>
      <c r="C42" s="31"/>
      <c r="D42" s="31"/>
      <c r="E42" s="47"/>
      <c r="F42" s="47"/>
      <c r="G42" s="47"/>
      <c r="H42" s="47"/>
      <c r="I42" s="51"/>
    </row>
    <row r="43" spans="1:9" ht="111.75" customHeight="1" x14ac:dyDescent="0.4">
      <c r="A43" s="37"/>
      <c r="B43" s="31"/>
      <c r="C43" s="31"/>
      <c r="D43" s="31"/>
      <c r="E43" s="27"/>
      <c r="F43" s="27"/>
      <c r="G43" s="27"/>
      <c r="H43" s="27"/>
      <c r="I43" s="52"/>
    </row>
    <row r="44" spans="1:9" ht="30" customHeight="1" x14ac:dyDescent="0.4">
      <c r="A44" s="37"/>
      <c r="B44" s="31" t="s">
        <v>88</v>
      </c>
      <c r="C44" s="31"/>
      <c r="D44" s="31"/>
      <c r="E44" s="47"/>
      <c r="F44" s="47"/>
      <c r="G44" s="47"/>
      <c r="H44" s="47"/>
      <c r="I44" s="51"/>
    </row>
    <row r="45" spans="1:9" ht="111.75" customHeight="1" x14ac:dyDescent="0.4">
      <c r="A45" s="37"/>
      <c r="B45" s="31"/>
      <c r="C45" s="31"/>
      <c r="D45" s="31"/>
      <c r="E45" s="27"/>
      <c r="F45" s="27"/>
      <c r="G45" s="27"/>
      <c r="H45" s="27"/>
      <c r="I45" s="52"/>
    </row>
    <row r="46" spans="1:9" ht="111.75" customHeight="1" x14ac:dyDescent="0.4">
      <c r="A46" s="37"/>
      <c r="B46" s="31" t="s">
        <v>89</v>
      </c>
      <c r="C46" s="31"/>
      <c r="D46" s="31"/>
      <c r="E46" s="27"/>
      <c r="F46" s="27"/>
      <c r="G46" s="27"/>
      <c r="H46" s="27"/>
      <c r="I46" s="11"/>
    </row>
    <row r="47" spans="1:9" ht="39.950000000000003" customHeight="1" x14ac:dyDescent="0.4">
      <c r="A47" s="37"/>
      <c r="B47" s="29" t="s">
        <v>42</v>
      </c>
      <c r="C47" s="31" t="s">
        <v>96</v>
      </c>
      <c r="D47" s="16" t="s">
        <v>27</v>
      </c>
      <c r="E47" s="42">
        <v>0</v>
      </c>
      <c r="F47" s="42"/>
      <c r="G47" s="42"/>
      <c r="H47" s="15" t="s">
        <v>84</v>
      </c>
      <c r="I47" s="16"/>
    </row>
    <row r="48" spans="1:9" ht="39.950000000000003" customHeight="1" x14ac:dyDescent="0.4">
      <c r="A48" s="37"/>
      <c r="B48" s="30"/>
      <c r="C48" s="31"/>
      <c r="D48" s="16" t="s">
        <v>24</v>
      </c>
      <c r="E48" s="42">
        <v>0</v>
      </c>
      <c r="F48" s="42"/>
      <c r="G48" s="42"/>
      <c r="H48" s="15" t="s">
        <v>84</v>
      </c>
      <c r="I48" s="16"/>
    </row>
    <row r="49" spans="1:9" ht="39.950000000000003" customHeight="1" x14ac:dyDescent="0.4">
      <c r="A49" s="37"/>
      <c r="B49" s="30"/>
      <c r="C49" s="31"/>
      <c r="D49" s="16" t="s">
        <v>25</v>
      </c>
      <c r="E49" s="42">
        <v>0</v>
      </c>
      <c r="F49" s="42"/>
      <c r="G49" s="42"/>
      <c r="H49" s="15" t="s">
        <v>84</v>
      </c>
      <c r="I49" s="16"/>
    </row>
    <row r="50" spans="1:9" ht="39.950000000000003" customHeight="1" x14ac:dyDescent="0.4">
      <c r="A50" s="37"/>
      <c r="B50" s="30"/>
      <c r="C50" s="31"/>
      <c r="D50" s="16" t="s">
        <v>26</v>
      </c>
      <c r="E50" s="42">
        <v>0</v>
      </c>
      <c r="F50" s="42"/>
      <c r="G50" s="42"/>
      <c r="H50" s="15" t="s">
        <v>84</v>
      </c>
      <c r="I50" s="16"/>
    </row>
    <row r="51" spans="1:9" ht="39.950000000000003" customHeight="1" x14ac:dyDescent="0.4">
      <c r="A51" s="37"/>
      <c r="B51" s="30"/>
      <c r="C51" s="29" t="s">
        <v>62</v>
      </c>
      <c r="D51" s="16" t="s">
        <v>27</v>
      </c>
      <c r="E51" s="27"/>
      <c r="F51" s="27"/>
      <c r="G51" s="27"/>
      <c r="H51" s="27"/>
      <c r="I51" s="11"/>
    </row>
    <row r="52" spans="1:9" ht="39.950000000000003" customHeight="1" x14ac:dyDescent="0.4">
      <c r="A52" s="37"/>
      <c r="B52" s="30"/>
      <c r="C52" s="30"/>
      <c r="D52" s="16" t="s">
        <v>24</v>
      </c>
      <c r="E52" s="27"/>
      <c r="F52" s="27"/>
      <c r="G52" s="27"/>
      <c r="H52" s="27"/>
      <c r="I52" s="11"/>
    </row>
    <row r="53" spans="1:9" ht="39.950000000000003" customHeight="1" x14ac:dyDescent="0.4">
      <c r="A53" s="37"/>
      <c r="B53" s="30"/>
      <c r="C53" s="30"/>
      <c r="D53" s="16" t="s">
        <v>25</v>
      </c>
      <c r="E53" s="27"/>
      <c r="F53" s="27"/>
      <c r="G53" s="27"/>
      <c r="H53" s="27"/>
      <c r="I53" s="11"/>
    </row>
    <row r="54" spans="1:9" ht="39.950000000000003" customHeight="1" x14ac:dyDescent="0.4">
      <c r="A54" s="37"/>
      <c r="B54" s="30"/>
      <c r="C54" s="30"/>
      <c r="D54" s="16" t="s">
        <v>26</v>
      </c>
      <c r="E54" s="27"/>
      <c r="F54" s="27"/>
      <c r="G54" s="27"/>
      <c r="H54" s="27"/>
      <c r="I54" s="11"/>
    </row>
    <row r="55" spans="1:9" ht="30" customHeight="1" x14ac:dyDescent="0.4">
      <c r="A55" s="37"/>
      <c r="B55" s="31" t="s">
        <v>69</v>
      </c>
      <c r="C55" s="31"/>
      <c r="D55" s="31"/>
      <c r="E55" s="47"/>
      <c r="F55" s="47"/>
      <c r="G55" s="47"/>
      <c r="H55" s="47"/>
      <c r="I55" s="51"/>
    </row>
    <row r="56" spans="1:9" ht="111.75" customHeight="1" x14ac:dyDescent="0.4">
      <c r="A56" s="37"/>
      <c r="B56" s="31"/>
      <c r="C56" s="31"/>
      <c r="D56" s="31"/>
      <c r="E56" s="27"/>
      <c r="F56" s="27"/>
      <c r="G56" s="27"/>
      <c r="H56" s="27"/>
      <c r="I56" s="52"/>
    </row>
    <row r="57" spans="1:9" ht="30" customHeight="1" x14ac:dyDescent="0.4">
      <c r="A57" s="37"/>
      <c r="B57" s="31" t="s">
        <v>80</v>
      </c>
      <c r="C57" s="31"/>
      <c r="D57" s="31"/>
      <c r="E57" s="47"/>
      <c r="F57" s="47"/>
      <c r="G57" s="47"/>
      <c r="H57" s="47"/>
      <c r="I57" s="51"/>
    </row>
    <row r="58" spans="1:9" ht="111.75" customHeight="1" x14ac:dyDescent="0.4">
      <c r="A58" s="37"/>
      <c r="B58" s="31"/>
      <c r="C58" s="31"/>
      <c r="D58" s="31"/>
      <c r="E58" s="27"/>
      <c r="F58" s="27"/>
      <c r="G58" s="27"/>
      <c r="H58" s="27"/>
      <c r="I58" s="52"/>
    </row>
    <row r="59" spans="1:9" ht="36" customHeight="1" x14ac:dyDescent="0.4">
      <c r="A59" s="31" t="s">
        <v>59</v>
      </c>
      <c r="B59" s="31"/>
      <c r="C59" s="31"/>
      <c r="D59" s="16" t="s">
        <v>56</v>
      </c>
      <c r="E59" s="33">
        <f>IF('3.導入後1ヶ月'!E59="", "", '3.導入後1ヶ月'!E59)</f>
        <v>0</v>
      </c>
      <c r="F59" s="34"/>
      <c r="G59" s="35"/>
      <c r="H59" s="5" t="s">
        <v>54</v>
      </c>
      <c r="I59" s="51"/>
    </row>
    <row r="60" spans="1:9" ht="68.25" customHeight="1" x14ac:dyDescent="0.4">
      <c r="A60" s="31"/>
      <c r="B60" s="31"/>
      <c r="C60" s="31"/>
      <c r="D60" s="16" t="s">
        <v>55</v>
      </c>
      <c r="E60" s="32" t="str">
        <f>IF('3.導入後1ヶ月'!E60="", "", '3.導入後1ヶ月'!E60)</f>
        <v/>
      </c>
      <c r="F60" s="32"/>
      <c r="G60" s="32"/>
      <c r="H60" s="32"/>
      <c r="I60" s="52"/>
    </row>
    <row r="61" spans="1:9" ht="111.75" customHeight="1" x14ac:dyDescent="0.4">
      <c r="A61" s="31" t="s">
        <v>60</v>
      </c>
      <c r="B61" s="31"/>
      <c r="C61" s="31"/>
      <c r="D61" s="31"/>
      <c r="E61" s="32" t="str">
        <f>IF('3.導入後1ヶ月'!E61="", "", '3.導入後1ヶ月'!E61)</f>
        <v/>
      </c>
      <c r="F61" s="32"/>
      <c r="G61" s="32"/>
      <c r="H61" s="32"/>
      <c r="I61" s="11"/>
    </row>
    <row r="62" spans="1:9" ht="111.75" customHeight="1" x14ac:dyDescent="0.4">
      <c r="A62" s="31" t="s">
        <v>61</v>
      </c>
      <c r="B62" s="31"/>
      <c r="C62" s="31"/>
      <c r="D62" s="31"/>
      <c r="E62" s="32" t="str">
        <f>IF('3.導入後1ヶ月'!E62="", "", '3.導入後1ヶ月'!E62)</f>
        <v/>
      </c>
      <c r="F62" s="32"/>
      <c r="G62" s="32"/>
      <c r="H62" s="32"/>
      <c r="I62" s="11"/>
    </row>
    <row r="63" spans="1:9" ht="5.25" customHeight="1" x14ac:dyDescent="0.4"/>
  </sheetData>
  <sheetProtection sheet="1" formatCells="0" formatColumns="0" formatRows="0" insertHyperlinks="0" sort="0" autoFilter="0" pivotTables="0"/>
  <mergeCells count="95">
    <mergeCell ref="E55:H55"/>
    <mergeCell ref="I55:I56"/>
    <mergeCell ref="E56:H56"/>
    <mergeCell ref="A62:D62"/>
    <mergeCell ref="E62:H62"/>
    <mergeCell ref="A59:C60"/>
    <mergeCell ref="E59:G59"/>
    <mergeCell ref="I59:I60"/>
    <mergeCell ref="E60:H60"/>
    <mergeCell ref="A61:D61"/>
    <mergeCell ref="E61:H61"/>
    <mergeCell ref="B57:D58"/>
    <mergeCell ref="E57:H57"/>
    <mergeCell ref="I57:I58"/>
    <mergeCell ref="E58:H58"/>
    <mergeCell ref="B55:D56"/>
    <mergeCell ref="B47:B54"/>
    <mergeCell ref="C47:C50"/>
    <mergeCell ref="E47:G47"/>
    <mergeCell ref="E48:G48"/>
    <mergeCell ref="E49:G49"/>
    <mergeCell ref="E50:G50"/>
    <mergeCell ref="C51:C54"/>
    <mergeCell ref="E51:H51"/>
    <mergeCell ref="E52:H52"/>
    <mergeCell ref="E53:H53"/>
    <mergeCell ref="E54:H54"/>
    <mergeCell ref="B44:D45"/>
    <mergeCell ref="E44:H44"/>
    <mergeCell ref="I44:I45"/>
    <mergeCell ref="E45:H45"/>
    <mergeCell ref="B46:D46"/>
    <mergeCell ref="E46:H46"/>
    <mergeCell ref="B40:D41"/>
    <mergeCell ref="E40:H40"/>
    <mergeCell ref="I40:I41"/>
    <mergeCell ref="E41:H41"/>
    <mergeCell ref="B42:D43"/>
    <mergeCell ref="E42:H42"/>
    <mergeCell ref="I42:I43"/>
    <mergeCell ref="E43:H43"/>
    <mergeCell ref="C37:D37"/>
    <mergeCell ref="E37:H37"/>
    <mergeCell ref="C38:D38"/>
    <mergeCell ref="E38:G38"/>
    <mergeCell ref="C39:D39"/>
    <mergeCell ref="E39:H39"/>
    <mergeCell ref="B25:B39"/>
    <mergeCell ref="C25:C30"/>
    <mergeCell ref="E25:G25"/>
    <mergeCell ref="E26:G26"/>
    <mergeCell ref="E27:G27"/>
    <mergeCell ref="E28:H28"/>
    <mergeCell ref="E29:G29"/>
    <mergeCell ref="E30:H30"/>
    <mergeCell ref="C31:C33"/>
    <mergeCell ref="E31:G31"/>
    <mergeCell ref="E32:G32"/>
    <mergeCell ref="E33:G33"/>
    <mergeCell ref="C34:C36"/>
    <mergeCell ref="E34:G34"/>
    <mergeCell ref="E35:G35"/>
    <mergeCell ref="E36:G36"/>
    <mergeCell ref="B14:D14"/>
    <mergeCell ref="E14:H14"/>
    <mergeCell ref="A15:A58"/>
    <mergeCell ref="B15:B24"/>
    <mergeCell ref="C15:C20"/>
    <mergeCell ref="E15:G15"/>
    <mergeCell ref="E16:G16"/>
    <mergeCell ref="E17:G17"/>
    <mergeCell ref="E18:H18"/>
    <mergeCell ref="E19:G19"/>
    <mergeCell ref="E20:H20"/>
    <mergeCell ref="C21:C24"/>
    <mergeCell ref="E21:G21"/>
    <mergeCell ref="E22:G22"/>
    <mergeCell ref="E23:G23"/>
    <mergeCell ref="E24:G24"/>
    <mergeCell ref="C1:D1"/>
    <mergeCell ref="E1:F1"/>
    <mergeCell ref="G1:H1"/>
    <mergeCell ref="A8:A14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B13:D13"/>
    <mergeCell ref="E13:H13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93911B2-A68D-42F5-9CB0-ED9452553254}">
          <x14:formula1>
            <xm:f>リスト!$E$3:$E$7</xm:f>
          </x14:formula1>
          <xm:sqref>E40</xm:sqref>
        </x14:dataValidation>
        <x14:dataValidation type="list" allowBlank="1" showInputMessage="1" showErrorMessage="1" xr:uid="{E7408C59-5D9B-45F1-AEBD-78D6B65A9FB9}">
          <x14:formula1>
            <xm:f>リスト!$D$3:$D$7</xm:f>
          </x14:formula1>
          <xm:sqref>E42 E44</xm:sqref>
        </x14:dataValidation>
        <x14:dataValidation type="list" allowBlank="1" showInputMessage="1" showErrorMessage="1" xr:uid="{7FEAC0F8-76B9-4C7A-AF15-1B543763099F}">
          <x14:formula1>
            <xm:f>リスト!$H$3:$H$5</xm:f>
          </x14:formula1>
          <xm:sqref>E57</xm:sqref>
        </x14:dataValidation>
        <x14:dataValidation type="list" allowBlank="1" showInputMessage="1" showErrorMessage="1" xr:uid="{617533C0-575A-4E86-B17F-926D93BE7A0C}">
          <x14:formula1>
            <xm:f>リスト!$G$3:$G$6</xm:f>
          </x14:formula1>
          <xm:sqref>E55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5F792-C62A-4FB8-8E83-2C1697EE1F47}">
  <sheetPr>
    <pageSetUpPr fitToPage="1"/>
  </sheetPr>
  <dimension ref="A1:I63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3" bestFit="1" customWidth="1"/>
    <col min="9" max="9" width="85.75" style="2" customWidth="1"/>
    <col min="10" max="16384" width="4.625" style="1"/>
  </cols>
  <sheetData>
    <row r="1" spans="1:9" ht="18.75" customHeight="1" x14ac:dyDescent="0.4">
      <c r="C1" s="28" t="s">
        <v>23</v>
      </c>
      <c r="D1" s="28"/>
      <c r="E1" s="24" t="s">
        <v>28</v>
      </c>
      <c r="F1" s="24"/>
      <c r="G1" s="25" t="s">
        <v>57</v>
      </c>
      <c r="H1" s="25"/>
    </row>
    <row r="2" spans="1:9" ht="12" customHeight="1" x14ac:dyDescent="0.4"/>
    <row r="3" spans="1:9" ht="34.5" customHeight="1" x14ac:dyDescent="0.4">
      <c r="A3" s="4" t="s">
        <v>104</v>
      </c>
    </row>
    <row r="4" spans="1:9" ht="12" customHeight="1" x14ac:dyDescent="0.4"/>
    <row r="5" spans="1:9" ht="30" customHeight="1" x14ac:dyDescent="0.4">
      <c r="A5" s="4"/>
      <c r="D5" s="5" t="s">
        <v>102</v>
      </c>
      <c r="E5" s="6"/>
      <c r="F5" s="7" t="s">
        <v>45</v>
      </c>
      <c r="G5" s="8"/>
      <c r="H5" s="9"/>
    </row>
    <row r="6" spans="1:9" ht="12" customHeight="1" x14ac:dyDescent="0.4"/>
    <row r="7" spans="1:9" ht="28.5" customHeight="1" x14ac:dyDescent="0.4">
      <c r="I7" s="10" t="s">
        <v>86</v>
      </c>
    </row>
    <row r="8" spans="1:9" ht="39.950000000000003" customHeight="1" x14ac:dyDescent="0.4">
      <c r="A8" s="45" t="s">
        <v>44</v>
      </c>
      <c r="B8" s="26" t="s">
        <v>1</v>
      </c>
      <c r="C8" s="26"/>
      <c r="D8" s="26"/>
      <c r="E8" s="32" t="str">
        <f>IF('4.導入後3ヶ月'!E8="", "", '4.導入後3ヶ月'!E8)</f>
        <v/>
      </c>
      <c r="F8" s="32"/>
      <c r="G8" s="32"/>
      <c r="H8" s="32"/>
      <c r="I8" s="11"/>
    </row>
    <row r="9" spans="1:9" ht="39.950000000000003" customHeight="1" x14ac:dyDescent="0.4">
      <c r="A9" s="45"/>
      <c r="B9" s="26" t="s">
        <v>2</v>
      </c>
      <c r="C9" s="26"/>
      <c r="D9" s="26"/>
      <c r="E9" s="32" t="str">
        <f>IF('4.導入後3ヶ月'!E9="", "", '4.導入後3ヶ月'!E9)</f>
        <v/>
      </c>
      <c r="F9" s="32"/>
      <c r="G9" s="32"/>
      <c r="H9" s="32"/>
      <c r="I9" s="11"/>
    </row>
    <row r="10" spans="1:9" ht="39.950000000000003" customHeight="1" x14ac:dyDescent="0.4">
      <c r="A10" s="45"/>
      <c r="B10" s="26" t="s">
        <v>58</v>
      </c>
      <c r="C10" s="26"/>
      <c r="D10" s="26"/>
      <c r="E10" s="32" t="str">
        <f>IF('4.導入後3ヶ月'!E10="", "", '4.導入後3ヶ月'!E10)</f>
        <v/>
      </c>
      <c r="F10" s="32"/>
      <c r="G10" s="32"/>
      <c r="H10" s="32"/>
      <c r="I10" s="11"/>
    </row>
    <row r="11" spans="1:9" ht="39.950000000000003" customHeight="1" x14ac:dyDescent="0.4">
      <c r="A11" s="45"/>
      <c r="B11" s="46" t="s">
        <v>75</v>
      </c>
      <c r="C11" s="46"/>
      <c r="D11" s="46"/>
      <c r="E11" s="32" t="str">
        <f>IF('4.導入後3ヶ月'!E11="", "", '4.導入後3ヶ月'!E11)</f>
        <v/>
      </c>
      <c r="F11" s="32"/>
      <c r="G11" s="32"/>
      <c r="H11" s="32"/>
      <c r="I11" s="11"/>
    </row>
    <row r="12" spans="1:9" ht="39.950000000000003" customHeight="1" x14ac:dyDescent="0.4">
      <c r="A12" s="45"/>
      <c r="B12" s="48" t="s">
        <v>79</v>
      </c>
      <c r="C12" s="48"/>
      <c r="D12" s="48"/>
      <c r="E12" s="32" t="str">
        <f>IF('4.導入後3ヶ月'!E12="", "", '4.導入後3ヶ月'!E12)</f>
        <v/>
      </c>
      <c r="F12" s="32"/>
      <c r="G12" s="32"/>
      <c r="H12" s="32"/>
      <c r="I12" s="11"/>
    </row>
    <row r="13" spans="1:9" ht="39.950000000000003" customHeight="1" x14ac:dyDescent="0.4">
      <c r="A13" s="45"/>
      <c r="B13" s="49" t="s">
        <v>71</v>
      </c>
      <c r="C13" s="49"/>
      <c r="D13" s="49"/>
      <c r="E13" s="32" t="str">
        <f>IF('4.導入後3ヶ月'!E13="", "", '4.導入後3ヶ月'!E13)</f>
        <v/>
      </c>
      <c r="F13" s="32"/>
      <c r="G13" s="32"/>
      <c r="H13" s="32"/>
      <c r="I13" s="11"/>
    </row>
    <row r="14" spans="1:9" ht="39.950000000000003" customHeight="1" x14ac:dyDescent="0.4">
      <c r="A14" s="45"/>
      <c r="B14" s="50" t="s">
        <v>74</v>
      </c>
      <c r="C14" s="50"/>
      <c r="D14" s="50"/>
      <c r="E14" s="32" t="str">
        <f>IF('4.導入後3ヶ月'!E14="", "", '4.導入後3ヶ月'!E14)</f>
        <v/>
      </c>
      <c r="F14" s="32"/>
      <c r="G14" s="32"/>
      <c r="H14" s="32"/>
      <c r="I14" s="11"/>
    </row>
    <row r="15" spans="1:9" ht="39.950000000000003" customHeight="1" x14ac:dyDescent="0.4">
      <c r="A15" s="37"/>
      <c r="B15" s="18" t="s">
        <v>64</v>
      </c>
      <c r="C15" s="18" t="s">
        <v>63</v>
      </c>
      <c r="D15" s="12" t="s">
        <v>27</v>
      </c>
      <c r="E15" s="17">
        <f>IF('4.導入後3ヶ月'!E15="", "", '4.導入後3ヶ月'!E15)</f>
        <v>0</v>
      </c>
      <c r="F15" s="17"/>
      <c r="G15" s="17"/>
      <c r="H15" s="5" t="s">
        <v>53</v>
      </c>
      <c r="I15" s="11"/>
    </row>
    <row r="16" spans="1:9" ht="39.950000000000003" customHeight="1" x14ac:dyDescent="0.4">
      <c r="A16" s="37"/>
      <c r="B16" s="18"/>
      <c r="C16" s="18"/>
      <c r="D16" s="12" t="s">
        <v>24</v>
      </c>
      <c r="E16" s="17">
        <f>IF('4.導入後3ヶ月'!E16="", "", '4.導入後3ヶ月'!E16)</f>
        <v>0</v>
      </c>
      <c r="F16" s="17"/>
      <c r="G16" s="17"/>
      <c r="H16" s="5" t="s">
        <v>53</v>
      </c>
      <c r="I16" s="11"/>
    </row>
    <row r="17" spans="1:9" ht="39.950000000000003" customHeight="1" x14ac:dyDescent="0.4">
      <c r="A17" s="37"/>
      <c r="B17" s="18"/>
      <c r="C17" s="18"/>
      <c r="D17" s="12" t="s">
        <v>25</v>
      </c>
      <c r="E17" s="17">
        <f>IF('4.導入後3ヶ月'!E17="", "", '4.導入後3ヶ月'!E17)</f>
        <v>0</v>
      </c>
      <c r="F17" s="17"/>
      <c r="G17" s="17"/>
      <c r="H17" s="5" t="s">
        <v>53</v>
      </c>
      <c r="I17" s="11"/>
    </row>
    <row r="18" spans="1:9" ht="39.950000000000003" customHeight="1" x14ac:dyDescent="0.4">
      <c r="A18" s="37"/>
      <c r="B18" s="18"/>
      <c r="C18" s="18"/>
      <c r="D18" s="13" t="s">
        <v>46</v>
      </c>
      <c r="E18" s="27" t="str">
        <f>IF('4.導入後3ヶ月'!E18="", "", '4.導入後3ヶ月'!E18)</f>
        <v>薬剤師○人・診療放射線技師○人・臨床検査技師○人・リハビリ（PT・OT・ST）○人・臨床工学技士○人・管理栄養士○人・MSW○人</v>
      </c>
      <c r="F18" s="27"/>
      <c r="G18" s="27"/>
      <c r="H18" s="27"/>
      <c r="I18" s="11"/>
    </row>
    <row r="19" spans="1:9" ht="39.950000000000003" customHeight="1" x14ac:dyDescent="0.4">
      <c r="A19" s="37"/>
      <c r="B19" s="18"/>
      <c r="C19" s="18"/>
      <c r="D19" s="12" t="s">
        <v>26</v>
      </c>
      <c r="E19" s="17">
        <f>IF('4.導入後3ヶ月'!E19="", "", '4.導入後3ヶ月'!E19)</f>
        <v>0</v>
      </c>
      <c r="F19" s="17"/>
      <c r="G19" s="17"/>
      <c r="H19" s="5" t="s">
        <v>53</v>
      </c>
      <c r="I19" s="11"/>
    </row>
    <row r="20" spans="1:9" ht="39.950000000000003" customHeight="1" x14ac:dyDescent="0.4">
      <c r="A20" s="37"/>
      <c r="B20" s="18"/>
      <c r="C20" s="18"/>
      <c r="D20" s="13" t="s">
        <v>47</v>
      </c>
      <c r="E20" s="27" t="str">
        <f>IF('4.導入後3ヶ月'!E20="", "", '4.導入後3ヶ月'!E20)</f>
        <v>医療事務○人・医師事務作業補助者○人・人事○人・総務○人・その他事務○人</v>
      </c>
      <c r="F20" s="27"/>
      <c r="G20" s="27"/>
      <c r="H20" s="27"/>
      <c r="I20" s="11"/>
    </row>
    <row r="21" spans="1:9" ht="39.950000000000003" customHeight="1" x14ac:dyDescent="0.4">
      <c r="A21" s="37"/>
      <c r="B21" s="18"/>
      <c r="C21" s="38" t="s">
        <v>95</v>
      </c>
      <c r="D21" s="14"/>
      <c r="E21" s="19">
        <f>SUM(E22:G24)</f>
        <v>0</v>
      </c>
      <c r="F21" s="20"/>
      <c r="G21" s="21"/>
      <c r="H21" s="5" t="s">
        <v>84</v>
      </c>
      <c r="I21" s="11"/>
    </row>
    <row r="22" spans="1:9" ht="39.950000000000003" customHeight="1" x14ac:dyDescent="0.4">
      <c r="A22" s="37"/>
      <c r="B22" s="18"/>
      <c r="C22" s="18"/>
      <c r="D22" s="12" t="s">
        <v>31</v>
      </c>
      <c r="E22" s="17">
        <v>0</v>
      </c>
      <c r="F22" s="17"/>
      <c r="G22" s="17"/>
      <c r="H22" s="5" t="s">
        <v>84</v>
      </c>
      <c r="I22" s="11"/>
    </row>
    <row r="23" spans="1:9" ht="39.950000000000003" customHeight="1" x14ac:dyDescent="0.4">
      <c r="A23" s="37"/>
      <c r="B23" s="18"/>
      <c r="C23" s="18"/>
      <c r="D23" s="12" t="s">
        <v>48</v>
      </c>
      <c r="E23" s="17">
        <v>0</v>
      </c>
      <c r="F23" s="17"/>
      <c r="G23" s="17"/>
      <c r="H23" s="5" t="s">
        <v>84</v>
      </c>
      <c r="I23" s="11"/>
    </row>
    <row r="24" spans="1:9" ht="39.950000000000003" customHeight="1" x14ac:dyDescent="0.4">
      <c r="A24" s="37"/>
      <c r="B24" s="18"/>
      <c r="C24" s="18"/>
      <c r="D24" s="12" t="s">
        <v>43</v>
      </c>
      <c r="E24" s="17">
        <v>0</v>
      </c>
      <c r="F24" s="17"/>
      <c r="G24" s="17"/>
      <c r="H24" s="5" t="s">
        <v>84</v>
      </c>
      <c r="I24" s="11"/>
    </row>
    <row r="25" spans="1:9" ht="39.950000000000003" customHeight="1" x14ac:dyDescent="0.4">
      <c r="A25" s="37"/>
      <c r="B25" s="39" t="s">
        <v>65</v>
      </c>
      <c r="C25" s="18" t="s">
        <v>63</v>
      </c>
      <c r="D25" s="12" t="s">
        <v>27</v>
      </c>
      <c r="E25" s="17">
        <f>IF('4.導入後3ヶ月'!E25="", "", '4.導入後3ヶ月'!E25)</f>
        <v>0</v>
      </c>
      <c r="F25" s="17"/>
      <c r="G25" s="17"/>
      <c r="H25" s="5" t="s">
        <v>53</v>
      </c>
      <c r="I25" s="11"/>
    </row>
    <row r="26" spans="1:9" ht="39.950000000000003" customHeight="1" x14ac:dyDescent="0.4">
      <c r="A26" s="37"/>
      <c r="B26" s="40"/>
      <c r="C26" s="18"/>
      <c r="D26" s="12" t="s">
        <v>24</v>
      </c>
      <c r="E26" s="17">
        <f>IF('4.導入後3ヶ月'!E26="", "", '4.導入後3ヶ月'!E26)</f>
        <v>0</v>
      </c>
      <c r="F26" s="17"/>
      <c r="G26" s="17"/>
      <c r="H26" s="5" t="s">
        <v>53</v>
      </c>
      <c r="I26" s="11"/>
    </row>
    <row r="27" spans="1:9" ht="39.950000000000003" customHeight="1" x14ac:dyDescent="0.4">
      <c r="A27" s="37"/>
      <c r="B27" s="40"/>
      <c r="C27" s="18"/>
      <c r="D27" s="12" t="s">
        <v>25</v>
      </c>
      <c r="E27" s="17">
        <f>IF('4.導入後3ヶ月'!E27="", "", '4.導入後3ヶ月'!E27)</f>
        <v>0</v>
      </c>
      <c r="F27" s="17"/>
      <c r="G27" s="17"/>
      <c r="H27" s="5" t="s">
        <v>53</v>
      </c>
      <c r="I27" s="11"/>
    </row>
    <row r="28" spans="1:9" ht="39.950000000000003" customHeight="1" x14ac:dyDescent="0.4">
      <c r="A28" s="37"/>
      <c r="B28" s="40"/>
      <c r="C28" s="18"/>
      <c r="D28" s="13" t="s">
        <v>46</v>
      </c>
      <c r="E28" s="27" t="str">
        <f>IF('4.導入後3ヶ月'!E28="", "", '4.導入後3ヶ月'!E28)</f>
        <v>薬剤師○人・診療放射線技師○人・臨床検査技師○人・リハビリ（PT・OT・ST）○人・臨床工学技士○人・管理栄養士○人・MSW○人</v>
      </c>
      <c r="F28" s="27"/>
      <c r="G28" s="27"/>
      <c r="H28" s="27"/>
      <c r="I28" s="11"/>
    </row>
    <row r="29" spans="1:9" ht="39.950000000000003" customHeight="1" x14ac:dyDescent="0.4">
      <c r="A29" s="37"/>
      <c r="B29" s="40"/>
      <c r="C29" s="18"/>
      <c r="D29" s="12" t="s">
        <v>26</v>
      </c>
      <c r="E29" s="17">
        <f>IF('4.導入後3ヶ月'!E29="", "", '4.導入後3ヶ月'!E29)</f>
        <v>0</v>
      </c>
      <c r="F29" s="17"/>
      <c r="G29" s="17"/>
      <c r="H29" s="5" t="s">
        <v>53</v>
      </c>
      <c r="I29" s="11"/>
    </row>
    <row r="30" spans="1:9" ht="39.950000000000003" customHeight="1" x14ac:dyDescent="0.4">
      <c r="A30" s="37"/>
      <c r="B30" s="40"/>
      <c r="C30" s="18"/>
      <c r="D30" s="13" t="s">
        <v>47</v>
      </c>
      <c r="E30" s="27" t="str">
        <f>IF('4.導入後3ヶ月'!E30="", "", '4.導入後3ヶ月'!E30)</f>
        <v>医療事務○人・医師事務作業補助者○人・人事○人・総務○人・その他事務○人</v>
      </c>
      <c r="F30" s="27"/>
      <c r="G30" s="27"/>
      <c r="H30" s="27"/>
      <c r="I30" s="11"/>
    </row>
    <row r="31" spans="1:9" s="2" customFormat="1" ht="39.950000000000003" customHeight="1" x14ac:dyDescent="0.4">
      <c r="A31" s="37"/>
      <c r="B31" s="40"/>
      <c r="C31" s="38" t="s">
        <v>101</v>
      </c>
      <c r="D31" s="14"/>
      <c r="E31" s="44">
        <f>E32*E33/60</f>
        <v>0</v>
      </c>
      <c r="F31" s="44"/>
      <c r="G31" s="44"/>
      <c r="H31" s="5" t="s">
        <v>84</v>
      </c>
      <c r="I31" s="11"/>
    </row>
    <row r="32" spans="1:9" s="2" customFormat="1" ht="39.950000000000003" customHeight="1" x14ac:dyDescent="0.4">
      <c r="A32" s="37"/>
      <c r="B32" s="40"/>
      <c r="C32" s="18"/>
      <c r="D32" s="12" t="s">
        <v>100</v>
      </c>
      <c r="E32" s="17">
        <v>0</v>
      </c>
      <c r="F32" s="17"/>
      <c r="G32" s="17"/>
      <c r="H32" s="15" t="s">
        <v>91</v>
      </c>
      <c r="I32" s="11"/>
    </row>
    <row r="33" spans="1:9" s="2" customFormat="1" ht="39.950000000000003" customHeight="1" x14ac:dyDescent="0.4">
      <c r="A33" s="37"/>
      <c r="B33" s="40"/>
      <c r="C33" s="18"/>
      <c r="D33" s="12" t="s">
        <v>99</v>
      </c>
      <c r="E33" s="43">
        <v>0</v>
      </c>
      <c r="F33" s="43"/>
      <c r="G33" s="43"/>
      <c r="H33" s="15" t="s">
        <v>52</v>
      </c>
      <c r="I33" s="11"/>
    </row>
    <row r="34" spans="1:9" s="2" customFormat="1" ht="39.950000000000003" customHeight="1" x14ac:dyDescent="0.4">
      <c r="A34" s="37"/>
      <c r="B34" s="40"/>
      <c r="C34" s="38" t="s">
        <v>92</v>
      </c>
      <c r="D34" s="14"/>
      <c r="E34" s="44">
        <f>E35*E36/60</f>
        <v>0</v>
      </c>
      <c r="F34" s="44"/>
      <c r="G34" s="44"/>
      <c r="H34" s="15" t="s">
        <v>84</v>
      </c>
      <c r="I34" s="11"/>
    </row>
    <row r="35" spans="1:9" s="2" customFormat="1" ht="39.950000000000003" customHeight="1" x14ac:dyDescent="0.4">
      <c r="A35" s="37"/>
      <c r="B35" s="40"/>
      <c r="C35" s="18"/>
      <c r="D35" s="12" t="s">
        <v>97</v>
      </c>
      <c r="E35" s="17">
        <v>0</v>
      </c>
      <c r="F35" s="17"/>
      <c r="G35" s="17"/>
      <c r="H35" s="15" t="s">
        <v>91</v>
      </c>
      <c r="I35" s="11"/>
    </row>
    <row r="36" spans="1:9" s="2" customFormat="1" ht="39.950000000000003" customHeight="1" x14ac:dyDescent="0.4">
      <c r="A36" s="37"/>
      <c r="B36" s="40"/>
      <c r="C36" s="18"/>
      <c r="D36" s="12" t="s">
        <v>98</v>
      </c>
      <c r="E36" s="43">
        <v>0</v>
      </c>
      <c r="F36" s="43"/>
      <c r="G36" s="43"/>
      <c r="H36" s="15" t="s">
        <v>52</v>
      </c>
      <c r="I36" s="11"/>
    </row>
    <row r="37" spans="1:9" ht="39.950000000000003" customHeight="1" x14ac:dyDescent="0.4">
      <c r="A37" s="37"/>
      <c r="B37" s="40"/>
      <c r="C37" s="18" t="s">
        <v>66</v>
      </c>
      <c r="D37" s="18"/>
      <c r="E37" s="27"/>
      <c r="F37" s="27"/>
      <c r="G37" s="27"/>
      <c r="H37" s="27"/>
      <c r="I37" s="11"/>
    </row>
    <row r="38" spans="1:9" ht="39.950000000000003" customHeight="1" x14ac:dyDescent="0.4">
      <c r="A38" s="37"/>
      <c r="B38" s="40"/>
      <c r="C38" s="18" t="s">
        <v>50</v>
      </c>
      <c r="D38" s="18"/>
      <c r="E38" s="42">
        <v>0</v>
      </c>
      <c r="F38" s="42"/>
      <c r="G38" s="42"/>
      <c r="H38" s="5" t="s">
        <v>30</v>
      </c>
      <c r="I38" s="11"/>
    </row>
    <row r="39" spans="1:9" ht="39.950000000000003" customHeight="1" x14ac:dyDescent="0.4">
      <c r="A39" s="37"/>
      <c r="B39" s="41"/>
      <c r="C39" s="18" t="s">
        <v>94</v>
      </c>
      <c r="D39" s="18"/>
      <c r="E39" s="27" t="str">
        <f>IF('4.導入後3ヶ月'!E39="", "", '4.導入後3ヶ月'!E39)</f>
        <v>ノートPC・モバイル機器（スマートフォン等）・ビーコン</v>
      </c>
      <c r="F39" s="27"/>
      <c r="G39" s="27"/>
      <c r="H39" s="27"/>
      <c r="I39" s="11"/>
    </row>
    <row r="40" spans="1:9" ht="30" customHeight="1" x14ac:dyDescent="0.4">
      <c r="A40" s="37"/>
      <c r="B40" s="31" t="s">
        <v>90</v>
      </c>
      <c r="C40" s="31"/>
      <c r="D40" s="31"/>
      <c r="E40" s="47"/>
      <c r="F40" s="47"/>
      <c r="G40" s="47"/>
      <c r="H40" s="47"/>
      <c r="I40" s="51"/>
    </row>
    <row r="41" spans="1:9" ht="111.75" customHeight="1" x14ac:dyDescent="0.4">
      <c r="A41" s="37"/>
      <c r="B41" s="31"/>
      <c r="C41" s="31"/>
      <c r="D41" s="31"/>
      <c r="E41" s="27"/>
      <c r="F41" s="27"/>
      <c r="G41" s="27"/>
      <c r="H41" s="27"/>
      <c r="I41" s="52"/>
    </row>
    <row r="42" spans="1:9" ht="30" customHeight="1" x14ac:dyDescent="0.4">
      <c r="A42" s="37"/>
      <c r="B42" s="31" t="s">
        <v>87</v>
      </c>
      <c r="C42" s="31"/>
      <c r="D42" s="31"/>
      <c r="E42" s="47"/>
      <c r="F42" s="47"/>
      <c r="G42" s="47"/>
      <c r="H42" s="47"/>
      <c r="I42" s="51"/>
    </row>
    <row r="43" spans="1:9" ht="111.75" customHeight="1" x14ac:dyDescent="0.4">
      <c r="A43" s="37"/>
      <c r="B43" s="31"/>
      <c r="C43" s="31"/>
      <c r="D43" s="31"/>
      <c r="E43" s="27"/>
      <c r="F43" s="27"/>
      <c r="G43" s="27"/>
      <c r="H43" s="27"/>
      <c r="I43" s="52"/>
    </row>
    <row r="44" spans="1:9" ht="30" customHeight="1" x14ac:dyDescent="0.4">
      <c r="A44" s="37"/>
      <c r="B44" s="31" t="s">
        <v>88</v>
      </c>
      <c r="C44" s="31"/>
      <c r="D44" s="31"/>
      <c r="E44" s="47"/>
      <c r="F44" s="47"/>
      <c r="G44" s="47"/>
      <c r="H44" s="47"/>
      <c r="I44" s="51"/>
    </row>
    <row r="45" spans="1:9" ht="111.75" customHeight="1" x14ac:dyDescent="0.4">
      <c r="A45" s="37"/>
      <c r="B45" s="31"/>
      <c r="C45" s="31"/>
      <c r="D45" s="31"/>
      <c r="E45" s="27"/>
      <c r="F45" s="27"/>
      <c r="G45" s="27"/>
      <c r="H45" s="27"/>
      <c r="I45" s="52"/>
    </row>
    <row r="46" spans="1:9" ht="111.75" customHeight="1" x14ac:dyDescent="0.4">
      <c r="A46" s="37"/>
      <c r="B46" s="31" t="s">
        <v>89</v>
      </c>
      <c r="C46" s="31"/>
      <c r="D46" s="31"/>
      <c r="E46" s="27"/>
      <c r="F46" s="27"/>
      <c r="G46" s="27"/>
      <c r="H46" s="27"/>
      <c r="I46" s="11"/>
    </row>
    <row r="47" spans="1:9" ht="39.950000000000003" customHeight="1" x14ac:dyDescent="0.4">
      <c r="A47" s="37"/>
      <c r="B47" s="29" t="s">
        <v>42</v>
      </c>
      <c r="C47" s="31" t="s">
        <v>96</v>
      </c>
      <c r="D47" s="16" t="s">
        <v>27</v>
      </c>
      <c r="E47" s="42">
        <v>0</v>
      </c>
      <c r="F47" s="42"/>
      <c r="G47" s="42"/>
      <c r="H47" s="15" t="s">
        <v>84</v>
      </c>
      <c r="I47" s="16"/>
    </row>
    <row r="48" spans="1:9" ht="39.950000000000003" customHeight="1" x14ac:dyDescent="0.4">
      <c r="A48" s="37"/>
      <c r="B48" s="30"/>
      <c r="C48" s="31"/>
      <c r="D48" s="16" t="s">
        <v>24</v>
      </c>
      <c r="E48" s="42">
        <v>0</v>
      </c>
      <c r="F48" s="42"/>
      <c r="G48" s="42"/>
      <c r="H48" s="15" t="s">
        <v>84</v>
      </c>
      <c r="I48" s="16"/>
    </row>
    <row r="49" spans="1:9" ht="39.950000000000003" customHeight="1" x14ac:dyDescent="0.4">
      <c r="A49" s="37"/>
      <c r="B49" s="30"/>
      <c r="C49" s="31"/>
      <c r="D49" s="16" t="s">
        <v>25</v>
      </c>
      <c r="E49" s="42">
        <v>0</v>
      </c>
      <c r="F49" s="42"/>
      <c r="G49" s="42"/>
      <c r="H49" s="15" t="s">
        <v>84</v>
      </c>
      <c r="I49" s="16"/>
    </row>
    <row r="50" spans="1:9" ht="39.950000000000003" customHeight="1" x14ac:dyDescent="0.4">
      <c r="A50" s="37"/>
      <c r="B50" s="30"/>
      <c r="C50" s="31"/>
      <c r="D50" s="16" t="s">
        <v>26</v>
      </c>
      <c r="E50" s="42">
        <v>0</v>
      </c>
      <c r="F50" s="42"/>
      <c r="G50" s="42"/>
      <c r="H50" s="15" t="s">
        <v>84</v>
      </c>
      <c r="I50" s="16"/>
    </row>
    <row r="51" spans="1:9" ht="39.950000000000003" customHeight="1" x14ac:dyDescent="0.4">
      <c r="A51" s="37"/>
      <c r="B51" s="30"/>
      <c r="C51" s="29" t="s">
        <v>62</v>
      </c>
      <c r="D51" s="16" t="s">
        <v>27</v>
      </c>
      <c r="E51" s="27"/>
      <c r="F51" s="27"/>
      <c r="G51" s="27"/>
      <c r="H51" s="27"/>
      <c r="I51" s="11"/>
    </row>
    <row r="52" spans="1:9" ht="39.950000000000003" customHeight="1" x14ac:dyDescent="0.4">
      <c r="A52" s="37"/>
      <c r="B52" s="30"/>
      <c r="C52" s="30"/>
      <c r="D52" s="16" t="s">
        <v>24</v>
      </c>
      <c r="E52" s="27"/>
      <c r="F52" s="27"/>
      <c r="G52" s="27"/>
      <c r="H52" s="27"/>
      <c r="I52" s="11"/>
    </row>
    <row r="53" spans="1:9" ht="39.950000000000003" customHeight="1" x14ac:dyDescent="0.4">
      <c r="A53" s="37"/>
      <c r="B53" s="30"/>
      <c r="C53" s="30"/>
      <c r="D53" s="16" t="s">
        <v>25</v>
      </c>
      <c r="E53" s="27"/>
      <c r="F53" s="27"/>
      <c r="G53" s="27"/>
      <c r="H53" s="27"/>
      <c r="I53" s="11"/>
    </row>
    <row r="54" spans="1:9" ht="39.950000000000003" customHeight="1" x14ac:dyDescent="0.4">
      <c r="A54" s="37"/>
      <c r="B54" s="30"/>
      <c r="C54" s="30"/>
      <c r="D54" s="16" t="s">
        <v>26</v>
      </c>
      <c r="E54" s="27"/>
      <c r="F54" s="27"/>
      <c r="G54" s="27"/>
      <c r="H54" s="27"/>
      <c r="I54" s="11"/>
    </row>
    <row r="55" spans="1:9" ht="30" customHeight="1" x14ac:dyDescent="0.4">
      <c r="A55" s="37"/>
      <c r="B55" s="31" t="s">
        <v>69</v>
      </c>
      <c r="C55" s="31"/>
      <c r="D55" s="31"/>
      <c r="E55" s="47"/>
      <c r="F55" s="47"/>
      <c r="G55" s="47"/>
      <c r="H55" s="47"/>
      <c r="I55" s="51"/>
    </row>
    <row r="56" spans="1:9" ht="111.75" customHeight="1" x14ac:dyDescent="0.4">
      <c r="A56" s="37"/>
      <c r="B56" s="31"/>
      <c r="C56" s="31"/>
      <c r="D56" s="31"/>
      <c r="E56" s="27"/>
      <c r="F56" s="27"/>
      <c r="G56" s="27"/>
      <c r="H56" s="27"/>
      <c r="I56" s="52"/>
    </row>
    <row r="57" spans="1:9" ht="30" customHeight="1" x14ac:dyDescent="0.4">
      <c r="A57" s="37"/>
      <c r="B57" s="31" t="s">
        <v>80</v>
      </c>
      <c r="C57" s="31"/>
      <c r="D57" s="31"/>
      <c r="E57" s="47"/>
      <c r="F57" s="47"/>
      <c r="G57" s="47"/>
      <c r="H57" s="47"/>
      <c r="I57" s="51"/>
    </row>
    <row r="58" spans="1:9" ht="111.75" customHeight="1" x14ac:dyDescent="0.4">
      <c r="A58" s="37"/>
      <c r="B58" s="31"/>
      <c r="C58" s="31"/>
      <c r="D58" s="31"/>
      <c r="E58" s="27"/>
      <c r="F58" s="27"/>
      <c r="G58" s="27"/>
      <c r="H58" s="27"/>
      <c r="I58" s="52"/>
    </row>
    <row r="59" spans="1:9" ht="36" customHeight="1" x14ac:dyDescent="0.4">
      <c r="A59" s="31" t="s">
        <v>59</v>
      </c>
      <c r="B59" s="31"/>
      <c r="C59" s="31"/>
      <c r="D59" s="16" t="s">
        <v>56</v>
      </c>
      <c r="E59" s="33">
        <f>IF('4.導入後3ヶ月'!E59="", "", '4.導入後3ヶ月'!E59)</f>
        <v>0</v>
      </c>
      <c r="F59" s="34"/>
      <c r="G59" s="35"/>
      <c r="H59" s="5" t="s">
        <v>54</v>
      </c>
      <c r="I59" s="51"/>
    </row>
    <row r="60" spans="1:9" ht="68.25" customHeight="1" x14ac:dyDescent="0.4">
      <c r="A60" s="31"/>
      <c r="B60" s="31"/>
      <c r="C60" s="31"/>
      <c r="D60" s="16" t="s">
        <v>55</v>
      </c>
      <c r="E60" s="32" t="str">
        <f>IF('4.導入後3ヶ月'!E60="", "", '4.導入後3ヶ月'!E60)</f>
        <v/>
      </c>
      <c r="F60" s="32"/>
      <c r="G60" s="32"/>
      <c r="H60" s="32"/>
      <c r="I60" s="52"/>
    </row>
    <row r="61" spans="1:9" ht="111.75" customHeight="1" x14ac:dyDescent="0.4">
      <c r="A61" s="31" t="s">
        <v>60</v>
      </c>
      <c r="B61" s="31"/>
      <c r="C61" s="31"/>
      <c r="D61" s="31"/>
      <c r="E61" s="32" t="str">
        <f>IF('4.導入後3ヶ月'!E61="", "", '4.導入後3ヶ月'!E61)</f>
        <v/>
      </c>
      <c r="F61" s="32"/>
      <c r="G61" s="32"/>
      <c r="H61" s="32"/>
      <c r="I61" s="11"/>
    </row>
    <row r="62" spans="1:9" ht="111.75" customHeight="1" x14ac:dyDescent="0.4">
      <c r="A62" s="31" t="s">
        <v>61</v>
      </c>
      <c r="B62" s="31"/>
      <c r="C62" s="31"/>
      <c r="D62" s="31"/>
      <c r="E62" s="32" t="str">
        <f>IF('4.導入後3ヶ月'!E62="", "", '4.導入後3ヶ月'!E62)</f>
        <v/>
      </c>
      <c r="F62" s="32"/>
      <c r="G62" s="32"/>
      <c r="H62" s="32"/>
      <c r="I62" s="11"/>
    </row>
    <row r="63" spans="1:9" ht="5.25" customHeight="1" x14ac:dyDescent="0.4"/>
  </sheetData>
  <sheetProtection sheet="1" formatCells="0" formatColumns="0" formatRows="0" insertHyperlinks="0" sort="0" autoFilter="0" pivotTables="0"/>
  <mergeCells count="95">
    <mergeCell ref="E55:H55"/>
    <mergeCell ref="I55:I56"/>
    <mergeCell ref="E56:H56"/>
    <mergeCell ref="A62:D62"/>
    <mergeCell ref="E62:H62"/>
    <mergeCell ref="A59:C60"/>
    <mergeCell ref="E59:G59"/>
    <mergeCell ref="I59:I60"/>
    <mergeCell ref="E60:H60"/>
    <mergeCell ref="A61:D61"/>
    <mergeCell ref="E61:H61"/>
    <mergeCell ref="B57:D58"/>
    <mergeCell ref="E57:H57"/>
    <mergeCell ref="I57:I58"/>
    <mergeCell ref="E58:H58"/>
    <mergeCell ref="B55:D56"/>
    <mergeCell ref="B47:B54"/>
    <mergeCell ref="C47:C50"/>
    <mergeCell ref="E47:G47"/>
    <mergeCell ref="E48:G48"/>
    <mergeCell ref="E49:G49"/>
    <mergeCell ref="E50:G50"/>
    <mergeCell ref="C51:C54"/>
    <mergeCell ref="E51:H51"/>
    <mergeCell ref="E52:H52"/>
    <mergeCell ref="E53:H53"/>
    <mergeCell ref="E54:H54"/>
    <mergeCell ref="B44:D45"/>
    <mergeCell ref="E44:H44"/>
    <mergeCell ref="I44:I45"/>
    <mergeCell ref="E45:H45"/>
    <mergeCell ref="B46:D46"/>
    <mergeCell ref="E46:H46"/>
    <mergeCell ref="B40:D41"/>
    <mergeCell ref="E40:H40"/>
    <mergeCell ref="I40:I41"/>
    <mergeCell ref="E41:H41"/>
    <mergeCell ref="B42:D43"/>
    <mergeCell ref="E42:H42"/>
    <mergeCell ref="I42:I43"/>
    <mergeCell ref="E43:H43"/>
    <mergeCell ref="C37:D37"/>
    <mergeCell ref="E37:H37"/>
    <mergeCell ref="C38:D38"/>
    <mergeCell ref="E38:G38"/>
    <mergeCell ref="C39:D39"/>
    <mergeCell ref="E39:H39"/>
    <mergeCell ref="B25:B39"/>
    <mergeCell ref="C25:C30"/>
    <mergeCell ref="E25:G25"/>
    <mergeCell ref="E26:G26"/>
    <mergeCell ref="E27:G27"/>
    <mergeCell ref="E28:H28"/>
    <mergeCell ref="E29:G29"/>
    <mergeCell ref="E30:H30"/>
    <mergeCell ref="C31:C33"/>
    <mergeCell ref="E31:G31"/>
    <mergeCell ref="E32:G32"/>
    <mergeCell ref="E33:G33"/>
    <mergeCell ref="C34:C36"/>
    <mergeCell ref="E34:G34"/>
    <mergeCell ref="E35:G35"/>
    <mergeCell ref="E36:G36"/>
    <mergeCell ref="B14:D14"/>
    <mergeCell ref="E14:H14"/>
    <mergeCell ref="A15:A58"/>
    <mergeCell ref="B15:B24"/>
    <mergeCell ref="C15:C20"/>
    <mergeCell ref="E15:G15"/>
    <mergeCell ref="E16:G16"/>
    <mergeCell ref="E17:G17"/>
    <mergeCell ref="E18:H18"/>
    <mergeCell ref="E19:G19"/>
    <mergeCell ref="E20:H20"/>
    <mergeCell ref="C21:C24"/>
    <mergeCell ref="E21:G21"/>
    <mergeCell ref="E22:G22"/>
    <mergeCell ref="E23:G23"/>
    <mergeCell ref="E24:G24"/>
    <mergeCell ref="C1:D1"/>
    <mergeCell ref="E1:F1"/>
    <mergeCell ref="G1:H1"/>
    <mergeCell ref="A8:A14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B13:D13"/>
    <mergeCell ref="E13:H13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91F4B3E-E72A-4CF4-B907-3BF1F07345A3}">
          <x14:formula1>
            <xm:f>リスト!$G$3:$G$6</xm:f>
          </x14:formula1>
          <xm:sqref>E55</xm:sqref>
        </x14:dataValidation>
        <x14:dataValidation type="list" allowBlank="1" showInputMessage="1" showErrorMessage="1" xr:uid="{E249477B-32A4-46A3-8F61-818D1CADAFE1}">
          <x14:formula1>
            <xm:f>リスト!$H$3:$H$5</xm:f>
          </x14:formula1>
          <xm:sqref>E57</xm:sqref>
        </x14:dataValidation>
        <x14:dataValidation type="list" allowBlank="1" showInputMessage="1" showErrorMessage="1" xr:uid="{76C6D563-CDC7-4479-99E1-37E14E5BE3CF}">
          <x14:formula1>
            <xm:f>リスト!$D$3:$D$7</xm:f>
          </x14:formula1>
          <xm:sqref>E42 E44</xm:sqref>
        </x14:dataValidation>
        <x14:dataValidation type="list" allowBlank="1" showInputMessage="1" showErrorMessage="1" xr:uid="{55475DEE-FFA2-41D3-9D1C-20B10A7DFFAE}">
          <x14:formula1>
            <xm:f>リスト!$E$3:$E$7</xm:f>
          </x14:formula1>
          <xm:sqref>E40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390F4-31D1-464D-A4CB-F7299467F658}">
  <sheetPr>
    <pageSetUpPr fitToPage="1"/>
  </sheetPr>
  <dimension ref="A1:I63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3" bestFit="1" customWidth="1"/>
    <col min="9" max="9" width="85.75" style="2" customWidth="1"/>
    <col min="10" max="16384" width="4.625" style="1"/>
  </cols>
  <sheetData>
    <row r="1" spans="1:9" ht="18.75" customHeight="1" x14ac:dyDescent="0.4">
      <c r="C1" s="28" t="s">
        <v>23</v>
      </c>
      <c r="D1" s="28"/>
      <c r="E1" s="24" t="s">
        <v>28</v>
      </c>
      <c r="F1" s="24"/>
      <c r="G1" s="25" t="s">
        <v>57</v>
      </c>
      <c r="H1" s="25"/>
    </row>
    <row r="2" spans="1:9" ht="12" customHeight="1" x14ac:dyDescent="0.4"/>
    <row r="3" spans="1:9" ht="34.5" customHeight="1" x14ac:dyDescent="0.4">
      <c r="A3" s="4" t="s">
        <v>104</v>
      </c>
    </row>
    <row r="4" spans="1:9" ht="12" customHeight="1" x14ac:dyDescent="0.4"/>
    <row r="5" spans="1:9" ht="30" customHeight="1" x14ac:dyDescent="0.4">
      <c r="A5" s="4"/>
      <c r="D5" s="5" t="s">
        <v>103</v>
      </c>
      <c r="E5" s="6"/>
      <c r="F5" s="7" t="s">
        <v>45</v>
      </c>
      <c r="G5" s="8"/>
      <c r="H5" s="9"/>
    </row>
    <row r="6" spans="1:9" ht="12" customHeight="1" x14ac:dyDescent="0.4"/>
    <row r="7" spans="1:9" ht="28.5" customHeight="1" x14ac:dyDescent="0.4">
      <c r="I7" s="10" t="s">
        <v>86</v>
      </c>
    </row>
    <row r="8" spans="1:9" ht="39.950000000000003" customHeight="1" x14ac:dyDescent="0.4">
      <c r="A8" s="45" t="s">
        <v>44</v>
      </c>
      <c r="B8" s="26" t="s">
        <v>1</v>
      </c>
      <c r="C8" s="26"/>
      <c r="D8" s="26"/>
      <c r="E8" s="32" t="str">
        <f>IF('5.導入後5ヶ月'!E8="", "", '5.導入後5ヶ月'!E8)</f>
        <v/>
      </c>
      <c r="F8" s="32"/>
      <c r="G8" s="32"/>
      <c r="H8" s="32"/>
      <c r="I8" s="11"/>
    </row>
    <row r="9" spans="1:9" ht="39.950000000000003" customHeight="1" x14ac:dyDescent="0.4">
      <c r="A9" s="45"/>
      <c r="B9" s="26" t="s">
        <v>2</v>
      </c>
      <c r="C9" s="26"/>
      <c r="D9" s="26"/>
      <c r="E9" s="32" t="str">
        <f>IF('5.導入後5ヶ月'!E9="", "", '5.導入後5ヶ月'!E9)</f>
        <v/>
      </c>
      <c r="F9" s="32"/>
      <c r="G9" s="32"/>
      <c r="H9" s="32"/>
      <c r="I9" s="11"/>
    </row>
    <row r="10" spans="1:9" ht="39.950000000000003" customHeight="1" x14ac:dyDescent="0.4">
      <c r="A10" s="45"/>
      <c r="B10" s="26" t="s">
        <v>58</v>
      </c>
      <c r="C10" s="26"/>
      <c r="D10" s="26"/>
      <c r="E10" s="32" t="str">
        <f>IF('5.導入後5ヶ月'!E10="", "", '5.導入後5ヶ月'!E10)</f>
        <v/>
      </c>
      <c r="F10" s="32"/>
      <c r="G10" s="32"/>
      <c r="H10" s="32"/>
      <c r="I10" s="11"/>
    </row>
    <row r="11" spans="1:9" ht="39.950000000000003" customHeight="1" x14ac:dyDescent="0.4">
      <c r="A11" s="45"/>
      <c r="B11" s="46" t="s">
        <v>75</v>
      </c>
      <c r="C11" s="46"/>
      <c r="D11" s="46"/>
      <c r="E11" s="32" t="str">
        <f>IF('5.導入後5ヶ月'!E11="", "", '5.導入後5ヶ月'!E11)</f>
        <v/>
      </c>
      <c r="F11" s="32"/>
      <c r="G11" s="32"/>
      <c r="H11" s="32"/>
      <c r="I11" s="11"/>
    </row>
    <row r="12" spans="1:9" ht="39.950000000000003" customHeight="1" x14ac:dyDescent="0.4">
      <c r="A12" s="45"/>
      <c r="B12" s="48" t="s">
        <v>79</v>
      </c>
      <c r="C12" s="48"/>
      <c r="D12" s="48"/>
      <c r="E12" s="32" t="str">
        <f>IF('5.導入後5ヶ月'!E12="", "", '5.導入後5ヶ月'!E12)</f>
        <v/>
      </c>
      <c r="F12" s="32"/>
      <c r="G12" s="32"/>
      <c r="H12" s="32"/>
      <c r="I12" s="11"/>
    </row>
    <row r="13" spans="1:9" ht="39.950000000000003" customHeight="1" x14ac:dyDescent="0.4">
      <c r="A13" s="45"/>
      <c r="B13" s="49" t="s">
        <v>71</v>
      </c>
      <c r="C13" s="49"/>
      <c r="D13" s="49"/>
      <c r="E13" s="32" t="str">
        <f>IF('5.導入後5ヶ月'!E13="", "", '5.導入後5ヶ月'!E13)</f>
        <v/>
      </c>
      <c r="F13" s="32"/>
      <c r="G13" s="32"/>
      <c r="H13" s="32"/>
      <c r="I13" s="11"/>
    </row>
    <row r="14" spans="1:9" ht="39.950000000000003" customHeight="1" x14ac:dyDescent="0.4">
      <c r="A14" s="45"/>
      <c r="B14" s="50" t="s">
        <v>74</v>
      </c>
      <c r="C14" s="50"/>
      <c r="D14" s="50"/>
      <c r="E14" s="32" t="str">
        <f>IF('5.導入後5ヶ月'!E14="", "", '5.導入後5ヶ月'!E14)</f>
        <v/>
      </c>
      <c r="F14" s="32"/>
      <c r="G14" s="32"/>
      <c r="H14" s="32"/>
      <c r="I14" s="11"/>
    </row>
    <row r="15" spans="1:9" ht="39.950000000000003" customHeight="1" x14ac:dyDescent="0.4">
      <c r="A15" s="37"/>
      <c r="B15" s="18" t="s">
        <v>64</v>
      </c>
      <c r="C15" s="18" t="s">
        <v>63</v>
      </c>
      <c r="D15" s="12" t="s">
        <v>27</v>
      </c>
      <c r="E15" s="17">
        <f>IF('5.導入後5ヶ月'!E15="", "", '5.導入後5ヶ月'!E15)</f>
        <v>0</v>
      </c>
      <c r="F15" s="17"/>
      <c r="G15" s="17"/>
      <c r="H15" s="5" t="s">
        <v>53</v>
      </c>
      <c r="I15" s="11"/>
    </row>
    <row r="16" spans="1:9" ht="39.950000000000003" customHeight="1" x14ac:dyDescent="0.4">
      <c r="A16" s="37"/>
      <c r="B16" s="18"/>
      <c r="C16" s="18"/>
      <c r="D16" s="12" t="s">
        <v>24</v>
      </c>
      <c r="E16" s="17">
        <f>IF('5.導入後5ヶ月'!E16="", "", '5.導入後5ヶ月'!E16)</f>
        <v>0</v>
      </c>
      <c r="F16" s="17"/>
      <c r="G16" s="17"/>
      <c r="H16" s="5" t="s">
        <v>53</v>
      </c>
      <c r="I16" s="11"/>
    </row>
    <row r="17" spans="1:9" ht="39.950000000000003" customHeight="1" x14ac:dyDescent="0.4">
      <c r="A17" s="37"/>
      <c r="B17" s="18"/>
      <c r="C17" s="18"/>
      <c r="D17" s="12" t="s">
        <v>25</v>
      </c>
      <c r="E17" s="17">
        <f>IF('5.導入後5ヶ月'!E17="", "", '5.導入後5ヶ月'!E17)</f>
        <v>0</v>
      </c>
      <c r="F17" s="17"/>
      <c r="G17" s="17"/>
      <c r="H17" s="5" t="s">
        <v>53</v>
      </c>
      <c r="I17" s="11"/>
    </row>
    <row r="18" spans="1:9" ht="39.950000000000003" customHeight="1" x14ac:dyDescent="0.4">
      <c r="A18" s="37"/>
      <c r="B18" s="18"/>
      <c r="C18" s="18"/>
      <c r="D18" s="13" t="s">
        <v>46</v>
      </c>
      <c r="E18" s="27" t="str">
        <f>IF('5.導入後5ヶ月'!E18="", "", '5.導入後5ヶ月'!E18)</f>
        <v>薬剤師○人・診療放射線技師○人・臨床検査技師○人・リハビリ（PT・OT・ST）○人・臨床工学技士○人・管理栄養士○人・MSW○人</v>
      </c>
      <c r="F18" s="27"/>
      <c r="G18" s="27"/>
      <c r="H18" s="27"/>
      <c r="I18" s="11"/>
    </row>
    <row r="19" spans="1:9" ht="39.950000000000003" customHeight="1" x14ac:dyDescent="0.4">
      <c r="A19" s="37"/>
      <c r="B19" s="18"/>
      <c r="C19" s="18"/>
      <c r="D19" s="12" t="s">
        <v>26</v>
      </c>
      <c r="E19" s="17">
        <f>IF('5.導入後5ヶ月'!E19="", "", '5.導入後5ヶ月'!E19)</f>
        <v>0</v>
      </c>
      <c r="F19" s="17"/>
      <c r="G19" s="17"/>
      <c r="H19" s="5" t="s">
        <v>53</v>
      </c>
      <c r="I19" s="11"/>
    </row>
    <row r="20" spans="1:9" ht="39.950000000000003" customHeight="1" x14ac:dyDescent="0.4">
      <c r="A20" s="37"/>
      <c r="B20" s="18"/>
      <c r="C20" s="18"/>
      <c r="D20" s="13" t="s">
        <v>47</v>
      </c>
      <c r="E20" s="27" t="str">
        <f>IF('5.導入後5ヶ月'!E20="", "", '5.導入後5ヶ月'!E20)</f>
        <v>医療事務○人・医師事務作業補助者○人・人事○人・総務○人・その他事務○人</v>
      </c>
      <c r="F20" s="27"/>
      <c r="G20" s="27"/>
      <c r="H20" s="27"/>
      <c r="I20" s="11"/>
    </row>
    <row r="21" spans="1:9" ht="39.950000000000003" customHeight="1" x14ac:dyDescent="0.4">
      <c r="A21" s="37"/>
      <c r="B21" s="18"/>
      <c r="C21" s="38" t="s">
        <v>95</v>
      </c>
      <c r="D21" s="14"/>
      <c r="E21" s="19">
        <f>SUM(E22:G24)</f>
        <v>0</v>
      </c>
      <c r="F21" s="20"/>
      <c r="G21" s="21"/>
      <c r="H21" s="5" t="s">
        <v>49</v>
      </c>
      <c r="I21" s="11"/>
    </row>
    <row r="22" spans="1:9" ht="39.950000000000003" customHeight="1" x14ac:dyDescent="0.4">
      <c r="A22" s="37"/>
      <c r="B22" s="18"/>
      <c r="C22" s="18"/>
      <c r="D22" s="12" t="s">
        <v>31</v>
      </c>
      <c r="E22" s="17">
        <v>0</v>
      </c>
      <c r="F22" s="17"/>
      <c r="G22" s="17"/>
      <c r="H22" s="5" t="s">
        <v>49</v>
      </c>
      <c r="I22" s="11"/>
    </row>
    <row r="23" spans="1:9" ht="39.950000000000003" customHeight="1" x14ac:dyDescent="0.4">
      <c r="A23" s="37"/>
      <c r="B23" s="18"/>
      <c r="C23" s="18"/>
      <c r="D23" s="12" t="s">
        <v>48</v>
      </c>
      <c r="E23" s="17">
        <v>0</v>
      </c>
      <c r="F23" s="17"/>
      <c r="G23" s="17"/>
      <c r="H23" s="5" t="s">
        <v>29</v>
      </c>
      <c r="I23" s="11"/>
    </row>
    <row r="24" spans="1:9" ht="39.950000000000003" customHeight="1" x14ac:dyDescent="0.4">
      <c r="A24" s="37"/>
      <c r="B24" s="18"/>
      <c r="C24" s="18"/>
      <c r="D24" s="12" t="s">
        <v>43</v>
      </c>
      <c r="E24" s="17">
        <v>0</v>
      </c>
      <c r="F24" s="17"/>
      <c r="G24" s="17"/>
      <c r="H24" s="5" t="s">
        <v>29</v>
      </c>
      <c r="I24" s="11"/>
    </row>
    <row r="25" spans="1:9" ht="39.950000000000003" customHeight="1" x14ac:dyDescent="0.4">
      <c r="A25" s="37"/>
      <c r="B25" s="39" t="s">
        <v>65</v>
      </c>
      <c r="C25" s="18" t="s">
        <v>63</v>
      </c>
      <c r="D25" s="12" t="s">
        <v>27</v>
      </c>
      <c r="E25" s="17">
        <f>IF('5.導入後5ヶ月'!E25="", "", '5.導入後5ヶ月'!E25)</f>
        <v>0</v>
      </c>
      <c r="F25" s="17"/>
      <c r="G25" s="17"/>
      <c r="H25" s="5" t="s">
        <v>53</v>
      </c>
      <c r="I25" s="11"/>
    </row>
    <row r="26" spans="1:9" ht="39.950000000000003" customHeight="1" x14ac:dyDescent="0.4">
      <c r="A26" s="37"/>
      <c r="B26" s="40"/>
      <c r="C26" s="18"/>
      <c r="D26" s="12" t="s">
        <v>24</v>
      </c>
      <c r="E26" s="17">
        <f>IF('5.導入後5ヶ月'!E26="", "", '5.導入後5ヶ月'!E26)</f>
        <v>0</v>
      </c>
      <c r="F26" s="17"/>
      <c r="G26" s="17"/>
      <c r="H26" s="5" t="s">
        <v>53</v>
      </c>
      <c r="I26" s="11"/>
    </row>
    <row r="27" spans="1:9" ht="39.950000000000003" customHeight="1" x14ac:dyDescent="0.4">
      <c r="A27" s="37"/>
      <c r="B27" s="40"/>
      <c r="C27" s="18"/>
      <c r="D27" s="12" t="s">
        <v>25</v>
      </c>
      <c r="E27" s="17">
        <f>IF('5.導入後5ヶ月'!E27="", "", '5.導入後5ヶ月'!E27)</f>
        <v>0</v>
      </c>
      <c r="F27" s="17"/>
      <c r="G27" s="17"/>
      <c r="H27" s="5" t="s">
        <v>53</v>
      </c>
      <c r="I27" s="11"/>
    </row>
    <row r="28" spans="1:9" ht="39.950000000000003" customHeight="1" x14ac:dyDescent="0.4">
      <c r="A28" s="37"/>
      <c r="B28" s="40"/>
      <c r="C28" s="18"/>
      <c r="D28" s="13" t="s">
        <v>46</v>
      </c>
      <c r="E28" s="27" t="str">
        <f>IF('5.導入後5ヶ月'!E28="", "", '5.導入後5ヶ月'!E28)</f>
        <v>薬剤師○人・診療放射線技師○人・臨床検査技師○人・リハビリ（PT・OT・ST）○人・臨床工学技士○人・管理栄養士○人・MSW○人</v>
      </c>
      <c r="F28" s="27"/>
      <c r="G28" s="27"/>
      <c r="H28" s="27"/>
      <c r="I28" s="11"/>
    </row>
    <row r="29" spans="1:9" ht="39.950000000000003" customHeight="1" x14ac:dyDescent="0.4">
      <c r="A29" s="37"/>
      <c r="B29" s="40"/>
      <c r="C29" s="18"/>
      <c r="D29" s="12" t="s">
        <v>26</v>
      </c>
      <c r="E29" s="17">
        <f>IF('5.導入後5ヶ月'!E29="", "", '5.導入後5ヶ月'!E29)</f>
        <v>0</v>
      </c>
      <c r="F29" s="17"/>
      <c r="G29" s="17"/>
      <c r="H29" s="5" t="s">
        <v>53</v>
      </c>
      <c r="I29" s="11"/>
    </row>
    <row r="30" spans="1:9" ht="39.950000000000003" customHeight="1" x14ac:dyDescent="0.4">
      <c r="A30" s="37"/>
      <c r="B30" s="40"/>
      <c r="C30" s="18"/>
      <c r="D30" s="13" t="s">
        <v>47</v>
      </c>
      <c r="E30" s="27" t="str">
        <f>IF('5.導入後5ヶ月'!E30="", "", '5.導入後5ヶ月'!E30)</f>
        <v>医療事務○人・医師事務作業補助者○人・人事○人・総務○人・その他事務○人</v>
      </c>
      <c r="F30" s="27"/>
      <c r="G30" s="27"/>
      <c r="H30" s="27"/>
      <c r="I30" s="11"/>
    </row>
    <row r="31" spans="1:9" s="2" customFormat="1" ht="39.950000000000003" customHeight="1" x14ac:dyDescent="0.4">
      <c r="A31" s="37"/>
      <c r="B31" s="40"/>
      <c r="C31" s="38" t="s">
        <v>101</v>
      </c>
      <c r="D31" s="14"/>
      <c r="E31" s="44">
        <f>E32*E33/60</f>
        <v>0</v>
      </c>
      <c r="F31" s="44"/>
      <c r="G31" s="44"/>
      <c r="H31" s="15" t="s">
        <v>49</v>
      </c>
      <c r="I31" s="11"/>
    </row>
    <row r="32" spans="1:9" s="2" customFormat="1" ht="39.950000000000003" customHeight="1" x14ac:dyDescent="0.4">
      <c r="A32" s="37"/>
      <c r="B32" s="40"/>
      <c r="C32" s="18"/>
      <c r="D32" s="12" t="s">
        <v>100</v>
      </c>
      <c r="E32" s="17">
        <v>0</v>
      </c>
      <c r="F32" s="17"/>
      <c r="G32" s="17"/>
      <c r="H32" s="15" t="s">
        <v>51</v>
      </c>
      <c r="I32" s="11"/>
    </row>
    <row r="33" spans="1:9" s="2" customFormat="1" ht="39.950000000000003" customHeight="1" x14ac:dyDescent="0.4">
      <c r="A33" s="37"/>
      <c r="B33" s="40"/>
      <c r="C33" s="18"/>
      <c r="D33" s="12" t="s">
        <v>99</v>
      </c>
      <c r="E33" s="43">
        <v>0</v>
      </c>
      <c r="F33" s="43"/>
      <c r="G33" s="43"/>
      <c r="H33" s="15" t="s">
        <v>52</v>
      </c>
      <c r="I33" s="11"/>
    </row>
    <row r="34" spans="1:9" s="2" customFormat="1" ht="39.950000000000003" customHeight="1" x14ac:dyDescent="0.4">
      <c r="A34" s="37"/>
      <c r="B34" s="40"/>
      <c r="C34" s="38" t="s">
        <v>92</v>
      </c>
      <c r="D34" s="14"/>
      <c r="E34" s="44">
        <f>E35*E36/60</f>
        <v>0</v>
      </c>
      <c r="F34" s="44"/>
      <c r="G34" s="44"/>
      <c r="H34" s="15" t="s">
        <v>49</v>
      </c>
      <c r="I34" s="11"/>
    </row>
    <row r="35" spans="1:9" s="2" customFormat="1" ht="39.950000000000003" customHeight="1" x14ac:dyDescent="0.4">
      <c r="A35" s="37"/>
      <c r="B35" s="40"/>
      <c r="C35" s="18"/>
      <c r="D35" s="12" t="s">
        <v>97</v>
      </c>
      <c r="E35" s="17">
        <v>0</v>
      </c>
      <c r="F35" s="17"/>
      <c r="G35" s="17"/>
      <c r="H35" s="15" t="s">
        <v>51</v>
      </c>
      <c r="I35" s="11"/>
    </row>
    <row r="36" spans="1:9" s="2" customFormat="1" ht="39.950000000000003" customHeight="1" x14ac:dyDescent="0.4">
      <c r="A36" s="37"/>
      <c r="B36" s="40"/>
      <c r="C36" s="18"/>
      <c r="D36" s="12" t="s">
        <v>98</v>
      </c>
      <c r="E36" s="43">
        <v>0</v>
      </c>
      <c r="F36" s="43"/>
      <c r="G36" s="43"/>
      <c r="H36" s="15" t="s">
        <v>52</v>
      </c>
      <c r="I36" s="11"/>
    </row>
    <row r="37" spans="1:9" ht="39.950000000000003" customHeight="1" x14ac:dyDescent="0.4">
      <c r="A37" s="37"/>
      <c r="B37" s="40"/>
      <c r="C37" s="18" t="s">
        <v>66</v>
      </c>
      <c r="D37" s="18"/>
      <c r="E37" s="27"/>
      <c r="F37" s="27"/>
      <c r="G37" s="27"/>
      <c r="H37" s="27"/>
      <c r="I37" s="11"/>
    </row>
    <row r="38" spans="1:9" ht="39.950000000000003" customHeight="1" x14ac:dyDescent="0.4">
      <c r="A38" s="37"/>
      <c r="B38" s="40"/>
      <c r="C38" s="18" t="s">
        <v>50</v>
      </c>
      <c r="D38" s="18"/>
      <c r="E38" s="42">
        <v>0</v>
      </c>
      <c r="F38" s="42"/>
      <c r="G38" s="42"/>
      <c r="H38" s="5" t="s">
        <v>30</v>
      </c>
      <c r="I38" s="11"/>
    </row>
    <row r="39" spans="1:9" ht="39.950000000000003" customHeight="1" x14ac:dyDescent="0.4">
      <c r="A39" s="37"/>
      <c r="B39" s="41"/>
      <c r="C39" s="18" t="s">
        <v>94</v>
      </c>
      <c r="D39" s="18"/>
      <c r="E39" s="27" t="str">
        <f>IF('5.導入後5ヶ月'!E39="", "", '5.導入後5ヶ月'!E39)</f>
        <v>ノートPC・モバイル機器（スマートフォン等）・ビーコン</v>
      </c>
      <c r="F39" s="27"/>
      <c r="G39" s="27"/>
      <c r="H39" s="27"/>
      <c r="I39" s="11"/>
    </row>
    <row r="40" spans="1:9" ht="30" customHeight="1" x14ac:dyDescent="0.4">
      <c r="A40" s="37"/>
      <c r="B40" s="31" t="s">
        <v>90</v>
      </c>
      <c r="C40" s="31"/>
      <c r="D40" s="31"/>
      <c r="E40" s="47"/>
      <c r="F40" s="47"/>
      <c r="G40" s="47"/>
      <c r="H40" s="47"/>
      <c r="I40" s="51"/>
    </row>
    <row r="41" spans="1:9" ht="111.75" customHeight="1" x14ac:dyDescent="0.4">
      <c r="A41" s="37"/>
      <c r="B41" s="31"/>
      <c r="C41" s="31"/>
      <c r="D41" s="31"/>
      <c r="E41" s="27"/>
      <c r="F41" s="27"/>
      <c r="G41" s="27"/>
      <c r="H41" s="27"/>
      <c r="I41" s="52"/>
    </row>
    <row r="42" spans="1:9" ht="30" customHeight="1" x14ac:dyDescent="0.4">
      <c r="A42" s="37"/>
      <c r="B42" s="31" t="s">
        <v>87</v>
      </c>
      <c r="C42" s="31"/>
      <c r="D42" s="31"/>
      <c r="E42" s="47"/>
      <c r="F42" s="47"/>
      <c r="G42" s="47"/>
      <c r="H42" s="47"/>
      <c r="I42" s="51"/>
    </row>
    <row r="43" spans="1:9" ht="111.75" customHeight="1" x14ac:dyDescent="0.4">
      <c r="A43" s="37"/>
      <c r="B43" s="31"/>
      <c r="C43" s="31"/>
      <c r="D43" s="31"/>
      <c r="E43" s="27"/>
      <c r="F43" s="27"/>
      <c r="G43" s="27"/>
      <c r="H43" s="27"/>
      <c r="I43" s="52"/>
    </row>
    <row r="44" spans="1:9" ht="30" customHeight="1" x14ac:dyDescent="0.4">
      <c r="A44" s="37"/>
      <c r="B44" s="31" t="s">
        <v>88</v>
      </c>
      <c r="C44" s="31"/>
      <c r="D44" s="31"/>
      <c r="E44" s="47"/>
      <c r="F44" s="47"/>
      <c r="G44" s="47"/>
      <c r="H44" s="47"/>
      <c r="I44" s="51"/>
    </row>
    <row r="45" spans="1:9" ht="111.75" customHeight="1" x14ac:dyDescent="0.4">
      <c r="A45" s="37"/>
      <c r="B45" s="31"/>
      <c r="C45" s="31"/>
      <c r="D45" s="31"/>
      <c r="E45" s="27"/>
      <c r="F45" s="27"/>
      <c r="G45" s="27"/>
      <c r="H45" s="27"/>
      <c r="I45" s="52"/>
    </row>
    <row r="46" spans="1:9" ht="111.75" customHeight="1" x14ac:dyDescent="0.4">
      <c r="A46" s="37"/>
      <c r="B46" s="31" t="s">
        <v>89</v>
      </c>
      <c r="C46" s="31"/>
      <c r="D46" s="31"/>
      <c r="E46" s="27"/>
      <c r="F46" s="27"/>
      <c r="G46" s="27"/>
      <c r="H46" s="27"/>
      <c r="I46" s="11"/>
    </row>
    <row r="47" spans="1:9" ht="39.950000000000003" customHeight="1" x14ac:dyDescent="0.4">
      <c r="A47" s="37"/>
      <c r="B47" s="29" t="s">
        <v>42</v>
      </c>
      <c r="C47" s="31" t="s">
        <v>96</v>
      </c>
      <c r="D47" s="16" t="s">
        <v>27</v>
      </c>
      <c r="E47" s="42">
        <v>0</v>
      </c>
      <c r="F47" s="42"/>
      <c r="G47" s="42"/>
      <c r="H47" s="15" t="s">
        <v>49</v>
      </c>
      <c r="I47" s="16"/>
    </row>
    <row r="48" spans="1:9" ht="39.950000000000003" customHeight="1" x14ac:dyDescent="0.4">
      <c r="A48" s="37"/>
      <c r="B48" s="30"/>
      <c r="C48" s="31"/>
      <c r="D48" s="16" t="s">
        <v>24</v>
      </c>
      <c r="E48" s="42">
        <v>0</v>
      </c>
      <c r="F48" s="42"/>
      <c r="G48" s="42"/>
      <c r="H48" s="15" t="s">
        <v>49</v>
      </c>
      <c r="I48" s="16"/>
    </row>
    <row r="49" spans="1:9" ht="39.950000000000003" customHeight="1" x14ac:dyDescent="0.4">
      <c r="A49" s="37"/>
      <c r="B49" s="30"/>
      <c r="C49" s="31"/>
      <c r="D49" s="16" t="s">
        <v>25</v>
      </c>
      <c r="E49" s="42">
        <v>0</v>
      </c>
      <c r="F49" s="42"/>
      <c r="G49" s="42"/>
      <c r="H49" s="15" t="s">
        <v>49</v>
      </c>
      <c r="I49" s="16"/>
    </row>
    <row r="50" spans="1:9" ht="39.950000000000003" customHeight="1" x14ac:dyDescent="0.4">
      <c r="A50" s="37"/>
      <c r="B50" s="30"/>
      <c r="C50" s="31"/>
      <c r="D50" s="16" t="s">
        <v>26</v>
      </c>
      <c r="E50" s="42">
        <v>0</v>
      </c>
      <c r="F50" s="42"/>
      <c r="G50" s="42"/>
      <c r="H50" s="15" t="s">
        <v>49</v>
      </c>
      <c r="I50" s="16"/>
    </row>
    <row r="51" spans="1:9" ht="39.950000000000003" customHeight="1" x14ac:dyDescent="0.4">
      <c r="A51" s="37"/>
      <c r="B51" s="30"/>
      <c r="C51" s="29" t="s">
        <v>62</v>
      </c>
      <c r="D51" s="16" t="s">
        <v>27</v>
      </c>
      <c r="E51" s="27"/>
      <c r="F51" s="27"/>
      <c r="G51" s="27"/>
      <c r="H51" s="27"/>
      <c r="I51" s="11"/>
    </row>
    <row r="52" spans="1:9" ht="39.950000000000003" customHeight="1" x14ac:dyDescent="0.4">
      <c r="A52" s="37"/>
      <c r="B52" s="30"/>
      <c r="C52" s="30"/>
      <c r="D52" s="16" t="s">
        <v>24</v>
      </c>
      <c r="E52" s="27"/>
      <c r="F52" s="27"/>
      <c r="G52" s="27"/>
      <c r="H52" s="27"/>
      <c r="I52" s="11"/>
    </row>
    <row r="53" spans="1:9" ht="39.950000000000003" customHeight="1" x14ac:dyDescent="0.4">
      <c r="A53" s="37"/>
      <c r="B53" s="30"/>
      <c r="C53" s="30"/>
      <c r="D53" s="16" t="s">
        <v>25</v>
      </c>
      <c r="E53" s="27"/>
      <c r="F53" s="27"/>
      <c r="G53" s="27"/>
      <c r="H53" s="27"/>
      <c r="I53" s="11"/>
    </row>
    <row r="54" spans="1:9" ht="39.950000000000003" customHeight="1" x14ac:dyDescent="0.4">
      <c r="A54" s="37"/>
      <c r="B54" s="30"/>
      <c r="C54" s="30"/>
      <c r="D54" s="16" t="s">
        <v>26</v>
      </c>
      <c r="E54" s="27"/>
      <c r="F54" s="27"/>
      <c r="G54" s="27"/>
      <c r="H54" s="27"/>
      <c r="I54" s="11"/>
    </row>
    <row r="55" spans="1:9" ht="30" customHeight="1" x14ac:dyDescent="0.4">
      <c r="A55" s="37"/>
      <c r="B55" s="31" t="s">
        <v>69</v>
      </c>
      <c r="C55" s="31"/>
      <c r="D55" s="31"/>
      <c r="E55" s="47"/>
      <c r="F55" s="47"/>
      <c r="G55" s="47"/>
      <c r="H55" s="47"/>
      <c r="I55" s="51"/>
    </row>
    <row r="56" spans="1:9" ht="111.75" customHeight="1" x14ac:dyDescent="0.4">
      <c r="A56" s="37"/>
      <c r="B56" s="31"/>
      <c r="C56" s="31"/>
      <c r="D56" s="31"/>
      <c r="E56" s="27"/>
      <c r="F56" s="27"/>
      <c r="G56" s="27"/>
      <c r="H56" s="27"/>
      <c r="I56" s="52"/>
    </row>
    <row r="57" spans="1:9" ht="30" customHeight="1" x14ac:dyDescent="0.4">
      <c r="A57" s="37"/>
      <c r="B57" s="31" t="s">
        <v>80</v>
      </c>
      <c r="C57" s="31"/>
      <c r="D57" s="31"/>
      <c r="E57" s="47"/>
      <c r="F57" s="47"/>
      <c r="G57" s="47"/>
      <c r="H57" s="47"/>
      <c r="I57" s="51"/>
    </row>
    <row r="58" spans="1:9" ht="111.75" customHeight="1" x14ac:dyDescent="0.4">
      <c r="A58" s="37"/>
      <c r="B58" s="31"/>
      <c r="C58" s="31"/>
      <c r="D58" s="31"/>
      <c r="E58" s="27"/>
      <c r="F58" s="27"/>
      <c r="G58" s="27"/>
      <c r="H58" s="27"/>
      <c r="I58" s="52"/>
    </row>
    <row r="59" spans="1:9" ht="36" customHeight="1" x14ac:dyDescent="0.4">
      <c r="A59" s="31" t="s">
        <v>59</v>
      </c>
      <c r="B59" s="31"/>
      <c r="C59" s="31"/>
      <c r="D59" s="16" t="s">
        <v>56</v>
      </c>
      <c r="E59" s="33">
        <f>IF('5.導入後5ヶ月'!E59="", "", '5.導入後5ヶ月'!E59)</f>
        <v>0</v>
      </c>
      <c r="F59" s="34"/>
      <c r="G59" s="35"/>
      <c r="H59" s="5" t="s">
        <v>54</v>
      </c>
      <c r="I59" s="51"/>
    </row>
    <row r="60" spans="1:9" ht="68.25" customHeight="1" x14ac:dyDescent="0.4">
      <c r="A60" s="31"/>
      <c r="B60" s="31"/>
      <c r="C60" s="31"/>
      <c r="D60" s="16" t="s">
        <v>55</v>
      </c>
      <c r="E60" s="32" t="str">
        <f>IF('5.導入後5ヶ月'!E60="", "", '5.導入後5ヶ月'!E60)</f>
        <v/>
      </c>
      <c r="F60" s="32"/>
      <c r="G60" s="32"/>
      <c r="H60" s="32"/>
      <c r="I60" s="52"/>
    </row>
    <row r="61" spans="1:9" ht="111.75" customHeight="1" x14ac:dyDescent="0.4">
      <c r="A61" s="31" t="s">
        <v>60</v>
      </c>
      <c r="B61" s="31"/>
      <c r="C61" s="31"/>
      <c r="D61" s="31"/>
      <c r="E61" s="59"/>
      <c r="F61" s="59"/>
      <c r="G61" s="59"/>
      <c r="H61" s="59"/>
      <c r="I61" s="11"/>
    </row>
    <row r="62" spans="1:9" ht="111.75" customHeight="1" x14ac:dyDescent="0.4">
      <c r="A62" s="31" t="s">
        <v>61</v>
      </c>
      <c r="B62" s="31"/>
      <c r="C62" s="31"/>
      <c r="D62" s="31"/>
      <c r="E62" s="59"/>
      <c r="F62" s="59"/>
      <c r="G62" s="59"/>
      <c r="H62" s="59"/>
      <c r="I62" s="11"/>
    </row>
    <row r="63" spans="1:9" ht="5.25" customHeight="1" x14ac:dyDescent="0.4"/>
  </sheetData>
  <sheetProtection sheet="1" formatCells="0" formatColumns="0" formatRows="0" insertHyperlinks="0" sort="0" autoFilter="0" pivotTables="0"/>
  <mergeCells count="95">
    <mergeCell ref="E55:H55"/>
    <mergeCell ref="I55:I56"/>
    <mergeCell ref="E56:H56"/>
    <mergeCell ref="A62:D62"/>
    <mergeCell ref="E62:H62"/>
    <mergeCell ref="A59:C60"/>
    <mergeCell ref="E59:G59"/>
    <mergeCell ref="I59:I60"/>
    <mergeCell ref="E60:H60"/>
    <mergeCell ref="A61:D61"/>
    <mergeCell ref="E61:H61"/>
    <mergeCell ref="B57:D58"/>
    <mergeCell ref="E57:H57"/>
    <mergeCell ref="I57:I58"/>
    <mergeCell ref="E58:H58"/>
    <mergeCell ref="B55:D56"/>
    <mergeCell ref="B47:B54"/>
    <mergeCell ref="C47:C50"/>
    <mergeCell ref="E47:G47"/>
    <mergeCell ref="E48:G48"/>
    <mergeCell ref="E49:G49"/>
    <mergeCell ref="E50:G50"/>
    <mergeCell ref="C51:C54"/>
    <mergeCell ref="E51:H51"/>
    <mergeCell ref="E52:H52"/>
    <mergeCell ref="E53:H53"/>
    <mergeCell ref="E54:H54"/>
    <mergeCell ref="B44:D45"/>
    <mergeCell ref="E44:H44"/>
    <mergeCell ref="I44:I45"/>
    <mergeCell ref="E45:H45"/>
    <mergeCell ref="B46:D46"/>
    <mergeCell ref="E46:H46"/>
    <mergeCell ref="B40:D41"/>
    <mergeCell ref="E40:H40"/>
    <mergeCell ref="I40:I41"/>
    <mergeCell ref="E41:H41"/>
    <mergeCell ref="B42:D43"/>
    <mergeCell ref="E42:H42"/>
    <mergeCell ref="I42:I43"/>
    <mergeCell ref="E43:H43"/>
    <mergeCell ref="C37:D37"/>
    <mergeCell ref="E37:H37"/>
    <mergeCell ref="C38:D38"/>
    <mergeCell ref="E38:G38"/>
    <mergeCell ref="C39:D39"/>
    <mergeCell ref="E39:H39"/>
    <mergeCell ref="B25:B39"/>
    <mergeCell ref="C25:C30"/>
    <mergeCell ref="E25:G25"/>
    <mergeCell ref="E26:G26"/>
    <mergeCell ref="E27:G27"/>
    <mergeCell ref="E28:H28"/>
    <mergeCell ref="E29:G29"/>
    <mergeCell ref="E30:H30"/>
    <mergeCell ref="C31:C33"/>
    <mergeCell ref="E31:G31"/>
    <mergeCell ref="E32:G32"/>
    <mergeCell ref="E33:G33"/>
    <mergeCell ref="C34:C36"/>
    <mergeCell ref="E34:G34"/>
    <mergeCell ref="E35:G35"/>
    <mergeCell ref="E36:G36"/>
    <mergeCell ref="B14:D14"/>
    <mergeCell ref="E14:H14"/>
    <mergeCell ref="A15:A58"/>
    <mergeCell ref="B15:B24"/>
    <mergeCell ref="C15:C20"/>
    <mergeCell ref="E15:G15"/>
    <mergeCell ref="E16:G16"/>
    <mergeCell ref="E17:G17"/>
    <mergeCell ref="E18:H18"/>
    <mergeCell ref="E19:G19"/>
    <mergeCell ref="E20:H20"/>
    <mergeCell ref="C21:C24"/>
    <mergeCell ref="E21:G21"/>
    <mergeCell ref="E22:G22"/>
    <mergeCell ref="E23:G23"/>
    <mergeCell ref="E24:G24"/>
    <mergeCell ref="C1:D1"/>
    <mergeCell ref="E1:F1"/>
    <mergeCell ref="G1:H1"/>
    <mergeCell ref="A8:A14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B13:D13"/>
    <mergeCell ref="E13:H13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52DCEFF7-6D79-4813-8497-DFACC845E6AF}">
          <x14:formula1>
            <xm:f>リスト!$G$3:$G$6</xm:f>
          </x14:formula1>
          <xm:sqref>E55</xm:sqref>
        </x14:dataValidation>
        <x14:dataValidation type="list" allowBlank="1" showInputMessage="1" showErrorMessage="1" xr:uid="{B0BEBB7C-9EF6-4913-AE88-EF6AC4063628}">
          <x14:formula1>
            <xm:f>リスト!$H$3:$H$5</xm:f>
          </x14:formula1>
          <xm:sqref>E57</xm:sqref>
        </x14:dataValidation>
        <x14:dataValidation type="list" allowBlank="1" showInputMessage="1" showErrorMessage="1" xr:uid="{9C80E756-BA28-4BE9-9E2C-8A8275CEB33A}">
          <x14:formula1>
            <xm:f>リスト!$D$3:$D$7</xm:f>
          </x14:formula1>
          <xm:sqref>E42 E44</xm:sqref>
        </x14:dataValidation>
        <x14:dataValidation type="list" allowBlank="1" showInputMessage="1" showErrorMessage="1" xr:uid="{5B42D0A6-80BB-4BC0-AD76-1A1E2589DABA}">
          <x14:formula1>
            <xm:f>リスト!$E$3:$E$7</xm:f>
          </x14:formula1>
          <xm:sqref>E40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32FF-FCE6-43BA-8EC7-A1E3841337A3}">
  <dimension ref="B2:J7"/>
  <sheetViews>
    <sheetView workbookViewId="0"/>
  </sheetViews>
  <sheetFormatPr defaultRowHeight="18.75" x14ac:dyDescent="0.4"/>
  <cols>
    <col min="2" max="2" width="14.75" bestFit="1" customWidth="1"/>
    <col min="3" max="3" width="12.625" bestFit="1" customWidth="1"/>
    <col min="4" max="4" width="10.5" bestFit="1" customWidth="1"/>
    <col min="5" max="5" width="27" bestFit="1" customWidth="1"/>
    <col min="7" max="7" width="41.75" bestFit="1" customWidth="1"/>
    <col min="8" max="8" width="31.25" customWidth="1"/>
  </cols>
  <sheetData>
    <row r="2" spans="2:10" x14ac:dyDescent="0.4">
      <c r="B2" t="s">
        <v>3</v>
      </c>
      <c r="C2" t="s">
        <v>39</v>
      </c>
      <c r="D2" t="s">
        <v>10</v>
      </c>
      <c r="E2" t="s">
        <v>21</v>
      </c>
      <c r="F2" t="s">
        <v>22</v>
      </c>
      <c r="G2" t="s">
        <v>32</v>
      </c>
      <c r="H2" t="s">
        <v>35</v>
      </c>
      <c r="I2" t="s">
        <v>71</v>
      </c>
      <c r="J2" t="s">
        <v>76</v>
      </c>
    </row>
    <row r="3" spans="2:10" x14ac:dyDescent="0.4">
      <c r="B3" t="s">
        <v>4</v>
      </c>
      <c r="C3" t="s">
        <v>8</v>
      </c>
      <c r="D3" t="s">
        <v>11</v>
      </c>
      <c r="E3" t="s">
        <v>16</v>
      </c>
      <c r="F3" t="s">
        <v>0</v>
      </c>
      <c r="G3" t="s">
        <v>33</v>
      </c>
      <c r="H3" t="s">
        <v>36</v>
      </c>
      <c r="I3" t="s">
        <v>72</v>
      </c>
      <c r="J3" t="s">
        <v>77</v>
      </c>
    </row>
    <row r="4" spans="2:10" x14ac:dyDescent="0.4">
      <c r="B4" t="s">
        <v>5</v>
      </c>
      <c r="C4" t="s">
        <v>93</v>
      </c>
      <c r="D4" t="s">
        <v>12</v>
      </c>
      <c r="E4" t="s">
        <v>18</v>
      </c>
      <c r="F4" t="s">
        <v>24</v>
      </c>
      <c r="G4" t="s">
        <v>34</v>
      </c>
      <c r="H4" t="s">
        <v>37</v>
      </c>
      <c r="I4" t="s">
        <v>73</v>
      </c>
      <c r="J4" t="s">
        <v>78</v>
      </c>
    </row>
    <row r="5" spans="2:10" x14ac:dyDescent="0.4">
      <c r="B5" t="s">
        <v>17</v>
      </c>
      <c r="C5" t="s">
        <v>9</v>
      </c>
      <c r="D5" t="s">
        <v>13</v>
      </c>
      <c r="E5" t="s">
        <v>17</v>
      </c>
      <c r="F5" t="s">
        <v>25</v>
      </c>
      <c r="G5" t="s">
        <v>41</v>
      </c>
      <c r="H5" t="s">
        <v>38</v>
      </c>
    </row>
    <row r="6" spans="2:10" x14ac:dyDescent="0.4">
      <c r="B6" t="s">
        <v>6</v>
      </c>
      <c r="D6" t="s">
        <v>14</v>
      </c>
      <c r="E6" t="s">
        <v>19</v>
      </c>
      <c r="F6" t="s">
        <v>26</v>
      </c>
      <c r="G6" t="s">
        <v>40</v>
      </c>
    </row>
    <row r="7" spans="2:10" x14ac:dyDescent="0.4">
      <c r="B7" t="s">
        <v>7</v>
      </c>
      <c r="D7" t="s">
        <v>15</v>
      </c>
      <c r="E7" t="s">
        <v>20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d08088d-5390-484d-8b3a-e28c518d54ac">
      <UserInfo>
        <DisplayName/>
        <AccountId xsi:nil="true"/>
        <AccountType/>
      </UserInfo>
    </Owner>
    <lcf76f155ced4ddcb4097134ff3c332f xmlns="0d08088d-5390-484d-8b3a-e28c518d54ac">
      <Terms xmlns="http://schemas.microsoft.com/office/infopath/2007/PartnerControls"/>
    </lcf76f155ced4ddcb4097134ff3c332f>
    <_Flow_SignoffStatus xmlns="0d08088d-5390-484d-8b3a-e28c518d54a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44F35C49B2B34E9919CA9FABB13DB9" ma:contentTypeVersion="16" ma:contentTypeDescription="新しいドキュメントを作成します。" ma:contentTypeScope="" ma:versionID="8d078584755614e33b16483791b01ef2">
  <xsd:schema xmlns:xsd="http://www.w3.org/2001/XMLSchema" xmlns:xs="http://www.w3.org/2001/XMLSchema" xmlns:p="http://schemas.microsoft.com/office/2006/metadata/properties" xmlns:ns2="0d08088d-5390-484d-8b3a-e28c518d54ac" xmlns:ns3="85e6e18b-26c1-4122-9e79-e6c53ac26d53" targetNamespace="http://schemas.microsoft.com/office/2006/metadata/properties" ma:root="true" ma:fieldsID="fc6875e4fb642f97e3a52854efe838a9" ns2:_="" ns3:_="">
    <xsd:import namespace="0d08088d-5390-484d-8b3a-e28c518d54ac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8088d-5390-484d-8b3a-e28c518d54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532c6e-af04-4448-9fdc-58b009460f94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2A1177-4FB3-450D-837B-315727DF8A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B595D9-5F0F-4645-89E5-2F79EC198EFE}">
  <ds:schemaRefs>
    <ds:schemaRef ds:uri="http://schemas.microsoft.com/office/2006/metadata/properties"/>
    <ds:schemaRef ds:uri="http://schemas.microsoft.com/office/infopath/2007/PartnerControls"/>
    <ds:schemaRef ds:uri="aa1cd102-eb9b-4349-adc3-2918aded2e4e"/>
    <ds:schemaRef ds:uri="f07c419d-7de9-4434-8a74-836cd77220bc"/>
    <ds:schemaRef ds:uri="85e6e18b-26c1-4122-9e79-e6c53ac26d53"/>
    <ds:schemaRef ds:uri="0d08088d-5390-484d-8b3a-e28c518d54ac"/>
  </ds:schemaRefs>
</ds:datastoreItem>
</file>

<file path=customXml/itemProps3.xml><?xml version="1.0" encoding="utf-8"?>
<ds:datastoreItem xmlns:ds="http://schemas.openxmlformats.org/officeDocument/2006/customXml" ds:itemID="{333BCD8A-82DD-4226-9515-35794F5D30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08088d-5390-484d-8b3a-e28c518d54ac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1.導入前</vt:lpstr>
      <vt:lpstr>2.計画</vt:lpstr>
      <vt:lpstr>3.導入後1ヶ月</vt:lpstr>
      <vt:lpstr>4.導入後3ヶ月</vt:lpstr>
      <vt:lpstr>5.導入後5ヶ月</vt:lpstr>
      <vt:lpstr>6.導入後1年</vt:lpstr>
      <vt:lpstr>リスト</vt:lpstr>
      <vt:lpstr>'1.導入前'!Print_Area</vt:lpstr>
      <vt:lpstr>'2.計画'!Print_Area</vt:lpstr>
      <vt:lpstr>'3.導入後1ヶ月'!Print_Area</vt:lpstr>
      <vt:lpstr>'4.導入後3ヶ月'!Print_Area</vt:lpstr>
      <vt:lpstr>'5.導入後5ヶ月'!Print_Area</vt:lpstr>
      <vt:lpstr>'6.導入後1年'!Print_Area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2025-10-29T06:56:36Z</dcterms:created>
  <dcterms:modified xsi:type="dcterms:W3CDTF">2026-04-01T03:53:28Z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0x010100ED44F35C49B2B34E9919CA9FABB13DB9</vt:lpwstr>
  </property>
  <property fmtid="{D5CDD505-2E9C-101B-9397-08002B2CF9AE}" pid="4" name="Order">
    <vt:r8>9900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