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5737" documentId="13_ncr:20001_{5941FC01-3087-4353-9E1F-3047AF1F0391}" xr6:coauthVersionLast="47" xr6:coauthVersionMax="47" xr10:uidLastSave="{5D591367-DCAA-462D-95DA-CC90EDD64133}"/>
  <bookViews>
    <workbookView xWindow="28680" yWindow="-120" windowWidth="29040" windowHeight="15720" tabRatio="777" xr2:uid="{E3B0ABBD-0DCC-4125-98BE-10D5E403DAAE}"/>
  </bookViews>
  <sheets>
    <sheet name="1.導入前" sheetId="111" r:id="rId1"/>
    <sheet name="2.計画" sheetId="112" r:id="rId2"/>
    <sheet name="3.導入後1ヶ月" sheetId="113" r:id="rId3"/>
    <sheet name="4.導入後3ヶ月" sheetId="114" r:id="rId4"/>
    <sheet name="5.導入後5ヶ月" sheetId="115" r:id="rId5"/>
    <sheet name="6.導入後1年" sheetId="116" r:id="rId6"/>
    <sheet name="リスト" sheetId="19" state="hidden" r:id="rId7"/>
  </sheets>
  <definedNames>
    <definedName name="_xlnm.Print_Area" localSheetId="0">'1.導入前'!$A$2:$H$49</definedName>
    <definedName name="_xlnm.Print_Area" localSheetId="1">'2.計画'!$A$2:$H$49</definedName>
    <definedName name="_xlnm.Print_Area" localSheetId="2">'3.導入後1ヶ月'!$A$2:$H$49</definedName>
    <definedName name="_xlnm.Print_Area" localSheetId="3">'4.導入後3ヶ月'!$A$2:$H$49</definedName>
    <definedName name="_xlnm.Print_Area" localSheetId="4">'5.導入後5ヶ月'!$A$2:$H$49</definedName>
    <definedName name="_xlnm.Print_Area" localSheetId="5">'6.導入後1年'!$A$2:$H$49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116" l="1"/>
  <c r="E47" i="116"/>
  <c r="E46" i="116"/>
  <c r="E45" i="116"/>
  <c r="E23" i="116"/>
  <c r="E18" i="116"/>
  <c r="E17" i="116"/>
  <c r="E16" i="116"/>
  <c r="E15" i="116"/>
  <c r="E14" i="116"/>
  <c r="E13" i="116"/>
  <c r="E12" i="116"/>
  <c r="E11" i="116"/>
  <c r="E10" i="116"/>
  <c r="E9" i="116"/>
  <c r="E8" i="116"/>
  <c r="E19" i="116"/>
  <c r="E48" i="115"/>
  <c r="E47" i="115"/>
  <c r="E46" i="115"/>
  <c r="E45" i="115"/>
  <c r="E23" i="115"/>
  <c r="E18" i="115"/>
  <c r="E17" i="115"/>
  <c r="E16" i="115"/>
  <c r="E15" i="115"/>
  <c r="E14" i="115"/>
  <c r="E13" i="115"/>
  <c r="E12" i="115"/>
  <c r="E11" i="115"/>
  <c r="E10" i="115"/>
  <c r="E9" i="115"/>
  <c r="E8" i="115"/>
  <c r="E19" i="115"/>
  <c r="E46" i="114"/>
  <c r="E45" i="114"/>
  <c r="E48" i="114"/>
  <c r="E47" i="114"/>
  <c r="E23" i="114"/>
  <c r="E18" i="114"/>
  <c r="E17" i="114"/>
  <c r="E16" i="114"/>
  <c r="E15" i="114"/>
  <c r="E14" i="114"/>
  <c r="E13" i="114"/>
  <c r="E12" i="114"/>
  <c r="E11" i="114"/>
  <c r="E10" i="114"/>
  <c r="E9" i="114"/>
  <c r="E8" i="114"/>
  <c r="E19" i="114"/>
  <c r="E48" i="113"/>
  <c r="E47" i="113"/>
  <c r="E23" i="113"/>
  <c r="E18" i="113"/>
  <c r="E17" i="113"/>
  <c r="E16" i="113"/>
  <c r="E15" i="113"/>
  <c r="E14" i="113"/>
  <c r="E13" i="113"/>
  <c r="E12" i="113"/>
  <c r="E11" i="113"/>
  <c r="E10" i="113"/>
  <c r="E9" i="113"/>
  <c r="E8" i="113"/>
  <c r="E19" i="113"/>
  <c r="E18" i="112"/>
  <c r="E16" i="112"/>
  <c r="E23" i="112"/>
  <c r="E19" i="112" s="1"/>
  <c r="E17" i="112"/>
  <c r="E15" i="112"/>
  <c r="E14" i="112"/>
  <c r="E13" i="112"/>
  <c r="E12" i="112"/>
  <c r="E11" i="112"/>
  <c r="E10" i="112"/>
  <c r="E9" i="112"/>
  <c r="E8" i="112"/>
  <c r="E19" i="111"/>
</calcChain>
</file>

<file path=xl/sharedStrings.xml><?xml version="1.0" encoding="utf-8"?>
<sst xmlns="http://schemas.openxmlformats.org/spreadsheetml/2006/main" count="428" uniqueCount="95">
  <si>
    <t>医師</t>
  </si>
  <si>
    <t>導入事業者名</t>
    <rPh sb="2" eb="5">
      <t>ジギョウシャ</t>
    </rPh>
    <phoneticPr fontId="1"/>
  </si>
  <si>
    <t>販売メーカー名</t>
    <rPh sb="0" eb="2">
      <t>ハンバイ</t>
    </rPh>
    <rPh sb="6" eb="7">
      <t>メイ</t>
    </rPh>
    <phoneticPr fontId="1"/>
  </si>
  <si>
    <t>業務負荷</t>
    <rPh sb="0" eb="2">
      <t>ギョウム</t>
    </rPh>
    <rPh sb="2" eb="4">
      <t>フカ</t>
    </rPh>
    <phoneticPr fontId="1"/>
  </si>
  <si>
    <t>1.大幅に増えた</t>
    <rPh sb="2" eb="4">
      <t>オオハバ</t>
    </rPh>
    <rPh sb="5" eb="6">
      <t>フ</t>
    </rPh>
    <phoneticPr fontId="1"/>
  </si>
  <si>
    <t>2.やや増えた</t>
    <rPh sb="4" eb="5">
      <t>フ</t>
    </rPh>
    <phoneticPr fontId="1"/>
  </si>
  <si>
    <t>4.やや減った</t>
    <rPh sb="4" eb="5">
      <t>ヘ</t>
    </rPh>
    <phoneticPr fontId="1"/>
  </si>
  <si>
    <t>5.大幅に減った</t>
    <rPh sb="2" eb="4">
      <t>オオハバ</t>
    </rPh>
    <rPh sb="5" eb="6">
      <t>ヘ</t>
    </rPh>
    <phoneticPr fontId="1"/>
  </si>
  <si>
    <t>1.悪くなった</t>
    <rPh sb="2" eb="3">
      <t>ワル</t>
    </rPh>
    <phoneticPr fontId="1"/>
  </si>
  <si>
    <t>3.良くなった</t>
    <rPh sb="2" eb="3">
      <t>ヨ</t>
    </rPh>
    <phoneticPr fontId="1"/>
  </si>
  <si>
    <t>満足度</t>
    <rPh sb="0" eb="3">
      <t>マンゾクド</t>
    </rPh>
    <phoneticPr fontId="1"/>
  </si>
  <si>
    <t>1.不満</t>
    <rPh sb="2" eb="4">
      <t>フマン</t>
    </rPh>
    <phoneticPr fontId="1"/>
  </si>
  <si>
    <t>2.やや不満</t>
    <rPh sb="4" eb="6">
      <t>フマン</t>
    </rPh>
    <phoneticPr fontId="1"/>
  </si>
  <si>
    <t>3.普通</t>
    <rPh sb="2" eb="4">
      <t>フツウ</t>
    </rPh>
    <phoneticPr fontId="1"/>
  </si>
  <si>
    <t>4.やや満足</t>
    <rPh sb="4" eb="6">
      <t>マンゾク</t>
    </rPh>
    <phoneticPr fontId="1"/>
  </si>
  <si>
    <t>5.満足</t>
    <rPh sb="2" eb="4">
      <t>マンゾク</t>
    </rPh>
    <phoneticPr fontId="1"/>
  </si>
  <si>
    <t>1.効率化されていない</t>
    <rPh sb="2" eb="5">
      <t>コウリツカ</t>
    </rPh>
    <phoneticPr fontId="1"/>
  </si>
  <si>
    <t>3.変化なし</t>
    <rPh sb="2" eb="4">
      <t>ヘンカ</t>
    </rPh>
    <phoneticPr fontId="1"/>
  </si>
  <si>
    <t>2.あまり効率化されていない</t>
    <rPh sb="5" eb="7">
      <t>コウリツ</t>
    </rPh>
    <rPh sb="7" eb="8">
      <t>カ</t>
    </rPh>
    <phoneticPr fontId="1"/>
  </si>
  <si>
    <t>4.やや効率化された</t>
    <rPh sb="4" eb="7">
      <t>コウリツカ</t>
    </rPh>
    <phoneticPr fontId="1"/>
  </si>
  <si>
    <t>5.効率化された</t>
    <rPh sb="2" eb="5">
      <t>コウリツカ</t>
    </rPh>
    <phoneticPr fontId="1"/>
  </si>
  <si>
    <t>効率化</t>
    <rPh sb="0" eb="3">
      <t>コウリツカ</t>
    </rPh>
    <phoneticPr fontId="1"/>
  </si>
  <si>
    <t>職種</t>
    <rPh sb="0" eb="2">
      <t>ショクシュ</t>
    </rPh>
    <phoneticPr fontId="1"/>
  </si>
  <si>
    <t>フリー記載</t>
    <rPh sb="3" eb="5">
      <t>キサイ</t>
    </rPh>
    <phoneticPr fontId="1"/>
  </si>
  <si>
    <t>看護師</t>
    <rPh sb="0" eb="3">
      <t>カンゴシ</t>
    </rPh>
    <phoneticPr fontId="1"/>
  </si>
  <si>
    <t>コメディカル</t>
    <phoneticPr fontId="1"/>
  </si>
  <si>
    <t>事務職員</t>
    <rPh sb="0" eb="4">
      <t>ジムショクイン</t>
    </rPh>
    <phoneticPr fontId="1"/>
  </si>
  <si>
    <t>医師</t>
    <rPh sb="0" eb="2">
      <t>イシ</t>
    </rPh>
    <phoneticPr fontId="1"/>
  </si>
  <si>
    <t>選択</t>
    <rPh sb="0" eb="2">
      <t>センタク</t>
    </rPh>
    <phoneticPr fontId="1"/>
  </si>
  <si>
    <t>②対象</t>
    <phoneticPr fontId="1"/>
  </si>
  <si>
    <t>解決状況</t>
    <rPh sb="0" eb="4">
      <t>カイケツジョウキョウ</t>
    </rPh>
    <phoneticPr fontId="1"/>
  </si>
  <si>
    <t>1.未解決</t>
    <rPh sb="2" eb="5">
      <t>ミカイケツ</t>
    </rPh>
    <phoneticPr fontId="1"/>
  </si>
  <si>
    <t>2.一部解決した</t>
    <rPh sb="2" eb="4">
      <t>イチブ</t>
    </rPh>
    <rPh sb="4" eb="6">
      <t>カイケツ</t>
    </rPh>
    <phoneticPr fontId="1"/>
  </si>
  <si>
    <t>実現状況</t>
    <rPh sb="0" eb="4">
      <t>ジツゲンジョウキョウ</t>
    </rPh>
    <phoneticPr fontId="1"/>
  </si>
  <si>
    <t>1.実現していない</t>
    <rPh sb="2" eb="4">
      <t>ジツゲン</t>
    </rPh>
    <phoneticPr fontId="1"/>
  </si>
  <si>
    <t>2.一部実現した</t>
    <rPh sb="2" eb="4">
      <t>イチブ</t>
    </rPh>
    <rPh sb="4" eb="6">
      <t>ジツゲン</t>
    </rPh>
    <phoneticPr fontId="1"/>
  </si>
  <si>
    <t>3.完全に実現した</t>
    <rPh sb="2" eb="4">
      <t>カンゼン</t>
    </rPh>
    <rPh sb="5" eb="7">
      <t>ジツゲン</t>
    </rPh>
    <phoneticPr fontId="1"/>
  </si>
  <si>
    <t>質</t>
    <rPh sb="0" eb="1">
      <t>シツ</t>
    </rPh>
    <phoneticPr fontId="1"/>
  </si>
  <si>
    <t>4.完全に解決した</t>
    <rPh sb="2" eb="4">
      <t>カンゼン</t>
    </rPh>
    <rPh sb="5" eb="7">
      <t>カイケツ</t>
    </rPh>
    <phoneticPr fontId="1"/>
  </si>
  <si>
    <t>3.当初課題は解決したが、新たな課題が発生した</t>
    <rPh sb="2" eb="4">
      <t>トウショ</t>
    </rPh>
    <rPh sb="4" eb="6">
      <t>カダイ</t>
    </rPh>
    <rPh sb="7" eb="9">
      <t>カイケツ</t>
    </rPh>
    <rPh sb="13" eb="14">
      <t>アラ</t>
    </rPh>
    <rPh sb="16" eb="18">
      <t>カダイ</t>
    </rPh>
    <rPh sb="19" eb="21">
      <t>ハッセイ</t>
    </rPh>
    <phoneticPr fontId="1"/>
  </si>
  <si>
    <t>削減された業務時間の再分配先</t>
    <phoneticPr fontId="1"/>
  </si>
  <si>
    <t>③導入前後の状況・効果</t>
    <phoneticPr fontId="1"/>
  </si>
  <si>
    <t>①ICT機器</t>
    <rPh sb="4" eb="6">
      <t>キキ</t>
    </rPh>
    <phoneticPr fontId="1"/>
  </si>
  <si>
    <t>～</t>
    <phoneticPr fontId="1"/>
  </si>
  <si>
    <t>コメディカル内訳</t>
    <rPh sb="6" eb="8">
      <t>ウチワケ</t>
    </rPh>
    <phoneticPr fontId="1"/>
  </si>
  <si>
    <t>事務職員内訳</t>
    <rPh sb="0" eb="4">
      <t>ジムショクイン</t>
    </rPh>
    <rPh sb="4" eb="6">
      <t>ウチワケ</t>
    </rPh>
    <phoneticPr fontId="1"/>
  </si>
  <si>
    <t>時間／年</t>
    <phoneticPr fontId="1"/>
  </si>
  <si>
    <t>件／年</t>
    <rPh sb="0" eb="1">
      <t>ケン</t>
    </rPh>
    <phoneticPr fontId="1"/>
  </si>
  <si>
    <t>同意書取得業務の質の変化（３段階評価）とその理由</t>
    <phoneticPr fontId="1"/>
  </si>
  <si>
    <t>分／件</t>
    <rPh sb="0" eb="1">
      <t>フン</t>
    </rPh>
    <rPh sb="2" eb="3">
      <t>ケン</t>
    </rPh>
    <phoneticPr fontId="1"/>
  </si>
  <si>
    <t>人</t>
    <phoneticPr fontId="1"/>
  </si>
  <si>
    <t>円</t>
    <rPh sb="0" eb="1">
      <t>エン</t>
    </rPh>
    <phoneticPr fontId="1"/>
  </si>
  <si>
    <t>内訳</t>
    <rPh sb="0" eb="2">
      <t>ウチワケ</t>
    </rPh>
    <phoneticPr fontId="1"/>
  </si>
  <si>
    <t>合計</t>
    <rPh sb="0" eb="2">
      <t>ゴウケイ</t>
    </rPh>
    <phoneticPr fontId="1"/>
  </si>
  <si>
    <t>今回分入力不要</t>
    <rPh sb="0" eb="2">
      <t>コンカイ</t>
    </rPh>
    <rPh sb="2" eb="3">
      <t>ブン</t>
    </rPh>
    <rPh sb="3" eb="7">
      <t>ニュウリョクフヨウ</t>
    </rPh>
    <phoneticPr fontId="1"/>
  </si>
  <si>
    <t>導入製品名</t>
    <rPh sb="0" eb="5">
      <t>ドウニュウセイヒンメイ</t>
    </rPh>
    <phoneticPr fontId="1"/>
  </si>
  <si>
    <t>④本事業の申請額以外でかかった費用</t>
    <rPh sb="1" eb="2">
      <t>ホン</t>
    </rPh>
    <rPh sb="2" eb="4">
      <t>ジギョウ</t>
    </rPh>
    <rPh sb="5" eb="7">
      <t>シンセイ</t>
    </rPh>
    <rPh sb="7" eb="8">
      <t>ガク</t>
    </rPh>
    <rPh sb="8" eb="10">
      <t>イガイ</t>
    </rPh>
    <phoneticPr fontId="1"/>
  </si>
  <si>
    <t>⑤本事業の実施体制</t>
    <phoneticPr fontId="1"/>
  </si>
  <si>
    <t>⑥本事業の運用体制</t>
    <rPh sb="5" eb="7">
      <t>ウンヨウ</t>
    </rPh>
    <rPh sb="7" eb="9">
      <t>タイセイ</t>
    </rPh>
    <phoneticPr fontId="1"/>
  </si>
  <si>
    <t>別業務への割当</t>
    <rPh sb="0" eb="1">
      <t>ベツ</t>
    </rPh>
    <rPh sb="1" eb="3">
      <t>ギョウム</t>
    </rPh>
    <rPh sb="5" eb="7">
      <t>ワリアテ</t>
    </rPh>
    <phoneticPr fontId="1"/>
  </si>
  <si>
    <t>時間／年</t>
  </si>
  <si>
    <t>薬剤師○人・診療放射線技師○人・臨床検査技師○人・リハビリ（PT・OT・ST）○人・臨床工学技士○人・管理栄養士○人・MSW○人</t>
    <rPh sb="0" eb="3">
      <t>ヤクザイシ</t>
    </rPh>
    <rPh sb="4" eb="5">
      <t>ニン</t>
    </rPh>
    <rPh sb="6" eb="13">
      <t>シンリョウホウシャセンギシ</t>
    </rPh>
    <rPh sb="16" eb="22">
      <t>リンショウケンサギシ</t>
    </rPh>
    <rPh sb="42" eb="48">
      <t>リンショウコウガクギシ</t>
    </rPh>
    <rPh sb="51" eb="56">
      <t>カンリエイヨウシ</t>
    </rPh>
    <phoneticPr fontId="1"/>
  </si>
  <si>
    <t>医療事務○人・医師事務作業補助者○人・人事○人・総務○人・その他事務○人</t>
    <rPh sb="0" eb="4">
      <t>イリョウジム</t>
    </rPh>
    <rPh sb="5" eb="6">
      <t>ニン</t>
    </rPh>
    <rPh sb="7" eb="16">
      <t>イシジムサギョウホジョシャ</t>
    </rPh>
    <rPh sb="17" eb="18">
      <t>ニン</t>
    </rPh>
    <rPh sb="19" eb="21">
      <t>ジンジ</t>
    </rPh>
    <rPh sb="22" eb="23">
      <t>ニン</t>
    </rPh>
    <rPh sb="24" eb="26">
      <t>ソウム</t>
    </rPh>
    <rPh sb="27" eb="28">
      <t>ニン</t>
    </rPh>
    <rPh sb="31" eb="32">
      <t>タ</t>
    </rPh>
    <rPh sb="32" eb="34">
      <t>ジム</t>
    </rPh>
    <rPh sb="35" eb="36">
      <t>ニン</t>
    </rPh>
    <phoneticPr fontId="1"/>
  </si>
  <si>
    <t>対象職種・人数</t>
    <phoneticPr fontId="1"/>
  </si>
  <si>
    <t>「解決したい課題」の解決状況（４段階評価）と詳細
（企画書（様式第2号別紙（1））－①解決したい課題）</t>
    <rPh sb="1" eb="3">
      <t>カイケツ</t>
    </rPh>
    <rPh sb="6" eb="8">
      <t>カダイ</t>
    </rPh>
    <rPh sb="10" eb="12">
      <t>カイケツ</t>
    </rPh>
    <rPh sb="12" eb="14">
      <t>ジョウキョウ</t>
    </rPh>
    <rPh sb="16" eb="18">
      <t>ダンカイ</t>
    </rPh>
    <rPh sb="18" eb="20">
      <t>ヒョウカ</t>
    </rPh>
    <rPh sb="22" eb="24">
      <t>ショウサイ</t>
    </rPh>
    <rPh sb="35" eb="37">
      <t>ベッシ</t>
    </rPh>
    <rPh sb="43" eb="45">
      <t>カイケツ</t>
    </rPh>
    <rPh sb="48" eb="50">
      <t>カダイ</t>
    </rPh>
    <phoneticPr fontId="1"/>
  </si>
  <si>
    <t>導入区分</t>
    <rPh sb="0" eb="4">
      <t>ドウニュウクブン</t>
    </rPh>
    <phoneticPr fontId="1"/>
  </si>
  <si>
    <t>新規導入</t>
    <rPh sb="0" eb="2">
      <t>シンキ</t>
    </rPh>
    <rPh sb="2" eb="4">
      <t>ドウニュウ</t>
    </rPh>
    <phoneticPr fontId="1"/>
  </si>
  <si>
    <t>既存ICT機器の改修</t>
    <rPh sb="0" eb="2">
      <t>キゾン</t>
    </rPh>
    <rPh sb="5" eb="7">
      <t>キキ</t>
    </rPh>
    <rPh sb="8" eb="10">
      <t>カイシュウ</t>
    </rPh>
    <phoneticPr fontId="1"/>
  </si>
  <si>
    <t>導入方針</t>
    <phoneticPr fontId="1"/>
  </si>
  <si>
    <t>段階的導入の場合の拡大方針</t>
    <rPh sb="0" eb="5">
      <t>ダンカイテキドウニュウ</t>
    </rPh>
    <rPh sb="6" eb="8">
      <t>バアイ</t>
    </rPh>
    <rPh sb="9" eb="11">
      <t>カクダイ</t>
    </rPh>
    <rPh sb="11" eb="13">
      <t>ホウシン</t>
    </rPh>
    <phoneticPr fontId="1"/>
  </si>
  <si>
    <t>導入方針</t>
    <rPh sb="0" eb="4">
      <t>ドウニュウホウシン</t>
    </rPh>
    <phoneticPr fontId="1"/>
  </si>
  <si>
    <t>全面導入</t>
    <rPh sb="0" eb="4">
      <t>ゼンメンドウニュウ</t>
    </rPh>
    <phoneticPr fontId="1"/>
  </si>
  <si>
    <t>段階的導入</t>
    <rPh sb="0" eb="5">
      <t>ダンカイテキドウニュウ</t>
    </rPh>
    <phoneticPr fontId="1"/>
  </si>
  <si>
    <t>「期待される効果、活用方法、KPI：重要業績評価指標」の実現状況（３段階評価）と詳細
（企画書（様式第2号別紙（2））－②期待される効果、活用方法、KPI：重要業績評価指標）</t>
    <rPh sb="1" eb="3">
      <t>キタイ</t>
    </rPh>
    <rPh sb="6" eb="8">
      <t>コウカ</t>
    </rPh>
    <rPh sb="9" eb="11">
      <t>カツヨウ</t>
    </rPh>
    <rPh sb="11" eb="13">
      <t>ホウホウ</t>
    </rPh>
    <rPh sb="18" eb="20">
      <t>ジュウヨウ</t>
    </rPh>
    <rPh sb="20" eb="22">
      <t>ギョウセキ</t>
    </rPh>
    <rPh sb="22" eb="24">
      <t>ヒョウカ</t>
    </rPh>
    <rPh sb="24" eb="26">
      <t>シヒョウ</t>
    </rPh>
    <rPh sb="28" eb="30">
      <t>ジツゲン</t>
    </rPh>
    <rPh sb="30" eb="32">
      <t>ジョウキョウ</t>
    </rPh>
    <rPh sb="34" eb="36">
      <t>ダンカイ</t>
    </rPh>
    <rPh sb="36" eb="38">
      <t>ヒョウカ</t>
    </rPh>
    <rPh sb="40" eb="42">
      <t>ショウサイ</t>
    </rPh>
    <rPh sb="53" eb="55">
      <t>ベッシ</t>
    </rPh>
    <rPh sb="61" eb="63">
      <t>キタイ</t>
    </rPh>
    <rPh sb="66" eb="68">
      <t>コウカ</t>
    </rPh>
    <rPh sb="69" eb="71">
      <t>カツヨウ</t>
    </rPh>
    <rPh sb="71" eb="73">
      <t>ホウホウ</t>
    </rPh>
    <rPh sb="78" eb="80">
      <t>ジュウヨウ</t>
    </rPh>
    <rPh sb="80" eb="82">
      <t>ギョウセキ</t>
    </rPh>
    <rPh sb="82" eb="84">
      <t>ヒョウカ</t>
    </rPh>
    <rPh sb="84" eb="86">
      <t>シヒョウ</t>
    </rPh>
    <phoneticPr fontId="1"/>
  </si>
  <si>
    <t>補足（測定対象人数や、測定方法等）</t>
    <rPh sb="0" eb="2">
      <t>ホソク</t>
    </rPh>
    <rPh sb="3" eb="5">
      <t>ソクテイ</t>
    </rPh>
    <rPh sb="5" eb="7">
      <t>タイショウ</t>
    </rPh>
    <rPh sb="7" eb="9">
      <t>ニンズウ</t>
    </rPh>
    <rPh sb="11" eb="13">
      <t>ソクテイ</t>
    </rPh>
    <rPh sb="13" eb="15">
      <t>ホウホウ</t>
    </rPh>
    <rPh sb="15" eb="16">
      <t>トウ</t>
    </rPh>
    <phoneticPr fontId="1"/>
  </si>
  <si>
    <t>ユーザー満足度（５段階評価）とその理由</t>
    <rPh sb="4" eb="7">
      <t>マンゾクド</t>
    </rPh>
    <rPh sb="9" eb="11">
      <t>ダンカイ</t>
    </rPh>
    <rPh sb="11" eb="13">
      <t>ヒョウカ</t>
    </rPh>
    <rPh sb="17" eb="19">
      <t>リユウ</t>
    </rPh>
    <phoneticPr fontId="1"/>
  </si>
  <si>
    <t>管理者満足度（５段階評価）とその理由</t>
    <rPh sb="0" eb="3">
      <t>カンリシャ</t>
    </rPh>
    <rPh sb="3" eb="6">
      <t>マンゾクド</t>
    </rPh>
    <rPh sb="8" eb="10">
      <t>ダンカイ</t>
    </rPh>
    <rPh sb="10" eb="12">
      <t>ヒョウカ</t>
    </rPh>
    <rPh sb="16" eb="18">
      <t>リユウ</t>
    </rPh>
    <phoneticPr fontId="1"/>
  </si>
  <si>
    <t>困りごとや課題とその改善案</t>
    <rPh sb="0" eb="1">
      <t>コマ</t>
    </rPh>
    <rPh sb="5" eb="7">
      <t>カダイ</t>
    </rPh>
    <rPh sb="10" eb="13">
      <t>カイゼンアン</t>
    </rPh>
    <phoneticPr fontId="1"/>
  </si>
  <si>
    <t>業務効率化へのインパクト（５段階評価）とその理由</t>
    <rPh sb="0" eb="2">
      <t>ギョウム</t>
    </rPh>
    <rPh sb="2" eb="5">
      <t>コウリツカ</t>
    </rPh>
    <rPh sb="22" eb="24">
      <t>リユウ</t>
    </rPh>
    <phoneticPr fontId="1"/>
  </si>
  <si>
    <t>2.変化なし</t>
    <rPh sb="2" eb="4">
      <t>ヘンカ</t>
    </rPh>
    <phoneticPr fontId="1"/>
  </si>
  <si>
    <t>A-1. 同意取得業務件数（同意取得の電子化システム利用）</t>
    <phoneticPr fontId="1"/>
  </si>
  <si>
    <t>A-2. 同意取得業務件数（同意取得の電子化システム非利用）</t>
    <phoneticPr fontId="1"/>
  </si>
  <si>
    <t>B-1. 平均業務時間（同意取得の電子化システム利用時）</t>
    <phoneticPr fontId="1"/>
  </si>
  <si>
    <t>B-2. 平均業務時間（同意取得の電子化システム非利用時）</t>
    <phoneticPr fontId="1"/>
  </si>
  <si>
    <t>同意書取得業務
（A×B）</t>
    <rPh sb="0" eb="3">
      <t>ドウイショ</t>
    </rPh>
    <rPh sb="3" eb="5">
      <t>シュトク</t>
    </rPh>
    <rPh sb="5" eb="7">
      <t>ギョウム</t>
    </rPh>
    <phoneticPr fontId="1"/>
  </si>
  <si>
    <t>職種別
時間外労働</t>
    <rPh sb="0" eb="3">
      <t>ショクシュベツ</t>
    </rPh>
    <rPh sb="4" eb="7">
      <t>ジカンガイ</t>
    </rPh>
    <rPh sb="7" eb="9">
      <t>ロウドウ</t>
    </rPh>
    <phoneticPr fontId="1"/>
  </si>
  <si>
    <t>1.導入前</t>
    <phoneticPr fontId="1"/>
  </si>
  <si>
    <t>2.計画</t>
    <phoneticPr fontId="1"/>
  </si>
  <si>
    <t>3.導入後1ヶ月</t>
    <phoneticPr fontId="1"/>
  </si>
  <si>
    <t>時間／月</t>
    <rPh sb="3" eb="4">
      <t>ツキ</t>
    </rPh>
    <phoneticPr fontId="1"/>
  </si>
  <si>
    <t>件／月</t>
    <rPh sb="0" eb="1">
      <t>ケン</t>
    </rPh>
    <rPh sb="2" eb="3">
      <t>ツキ</t>
    </rPh>
    <phoneticPr fontId="1"/>
  </si>
  <si>
    <t>5.導入後5ヶ月</t>
    <phoneticPr fontId="1"/>
  </si>
  <si>
    <t>6.導入後1年</t>
    <phoneticPr fontId="1"/>
  </si>
  <si>
    <t>時間／年</t>
    <rPh sb="3" eb="4">
      <t>ネン</t>
    </rPh>
    <phoneticPr fontId="1"/>
  </si>
  <si>
    <t>効果検証　同意取得の電子化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</si>
</sst>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円&quot;"/>
    <numFmt numFmtId="177" formatCode="[$-F800]dddd\,\ mmmm\ dd\,\ yyyy"/>
    <numFmt numFmtId="178" formatCode="#,##0_ "/>
    <numFmt numFmtId="179" formatCode="#,##0.0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Yu Gothic UI"/>
      <family val="3"/>
      <charset val="128"/>
    </font>
    <font>
      <b/>
      <sz val="12"/>
      <name val="Yu Gothic UI"/>
      <family val="3"/>
    </font>
    <font>
      <sz val="12"/>
      <name val="Yu Gothic UI"/>
      <family val="3"/>
    </font>
    <font>
      <sz val="12"/>
      <name val="Yu Gothic UI"/>
      <family val="3"/>
      <charset val="128"/>
    </font>
    <font>
      <b/>
      <sz val="16"/>
      <name val="Yu Gothic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7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77" fontId="3" fillId="2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 indent="2"/>
      <protection locked="0"/>
    </xf>
    <xf numFmtId="0" fontId="6" fillId="5" borderId="5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176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178" fontId="3" fillId="3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5" xfId="0" applyNumberFormat="1" applyFont="1" applyFill="1" applyBorder="1" applyAlignment="1" applyProtection="1">
      <alignment horizontal="right" vertical="center" indent="5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indent="5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5" borderId="10" xfId="0" applyFont="1" applyFill="1" applyBorder="1" applyAlignment="1" applyProtection="1">
      <alignment horizontal="left" vertical="center" wrapText="1"/>
      <protection locked="0"/>
    </xf>
    <xf numFmtId="0" fontId="6" fillId="5" borderId="3" xfId="0" applyFont="1" applyFill="1" applyBorder="1" applyAlignment="1" applyProtection="1">
      <alignment horizontal="left" vertical="center" wrapText="1"/>
      <protection locked="0"/>
    </xf>
    <xf numFmtId="0" fontId="6" fillId="5" borderId="12" xfId="0" applyFont="1" applyFill="1" applyBorder="1" applyAlignment="1" applyProtection="1">
      <alignment horizontal="left" vertical="center" wrapText="1"/>
      <protection locked="0"/>
    </xf>
    <xf numFmtId="0" fontId="6" fillId="5" borderId="0" xfId="0" applyFont="1" applyFill="1" applyBorder="1" applyAlignment="1" applyProtection="1">
      <alignment horizontal="left" vertical="center" wrapText="1"/>
      <protection locked="0"/>
    </xf>
    <xf numFmtId="0" fontId="6" fillId="5" borderId="11" xfId="0" applyFont="1" applyFill="1" applyBorder="1" applyAlignment="1" applyProtection="1">
      <alignment horizontal="left" vertical="center" wrapText="1"/>
      <protection locked="0"/>
    </xf>
    <xf numFmtId="0" fontId="6" fillId="5" borderId="2" xfId="0" applyFont="1" applyFill="1" applyBorder="1" applyAlignment="1" applyProtection="1">
      <alignment horizontal="left" vertical="center" wrapText="1"/>
      <protection locked="0"/>
    </xf>
    <xf numFmtId="179" fontId="3" fillId="0" borderId="8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2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13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1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1" xfId="0" applyNumberFormat="1" applyFont="1" applyFill="1" applyBorder="1" applyAlignment="1" applyProtection="1">
      <alignment horizontal="right" vertical="center" indent="5"/>
      <protection locked="0"/>
    </xf>
    <xf numFmtId="0" fontId="6" fillId="5" borderId="14" xfId="0" applyFont="1" applyFill="1" applyBorder="1" applyAlignment="1" applyProtection="1">
      <alignment horizontal="left" vertical="center" wrapText="1"/>
      <protection locked="0"/>
    </xf>
    <xf numFmtId="0" fontId="6" fillId="5" borderId="13" xfId="0" applyFont="1" applyFill="1" applyBorder="1" applyAlignment="1" applyProtection="1">
      <alignment horizontal="left" vertical="center" wrapText="1"/>
      <protection locked="0"/>
    </xf>
    <xf numFmtId="0" fontId="6" fillId="5" borderId="15" xfId="0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 wrapText="1"/>
      <protection locked="0"/>
    </xf>
    <xf numFmtId="38" fontId="3" fillId="2" borderId="9" xfId="1" applyFont="1" applyFill="1" applyBorder="1" applyAlignment="1" applyProtection="1">
      <alignment horizontal="left" vertical="center" wrapText="1"/>
      <protection locked="0"/>
    </xf>
    <xf numFmtId="38" fontId="3" fillId="2" borderId="5" xfId="1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/>
      <protection locked="0"/>
    </xf>
    <xf numFmtId="38" fontId="3" fillId="2" borderId="9" xfId="1" applyFont="1" applyFill="1" applyBorder="1" applyAlignment="1" applyProtection="1">
      <alignment horizontal="left" vertical="center"/>
      <protection locked="0"/>
    </xf>
    <xf numFmtId="38" fontId="3" fillId="2" borderId="5" xfId="1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 indent="2"/>
      <protection locked="0"/>
    </xf>
    <xf numFmtId="176" fontId="3" fillId="2" borderId="1" xfId="0" applyNumberFormat="1" applyFont="1" applyFill="1" applyBorder="1" applyAlignment="1" applyProtection="1">
      <alignment horizontal="left" vertical="center" wrapText="1"/>
      <protection locked="0"/>
    </xf>
    <xf numFmtId="178" fontId="3" fillId="2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5" xfId="0" applyNumberFormat="1" applyFont="1" applyFill="1" applyBorder="1" applyAlignment="1" applyProtection="1">
      <alignment horizontal="right" vertical="center" indent="5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D9C12-508D-4E94-BA16-3BFBF90DA7A2}">
  <sheetPr>
    <pageSetUpPr fitToPage="1"/>
  </sheetPr>
  <dimension ref="A1:I49"/>
  <sheetViews>
    <sheetView tabSelected="1"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0" t="s">
        <v>23</v>
      </c>
      <c r="D1" s="50"/>
      <c r="E1" s="51" t="s">
        <v>28</v>
      </c>
      <c r="F1" s="51"/>
      <c r="G1" s="52" t="s">
        <v>54</v>
      </c>
      <c r="H1" s="52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94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86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74</v>
      </c>
    </row>
    <row r="8" spans="1:9" ht="39.950000000000003" customHeight="1" x14ac:dyDescent="0.4">
      <c r="A8" s="53" t="s">
        <v>42</v>
      </c>
      <c r="B8" s="56" t="s">
        <v>1</v>
      </c>
      <c r="C8" s="57"/>
      <c r="D8" s="58"/>
      <c r="E8" s="59"/>
      <c r="F8" s="59"/>
      <c r="G8" s="59"/>
      <c r="H8" s="59"/>
      <c r="I8" s="11"/>
    </row>
    <row r="9" spans="1:9" ht="39.950000000000003" customHeight="1" x14ac:dyDescent="0.4">
      <c r="A9" s="54"/>
      <c r="B9" s="56" t="s">
        <v>2</v>
      </c>
      <c r="C9" s="57"/>
      <c r="D9" s="58"/>
      <c r="E9" s="59"/>
      <c r="F9" s="59"/>
      <c r="G9" s="59"/>
      <c r="H9" s="59"/>
      <c r="I9" s="11"/>
    </row>
    <row r="10" spans="1:9" ht="39.950000000000003" customHeight="1" x14ac:dyDescent="0.4">
      <c r="A10" s="54"/>
      <c r="B10" s="56" t="s">
        <v>55</v>
      </c>
      <c r="C10" s="57"/>
      <c r="D10" s="58"/>
      <c r="E10" s="59"/>
      <c r="F10" s="59"/>
      <c r="G10" s="59"/>
      <c r="H10" s="59"/>
      <c r="I10" s="11"/>
    </row>
    <row r="11" spans="1:9" ht="39.950000000000003" customHeight="1" x14ac:dyDescent="0.4">
      <c r="A11" s="54"/>
      <c r="B11" s="60" t="s">
        <v>68</v>
      </c>
      <c r="C11" s="60"/>
      <c r="D11" s="60"/>
      <c r="E11" s="61"/>
      <c r="F11" s="61"/>
      <c r="G11" s="61"/>
      <c r="H11" s="61"/>
      <c r="I11" s="11"/>
    </row>
    <row r="12" spans="1:9" ht="39.950000000000003" customHeight="1" x14ac:dyDescent="0.4">
      <c r="A12" s="55"/>
      <c r="B12" s="62" t="s">
        <v>69</v>
      </c>
      <c r="C12" s="62"/>
      <c r="D12" s="62"/>
      <c r="E12" s="59"/>
      <c r="F12" s="59"/>
      <c r="G12" s="59"/>
      <c r="H12" s="59"/>
      <c r="I12" s="11"/>
    </row>
    <row r="13" spans="1:9" ht="39.950000000000003" customHeight="1" x14ac:dyDescent="0.4">
      <c r="A13" s="27" t="s">
        <v>29</v>
      </c>
      <c r="B13" s="30" t="s">
        <v>63</v>
      </c>
      <c r="C13" s="41"/>
      <c r="D13" s="12" t="s">
        <v>27</v>
      </c>
      <c r="E13" s="40">
        <v>0</v>
      </c>
      <c r="F13" s="40"/>
      <c r="G13" s="40"/>
      <c r="H13" s="5" t="s">
        <v>50</v>
      </c>
      <c r="I13" s="11"/>
    </row>
    <row r="14" spans="1:9" ht="39.950000000000003" customHeight="1" x14ac:dyDescent="0.4">
      <c r="A14" s="28"/>
      <c r="B14" s="32"/>
      <c r="C14" s="43"/>
      <c r="D14" s="12" t="s">
        <v>24</v>
      </c>
      <c r="E14" s="40">
        <v>0</v>
      </c>
      <c r="F14" s="40"/>
      <c r="G14" s="40"/>
      <c r="H14" s="5" t="s">
        <v>50</v>
      </c>
      <c r="I14" s="11"/>
    </row>
    <row r="15" spans="1:9" ht="39.950000000000003" customHeight="1" x14ac:dyDescent="0.4">
      <c r="A15" s="28"/>
      <c r="B15" s="32"/>
      <c r="C15" s="43"/>
      <c r="D15" s="12" t="s">
        <v>25</v>
      </c>
      <c r="E15" s="40">
        <v>0</v>
      </c>
      <c r="F15" s="40"/>
      <c r="G15" s="40"/>
      <c r="H15" s="5" t="s">
        <v>50</v>
      </c>
      <c r="I15" s="11"/>
    </row>
    <row r="16" spans="1:9" ht="39.950000000000003" customHeight="1" x14ac:dyDescent="0.4">
      <c r="A16" s="28"/>
      <c r="B16" s="32"/>
      <c r="C16" s="43"/>
      <c r="D16" s="13" t="s">
        <v>44</v>
      </c>
      <c r="E16" s="44" t="s">
        <v>61</v>
      </c>
      <c r="F16" s="45"/>
      <c r="G16" s="45"/>
      <c r="H16" s="46"/>
      <c r="I16" s="11"/>
    </row>
    <row r="17" spans="1:9" ht="39.950000000000003" customHeight="1" x14ac:dyDescent="0.4">
      <c r="A17" s="28"/>
      <c r="B17" s="32"/>
      <c r="C17" s="43"/>
      <c r="D17" s="12" t="s">
        <v>26</v>
      </c>
      <c r="E17" s="40">
        <v>0</v>
      </c>
      <c r="F17" s="40"/>
      <c r="G17" s="40"/>
      <c r="H17" s="5" t="s">
        <v>50</v>
      </c>
      <c r="I17" s="11"/>
    </row>
    <row r="18" spans="1:9" ht="39.950000000000003" customHeight="1" x14ac:dyDescent="0.4">
      <c r="A18" s="28"/>
      <c r="B18" s="34"/>
      <c r="C18" s="42"/>
      <c r="D18" s="13" t="s">
        <v>45</v>
      </c>
      <c r="E18" s="47" t="s">
        <v>62</v>
      </c>
      <c r="F18" s="48"/>
      <c r="G18" s="48"/>
      <c r="H18" s="49"/>
      <c r="I18" s="11"/>
    </row>
    <row r="19" spans="1:9" ht="39.950000000000003" customHeight="1" x14ac:dyDescent="0.4">
      <c r="A19" s="27" t="s">
        <v>41</v>
      </c>
      <c r="B19" s="30" t="s">
        <v>84</v>
      </c>
      <c r="C19" s="31"/>
      <c r="D19" s="14"/>
      <c r="E19" s="36">
        <f>E20*E22/60+E21*E23/60</f>
        <v>0</v>
      </c>
      <c r="F19" s="37"/>
      <c r="G19" s="38"/>
      <c r="H19" s="5" t="s">
        <v>60</v>
      </c>
      <c r="I19" s="11"/>
    </row>
    <row r="20" spans="1:9" ht="39.950000000000003" customHeight="1" x14ac:dyDescent="0.4">
      <c r="A20" s="28"/>
      <c r="B20" s="32"/>
      <c r="C20" s="33"/>
      <c r="D20" s="12" t="s">
        <v>80</v>
      </c>
      <c r="E20" s="39">
        <v>0</v>
      </c>
      <c r="F20" s="39"/>
      <c r="G20" s="39"/>
      <c r="H20" s="5" t="s">
        <v>47</v>
      </c>
      <c r="I20" s="11"/>
    </row>
    <row r="21" spans="1:9" ht="39.950000000000003" customHeight="1" x14ac:dyDescent="0.4">
      <c r="A21" s="28"/>
      <c r="B21" s="32"/>
      <c r="C21" s="33"/>
      <c r="D21" s="12" t="s">
        <v>81</v>
      </c>
      <c r="E21" s="40">
        <v>0</v>
      </c>
      <c r="F21" s="40"/>
      <c r="G21" s="40"/>
      <c r="H21" s="5" t="s">
        <v>47</v>
      </c>
      <c r="I21" s="11"/>
    </row>
    <row r="22" spans="1:9" ht="39.950000000000003" customHeight="1" x14ac:dyDescent="0.4">
      <c r="A22" s="28"/>
      <c r="B22" s="32"/>
      <c r="C22" s="33"/>
      <c r="D22" s="12" t="s">
        <v>82</v>
      </c>
      <c r="E22" s="39">
        <v>0</v>
      </c>
      <c r="F22" s="39"/>
      <c r="G22" s="39"/>
      <c r="H22" s="5" t="s">
        <v>49</v>
      </c>
      <c r="I22" s="11"/>
    </row>
    <row r="23" spans="1:9" ht="39.950000000000003" customHeight="1" x14ac:dyDescent="0.4">
      <c r="A23" s="28"/>
      <c r="B23" s="34"/>
      <c r="C23" s="35"/>
      <c r="D23" s="12" t="s">
        <v>83</v>
      </c>
      <c r="E23" s="40">
        <v>0</v>
      </c>
      <c r="F23" s="40"/>
      <c r="G23" s="40"/>
      <c r="H23" s="5" t="s">
        <v>49</v>
      </c>
      <c r="I23" s="11"/>
    </row>
    <row r="24" spans="1:9" ht="30" customHeight="1" x14ac:dyDescent="0.4">
      <c r="A24" s="28"/>
      <c r="B24" s="30" t="s">
        <v>48</v>
      </c>
      <c r="C24" s="31"/>
      <c r="D24" s="41"/>
      <c r="E24" s="18"/>
      <c r="F24" s="18"/>
      <c r="G24" s="18"/>
      <c r="H24" s="18"/>
      <c r="I24" s="19"/>
    </row>
    <row r="25" spans="1:9" ht="111.75" customHeight="1" x14ac:dyDescent="0.4">
      <c r="A25" s="28"/>
      <c r="B25" s="34"/>
      <c r="C25" s="35"/>
      <c r="D25" s="42"/>
      <c r="E25" s="18"/>
      <c r="F25" s="18"/>
      <c r="G25" s="18"/>
      <c r="H25" s="18"/>
      <c r="I25" s="20"/>
    </row>
    <row r="26" spans="1:9" ht="30" customHeight="1" x14ac:dyDescent="0.4">
      <c r="A26" s="28"/>
      <c r="B26" s="16" t="s">
        <v>78</v>
      </c>
      <c r="C26" s="16"/>
      <c r="D26" s="16"/>
      <c r="E26" s="18"/>
      <c r="F26" s="18"/>
      <c r="G26" s="18"/>
      <c r="H26" s="18"/>
      <c r="I26" s="19"/>
    </row>
    <row r="27" spans="1:9" ht="111.75" customHeight="1" x14ac:dyDescent="0.4">
      <c r="A27" s="28"/>
      <c r="B27" s="16"/>
      <c r="C27" s="16"/>
      <c r="D27" s="16"/>
      <c r="E27" s="18"/>
      <c r="F27" s="18"/>
      <c r="G27" s="18"/>
      <c r="H27" s="18"/>
      <c r="I27" s="20"/>
    </row>
    <row r="28" spans="1:9" ht="30" customHeight="1" x14ac:dyDescent="0.4">
      <c r="A28" s="28"/>
      <c r="B28" s="16" t="s">
        <v>75</v>
      </c>
      <c r="C28" s="16"/>
      <c r="D28" s="16"/>
      <c r="E28" s="18"/>
      <c r="F28" s="18"/>
      <c r="G28" s="18"/>
      <c r="H28" s="18"/>
      <c r="I28" s="19"/>
    </row>
    <row r="29" spans="1:9" ht="111.75" customHeight="1" x14ac:dyDescent="0.4">
      <c r="A29" s="28"/>
      <c r="B29" s="16"/>
      <c r="C29" s="16"/>
      <c r="D29" s="16"/>
      <c r="E29" s="18"/>
      <c r="F29" s="18"/>
      <c r="G29" s="18"/>
      <c r="H29" s="18"/>
      <c r="I29" s="20"/>
    </row>
    <row r="30" spans="1:9" ht="30" customHeight="1" x14ac:dyDescent="0.4">
      <c r="A30" s="28"/>
      <c r="B30" s="16" t="s">
        <v>76</v>
      </c>
      <c r="C30" s="16"/>
      <c r="D30" s="16"/>
      <c r="E30" s="18"/>
      <c r="F30" s="18"/>
      <c r="G30" s="18"/>
      <c r="H30" s="18"/>
      <c r="I30" s="19"/>
    </row>
    <row r="31" spans="1:9" ht="111.75" customHeight="1" x14ac:dyDescent="0.4">
      <c r="A31" s="28"/>
      <c r="B31" s="16"/>
      <c r="C31" s="16"/>
      <c r="D31" s="16"/>
      <c r="E31" s="18"/>
      <c r="F31" s="18"/>
      <c r="G31" s="18"/>
      <c r="H31" s="18"/>
      <c r="I31" s="20"/>
    </row>
    <row r="32" spans="1:9" ht="111.75" customHeight="1" x14ac:dyDescent="0.4">
      <c r="A32" s="28"/>
      <c r="B32" s="16" t="s">
        <v>77</v>
      </c>
      <c r="C32" s="16"/>
      <c r="D32" s="16"/>
      <c r="E32" s="18"/>
      <c r="F32" s="18"/>
      <c r="G32" s="18"/>
      <c r="H32" s="18"/>
      <c r="I32" s="11"/>
    </row>
    <row r="33" spans="1:9" ht="39.950000000000003" customHeight="1" x14ac:dyDescent="0.4">
      <c r="A33" s="28"/>
      <c r="B33" s="24" t="s">
        <v>40</v>
      </c>
      <c r="C33" s="16" t="s">
        <v>85</v>
      </c>
      <c r="D33" s="15" t="s">
        <v>27</v>
      </c>
      <c r="E33" s="26">
        <v>0</v>
      </c>
      <c r="F33" s="26"/>
      <c r="G33" s="26"/>
      <c r="H33" s="5" t="s">
        <v>46</v>
      </c>
      <c r="I33" s="15"/>
    </row>
    <row r="34" spans="1:9" ht="39.950000000000003" customHeight="1" x14ac:dyDescent="0.4">
      <c r="A34" s="28"/>
      <c r="B34" s="25"/>
      <c r="C34" s="16"/>
      <c r="D34" s="15" t="s">
        <v>24</v>
      </c>
      <c r="E34" s="26">
        <v>0</v>
      </c>
      <c r="F34" s="26"/>
      <c r="G34" s="26"/>
      <c r="H34" s="5" t="s">
        <v>46</v>
      </c>
      <c r="I34" s="15"/>
    </row>
    <row r="35" spans="1:9" ht="39.950000000000003" customHeight="1" x14ac:dyDescent="0.4">
      <c r="A35" s="28"/>
      <c r="B35" s="25"/>
      <c r="C35" s="16"/>
      <c r="D35" s="15" t="s">
        <v>25</v>
      </c>
      <c r="E35" s="26">
        <v>0</v>
      </c>
      <c r="F35" s="26"/>
      <c r="G35" s="26"/>
      <c r="H35" s="5" t="s">
        <v>46</v>
      </c>
      <c r="I35" s="15"/>
    </row>
    <row r="36" spans="1:9" ht="39.950000000000003" customHeight="1" x14ac:dyDescent="0.4">
      <c r="A36" s="28"/>
      <c r="B36" s="25"/>
      <c r="C36" s="16"/>
      <c r="D36" s="15" t="s">
        <v>26</v>
      </c>
      <c r="E36" s="26">
        <v>0</v>
      </c>
      <c r="F36" s="26"/>
      <c r="G36" s="26"/>
      <c r="H36" s="5" t="s">
        <v>46</v>
      </c>
      <c r="I36" s="15"/>
    </row>
    <row r="37" spans="1:9" ht="39.950000000000003" customHeight="1" x14ac:dyDescent="0.4">
      <c r="A37" s="28"/>
      <c r="B37" s="25"/>
      <c r="C37" s="24" t="s">
        <v>59</v>
      </c>
      <c r="D37" s="15" t="s">
        <v>27</v>
      </c>
      <c r="E37" s="18"/>
      <c r="F37" s="18"/>
      <c r="G37" s="18"/>
      <c r="H37" s="18"/>
      <c r="I37" s="11"/>
    </row>
    <row r="38" spans="1:9" ht="39.950000000000003" customHeight="1" x14ac:dyDescent="0.4">
      <c r="A38" s="28"/>
      <c r="B38" s="25"/>
      <c r="C38" s="25"/>
      <c r="D38" s="15" t="s">
        <v>24</v>
      </c>
      <c r="E38" s="18"/>
      <c r="F38" s="18"/>
      <c r="G38" s="18"/>
      <c r="H38" s="18"/>
      <c r="I38" s="11"/>
    </row>
    <row r="39" spans="1:9" ht="39.950000000000003" customHeight="1" x14ac:dyDescent="0.4">
      <c r="A39" s="28"/>
      <c r="B39" s="25"/>
      <c r="C39" s="25"/>
      <c r="D39" s="15" t="s">
        <v>25</v>
      </c>
      <c r="E39" s="18"/>
      <c r="F39" s="18"/>
      <c r="G39" s="18"/>
      <c r="H39" s="18"/>
      <c r="I39" s="11"/>
    </row>
    <row r="40" spans="1:9" ht="39.950000000000003" customHeight="1" x14ac:dyDescent="0.4">
      <c r="A40" s="28"/>
      <c r="B40" s="25"/>
      <c r="C40" s="25"/>
      <c r="D40" s="15" t="s">
        <v>26</v>
      </c>
      <c r="E40" s="18"/>
      <c r="F40" s="18"/>
      <c r="G40" s="18"/>
      <c r="H40" s="18"/>
      <c r="I40" s="11"/>
    </row>
    <row r="41" spans="1:9" ht="30" customHeight="1" x14ac:dyDescent="0.4">
      <c r="A41" s="28"/>
      <c r="B41" s="16" t="s">
        <v>64</v>
      </c>
      <c r="C41" s="16"/>
      <c r="D41" s="16"/>
      <c r="E41" s="18"/>
      <c r="F41" s="18"/>
      <c r="G41" s="18"/>
      <c r="H41" s="18"/>
      <c r="I41" s="19"/>
    </row>
    <row r="42" spans="1:9" ht="111.75" customHeight="1" x14ac:dyDescent="0.4">
      <c r="A42" s="28"/>
      <c r="B42" s="16"/>
      <c r="C42" s="16"/>
      <c r="D42" s="16"/>
      <c r="E42" s="18"/>
      <c r="F42" s="18"/>
      <c r="G42" s="18"/>
      <c r="H42" s="18"/>
      <c r="I42" s="20"/>
    </row>
    <row r="43" spans="1:9" ht="30" customHeight="1" x14ac:dyDescent="0.4">
      <c r="A43" s="28"/>
      <c r="B43" s="16" t="s">
        <v>73</v>
      </c>
      <c r="C43" s="16"/>
      <c r="D43" s="16"/>
      <c r="E43" s="18"/>
      <c r="F43" s="18"/>
      <c r="G43" s="18"/>
      <c r="H43" s="18"/>
      <c r="I43" s="19"/>
    </row>
    <row r="44" spans="1:9" ht="111.75" customHeight="1" x14ac:dyDescent="0.4">
      <c r="A44" s="29"/>
      <c r="B44" s="16"/>
      <c r="C44" s="16"/>
      <c r="D44" s="16"/>
      <c r="E44" s="18"/>
      <c r="F44" s="18"/>
      <c r="G44" s="18"/>
      <c r="H44" s="18"/>
      <c r="I44" s="20"/>
    </row>
    <row r="45" spans="1:9" ht="36" customHeight="1" x14ac:dyDescent="0.4">
      <c r="A45" s="16" t="s">
        <v>56</v>
      </c>
      <c r="B45" s="16"/>
      <c r="C45" s="16"/>
      <c r="D45" s="15" t="s">
        <v>53</v>
      </c>
      <c r="E45" s="21">
        <v>0</v>
      </c>
      <c r="F45" s="22"/>
      <c r="G45" s="23"/>
      <c r="H45" s="5" t="s">
        <v>51</v>
      </c>
      <c r="I45" s="19"/>
    </row>
    <row r="46" spans="1:9" ht="68.25" customHeight="1" x14ac:dyDescent="0.4">
      <c r="A46" s="16"/>
      <c r="B46" s="16"/>
      <c r="C46" s="16"/>
      <c r="D46" s="15" t="s">
        <v>52</v>
      </c>
      <c r="E46" s="17"/>
      <c r="F46" s="17"/>
      <c r="G46" s="17"/>
      <c r="H46" s="17"/>
      <c r="I46" s="20"/>
    </row>
    <row r="47" spans="1:9" ht="111.75" customHeight="1" x14ac:dyDescent="0.4">
      <c r="A47" s="16" t="s">
        <v>57</v>
      </c>
      <c r="B47" s="16"/>
      <c r="C47" s="16"/>
      <c r="D47" s="16"/>
      <c r="E47" s="17"/>
      <c r="F47" s="17"/>
      <c r="G47" s="17"/>
      <c r="H47" s="17"/>
      <c r="I47" s="11"/>
    </row>
    <row r="48" spans="1:9" ht="111.75" customHeight="1" x14ac:dyDescent="0.4">
      <c r="A48" s="16" t="s">
        <v>58</v>
      </c>
      <c r="B48" s="16"/>
      <c r="C48" s="16"/>
      <c r="D48" s="16"/>
      <c r="E48" s="17"/>
      <c r="F48" s="17"/>
      <c r="G48" s="17"/>
      <c r="H48" s="17"/>
      <c r="I48" s="11"/>
    </row>
    <row r="49" s="1" customFormat="1" ht="5.25" customHeight="1" x14ac:dyDescent="0.4"/>
  </sheetData>
  <sheetProtection sheet="1" formatCells="0" formatColumns="0" formatRows="0" insertHyperlinks="0" sort="0" autoFilter="0" pivotTables="0"/>
  <mergeCells count="74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8"/>
    <mergeCell ref="B13:C18"/>
    <mergeCell ref="E13:G13"/>
    <mergeCell ref="E14:G14"/>
    <mergeCell ref="E15:G15"/>
    <mergeCell ref="E16:H16"/>
    <mergeCell ref="E17:G17"/>
    <mergeCell ref="E18:H18"/>
    <mergeCell ref="I24:I25"/>
    <mergeCell ref="E25:H25"/>
    <mergeCell ref="B26:D27"/>
    <mergeCell ref="E26:H26"/>
    <mergeCell ref="I26:I27"/>
    <mergeCell ref="E27:H27"/>
    <mergeCell ref="B24:D25"/>
    <mergeCell ref="E24:H24"/>
    <mergeCell ref="I28:I29"/>
    <mergeCell ref="E29:H29"/>
    <mergeCell ref="B30:D31"/>
    <mergeCell ref="E30:H30"/>
    <mergeCell ref="I30:I31"/>
    <mergeCell ref="E31:H31"/>
    <mergeCell ref="B28:D29"/>
    <mergeCell ref="E28:H28"/>
    <mergeCell ref="I41:I42"/>
    <mergeCell ref="E42:H42"/>
    <mergeCell ref="B32:D32"/>
    <mergeCell ref="E32:H32"/>
    <mergeCell ref="B33:B40"/>
    <mergeCell ref="C33:C36"/>
    <mergeCell ref="E33:G33"/>
    <mergeCell ref="E34:G34"/>
    <mergeCell ref="E35:G35"/>
    <mergeCell ref="E36:G36"/>
    <mergeCell ref="C37:C40"/>
    <mergeCell ref="E37:H37"/>
    <mergeCell ref="E38:H38"/>
    <mergeCell ref="E39:H39"/>
    <mergeCell ref="E40:H40"/>
    <mergeCell ref="B41:D42"/>
    <mergeCell ref="I43:I44"/>
    <mergeCell ref="E44:H44"/>
    <mergeCell ref="A45:C46"/>
    <mergeCell ref="E45:G45"/>
    <mergeCell ref="I45:I46"/>
    <mergeCell ref="E46:H46"/>
    <mergeCell ref="A19:A44"/>
    <mergeCell ref="B19:C23"/>
    <mergeCell ref="E19:G19"/>
    <mergeCell ref="E20:G20"/>
    <mergeCell ref="E21:G21"/>
    <mergeCell ref="E22:G22"/>
    <mergeCell ref="E23:G23"/>
    <mergeCell ref="E41:H41"/>
    <mergeCell ref="A47:D47"/>
    <mergeCell ref="E47:H47"/>
    <mergeCell ref="A48:D48"/>
    <mergeCell ref="E48:H48"/>
    <mergeCell ref="B43:D44"/>
    <mergeCell ref="E43:H43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8CC3B1AA-EF25-4B67-B4CC-0D07E630ACE1}">
          <x14:formula1>
            <xm:f>リスト!$J$3:$J$4</xm:f>
          </x14:formula1>
          <xm:sqref>E11:H11</xm:sqref>
        </x14:dataValidation>
        <x14:dataValidation type="list" allowBlank="1" showInputMessage="1" showErrorMessage="1" xr:uid="{859E5CAC-E696-4130-B391-FC9D68F391D5}">
          <x14:formula1>
            <xm:f>リスト!$C$3:$C$5</xm:f>
          </x14:formula1>
          <xm:sqref>E24</xm:sqref>
        </x14:dataValidation>
        <x14:dataValidation type="list" allowBlank="1" showInputMessage="1" showErrorMessage="1" xr:uid="{02A88D2A-C1C0-40B6-8153-0160A8D39A6A}">
          <x14:formula1>
            <xm:f>リスト!$E$3:$E$7</xm:f>
          </x14:formula1>
          <xm:sqref>E26</xm:sqref>
        </x14:dataValidation>
        <x14:dataValidation type="list" allowBlank="1" showInputMessage="1" showErrorMessage="1" xr:uid="{43EFC891-7CCF-4B46-B306-599EA81405A9}">
          <x14:formula1>
            <xm:f>リスト!$D$3:$D$7</xm:f>
          </x14:formula1>
          <xm:sqref>E28 E30</xm:sqref>
        </x14:dataValidation>
        <x14:dataValidation type="list" allowBlank="1" showInputMessage="1" showErrorMessage="1" xr:uid="{BA4DEA17-884F-4E53-ABE9-DC26C3318271}">
          <x14:formula1>
            <xm:f>リスト!$H$3:$H$5</xm:f>
          </x14:formula1>
          <xm:sqref>E43</xm:sqref>
        </x14:dataValidation>
        <x14:dataValidation type="list" allowBlank="1" showInputMessage="1" showErrorMessage="1" xr:uid="{B87181A3-1A5D-4803-B9E4-EC941F704069}">
          <x14:formula1>
            <xm:f>リスト!$G$3:$G$6</xm:f>
          </x14:formula1>
          <xm:sqref>E41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EC6AB-1D59-4E9E-BD65-CC826D81854E}">
  <sheetPr>
    <pageSetUpPr fitToPage="1"/>
  </sheetPr>
  <dimension ref="A1:I49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0" t="s">
        <v>23</v>
      </c>
      <c r="D1" s="50"/>
      <c r="E1" s="51" t="s">
        <v>28</v>
      </c>
      <c r="F1" s="51"/>
      <c r="G1" s="52" t="s">
        <v>54</v>
      </c>
      <c r="H1" s="52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94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87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74</v>
      </c>
    </row>
    <row r="8" spans="1:9" ht="39.950000000000003" customHeight="1" x14ac:dyDescent="0.4">
      <c r="A8" s="53" t="s">
        <v>42</v>
      </c>
      <c r="B8" s="56" t="s">
        <v>1</v>
      </c>
      <c r="C8" s="57"/>
      <c r="D8" s="58"/>
      <c r="E8" s="18" t="str">
        <f>IF('1.導入前'!E8="", "", '1.導入前'!E8)</f>
        <v/>
      </c>
      <c r="F8" s="18"/>
      <c r="G8" s="18"/>
      <c r="H8" s="18"/>
      <c r="I8" s="11"/>
    </row>
    <row r="9" spans="1:9" ht="39.950000000000003" customHeight="1" x14ac:dyDescent="0.4">
      <c r="A9" s="54"/>
      <c r="B9" s="56" t="s">
        <v>2</v>
      </c>
      <c r="C9" s="57"/>
      <c r="D9" s="58"/>
      <c r="E9" s="18" t="str">
        <f>IF('1.導入前'!E9="", "", '1.導入前'!E9)</f>
        <v/>
      </c>
      <c r="F9" s="18"/>
      <c r="G9" s="18"/>
      <c r="H9" s="18"/>
      <c r="I9" s="11"/>
    </row>
    <row r="10" spans="1:9" ht="39.950000000000003" customHeight="1" x14ac:dyDescent="0.4">
      <c r="A10" s="54"/>
      <c r="B10" s="56" t="s">
        <v>55</v>
      </c>
      <c r="C10" s="57"/>
      <c r="D10" s="58"/>
      <c r="E10" s="18" t="str">
        <f>IF('1.導入前'!E10="", "", '1.導入前'!E10)</f>
        <v/>
      </c>
      <c r="F10" s="18"/>
      <c r="G10" s="18"/>
      <c r="H10" s="18"/>
      <c r="I10" s="11"/>
    </row>
    <row r="11" spans="1:9" ht="39.950000000000003" customHeight="1" x14ac:dyDescent="0.4">
      <c r="A11" s="54"/>
      <c r="B11" s="60" t="s">
        <v>68</v>
      </c>
      <c r="C11" s="60"/>
      <c r="D11" s="60"/>
      <c r="E11" s="18" t="str">
        <f>IF('1.導入前'!E11="", "", '1.導入前'!E11)</f>
        <v/>
      </c>
      <c r="F11" s="18"/>
      <c r="G11" s="18"/>
      <c r="H11" s="18"/>
      <c r="I11" s="11"/>
    </row>
    <row r="12" spans="1:9" ht="39.950000000000003" customHeight="1" x14ac:dyDescent="0.4">
      <c r="A12" s="55"/>
      <c r="B12" s="62" t="s">
        <v>69</v>
      </c>
      <c r="C12" s="62"/>
      <c r="D12" s="62"/>
      <c r="E12" s="18" t="str">
        <f>IF('1.導入前'!E12="", "", '1.導入前'!E12)</f>
        <v/>
      </c>
      <c r="F12" s="18"/>
      <c r="G12" s="18"/>
      <c r="H12" s="18"/>
      <c r="I12" s="11"/>
    </row>
    <row r="13" spans="1:9" ht="39.950000000000003" customHeight="1" x14ac:dyDescent="0.4">
      <c r="A13" s="27" t="s">
        <v>29</v>
      </c>
      <c r="B13" s="30" t="s">
        <v>63</v>
      </c>
      <c r="C13" s="41"/>
      <c r="D13" s="12" t="s">
        <v>27</v>
      </c>
      <c r="E13" s="40">
        <f>IF('1.導入前'!E13="", "", '1.導入前'!E13)</f>
        <v>0</v>
      </c>
      <c r="F13" s="40"/>
      <c r="G13" s="40"/>
      <c r="H13" s="5" t="s">
        <v>50</v>
      </c>
      <c r="I13" s="11"/>
    </row>
    <row r="14" spans="1:9" ht="39.950000000000003" customHeight="1" x14ac:dyDescent="0.4">
      <c r="A14" s="28"/>
      <c r="B14" s="32"/>
      <c r="C14" s="43"/>
      <c r="D14" s="12" t="s">
        <v>24</v>
      </c>
      <c r="E14" s="40">
        <f>IF('1.導入前'!E14="", "", '1.導入前'!E14)</f>
        <v>0</v>
      </c>
      <c r="F14" s="40"/>
      <c r="G14" s="40"/>
      <c r="H14" s="5" t="s">
        <v>50</v>
      </c>
      <c r="I14" s="11"/>
    </row>
    <row r="15" spans="1:9" ht="39.950000000000003" customHeight="1" x14ac:dyDescent="0.4">
      <c r="A15" s="28"/>
      <c r="B15" s="32"/>
      <c r="C15" s="43"/>
      <c r="D15" s="12" t="s">
        <v>25</v>
      </c>
      <c r="E15" s="40">
        <f>IF('1.導入前'!E15="", "", '1.導入前'!E15)</f>
        <v>0</v>
      </c>
      <c r="F15" s="40"/>
      <c r="G15" s="40"/>
      <c r="H15" s="5" t="s">
        <v>50</v>
      </c>
      <c r="I15" s="11"/>
    </row>
    <row r="16" spans="1:9" ht="39.950000000000003" customHeight="1" x14ac:dyDescent="0.4">
      <c r="A16" s="28"/>
      <c r="B16" s="32"/>
      <c r="C16" s="43"/>
      <c r="D16" s="13" t="s">
        <v>44</v>
      </c>
      <c r="E16" s="59" t="str">
        <f>IF('1.導入前'!E16="", "", '1.導入前'!E16)</f>
        <v>薬剤師○人・診療放射線技師○人・臨床検査技師○人・リハビリ（PT・OT・ST）○人・臨床工学技士○人・管理栄養士○人・MSW○人</v>
      </c>
      <c r="F16" s="59"/>
      <c r="G16" s="59"/>
      <c r="H16" s="59"/>
      <c r="I16" s="11"/>
    </row>
    <row r="17" spans="1:9" ht="39.950000000000003" customHeight="1" x14ac:dyDescent="0.4">
      <c r="A17" s="28"/>
      <c r="B17" s="32"/>
      <c r="C17" s="43"/>
      <c r="D17" s="12" t="s">
        <v>26</v>
      </c>
      <c r="E17" s="40">
        <f>IF('1.導入前'!E17="", "", '1.導入前'!E17)</f>
        <v>0</v>
      </c>
      <c r="F17" s="40"/>
      <c r="G17" s="40"/>
      <c r="H17" s="5" t="s">
        <v>50</v>
      </c>
      <c r="I17" s="11"/>
    </row>
    <row r="18" spans="1:9" ht="39.950000000000003" customHeight="1" x14ac:dyDescent="0.4">
      <c r="A18" s="28"/>
      <c r="B18" s="34"/>
      <c r="C18" s="42"/>
      <c r="D18" s="13" t="s">
        <v>45</v>
      </c>
      <c r="E18" s="59" t="str">
        <f>IF('1.導入前'!E18="", "", '1.導入前'!E18)</f>
        <v>医療事務○人・医師事務作業補助者○人・人事○人・総務○人・その他事務○人</v>
      </c>
      <c r="F18" s="59"/>
      <c r="G18" s="59"/>
      <c r="H18" s="59"/>
      <c r="I18" s="11"/>
    </row>
    <row r="19" spans="1:9" ht="39.950000000000003" customHeight="1" x14ac:dyDescent="0.4">
      <c r="A19" s="27" t="s">
        <v>41</v>
      </c>
      <c r="B19" s="30" t="s">
        <v>84</v>
      </c>
      <c r="C19" s="31"/>
      <c r="D19" s="14"/>
      <c r="E19" s="36">
        <f>E20*E22/60+E21*E23/60</f>
        <v>0</v>
      </c>
      <c r="F19" s="37"/>
      <c r="G19" s="38"/>
      <c r="H19" s="5" t="s">
        <v>60</v>
      </c>
      <c r="I19" s="11"/>
    </row>
    <row r="20" spans="1:9" ht="39.950000000000003" customHeight="1" x14ac:dyDescent="0.4">
      <c r="A20" s="28"/>
      <c r="B20" s="32"/>
      <c r="C20" s="33"/>
      <c r="D20" s="12" t="s">
        <v>80</v>
      </c>
      <c r="E20" s="40">
        <v>0</v>
      </c>
      <c r="F20" s="40"/>
      <c r="G20" s="40"/>
      <c r="H20" s="5" t="s">
        <v>47</v>
      </c>
      <c r="I20" s="11"/>
    </row>
    <row r="21" spans="1:9" ht="39.950000000000003" customHeight="1" x14ac:dyDescent="0.4">
      <c r="A21" s="28"/>
      <c r="B21" s="32"/>
      <c r="C21" s="33"/>
      <c r="D21" s="12" t="s">
        <v>81</v>
      </c>
      <c r="E21" s="40">
        <v>0</v>
      </c>
      <c r="F21" s="40"/>
      <c r="G21" s="40"/>
      <c r="H21" s="5" t="s">
        <v>47</v>
      </c>
      <c r="I21" s="11"/>
    </row>
    <row r="22" spans="1:9" ht="39.950000000000003" customHeight="1" x14ac:dyDescent="0.4">
      <c r="A22" s="28"/>
      <c r="B22" s="32"/>
      <c r="C22" s="33"/>
      <c r="D22" s="12" t="s">
        <v>82</v>
      </c>
      <c r="E22" s="40">
        <v>0</v>
      </c>
      <c r="F22" s="40"/>
      <c r="G22" s="40"/>
      <c r="H22" s="5" t="s">
        <v>49</v>
      </c>
      <c r="I22" s="11"/>
    </row>
    <row r="23" spans="1:9" ht="39.950000000000003" customHeight="1" x14ac:dyDescent="0.4">
      <c r="A23" s="28"/>
      <c r="B23" s="34"/>
      <c r="C23" s="35"/>
      <c r="D23" s="12" t="s">
        <v>83</v>
      </c>
      <c r="E23" s="40">
        <f>IF('1.導入前'!E23="", "", '1.導入前'!E23)</f>
        <v>0</v>
      </c>
      <c r="F23" s="40"/>
      <c r="G23" s="40"/>
      <c r="H23" s="5" t="s">
        <v>49</v>
      </c>
      <c r="I23" s="11"/>
    </row>
    <row r="24" spans="1:9" ht="30" customHeight="1" x14ac:dyDescent="0.4">
      <c r="A24" s="28"/>
      <c r="B24" s="30" t="s">
        <v>48</v>
      </c>
      <c r="C24" s="31"/>
      <c r="D24" s="41"/>
      <c r="E24" s="18"/>
      <c r="F24" s="18"/>
      <c r="G24" s="18"/>
      <c r="H24" s="18"/>
      <c r="I24" s="19"/>
    </row>
    <row r="25" spans="1:9" ht="111.75" customHeight="1" x14ac:dyDescent="0.4">
      <c r="A25" s="28"/>
      <c r="B25" s="34"/>
      <c r="C25" s="35"/>
      <c r="D25" s="42"/>
      <c r="E25" s="59"/>
      <c r="F25" s="59"/>
      <c r="G25" s="59"/>
      <c r="H25" s="59"/>
      <c r="I25" s="20"/>
    </row>
    <row r="26" spans="1:9" ht="30" customHeight="1" x14ac:dyDescent="0.4">
      <c r="A26" s="28"/>
      <c r="B26" s="16" t="s">
        <v>78</v>
      </c>
      <c r="C26" s="16"/>
      <c r="D26" s="16"/>
      <c r="E26" s="18"/>
      <c r="F26" s="18"/>
      <c r="G26" s="18"/>
      <c r="H26" s="18"/>
      <c r="I26" s="19"/>
    </row>
    <row r="27" spans="1:9" ht="111.75" customHeight="1" x14ac:dyDescent="0.4">
      <c r="A27" s="28"/>
      <c r="B27" s="16"/>
      <c r="C27" s="16"/>
      <c r="D27" s="16"/>
      <c r="E27" s="59"/>
      <c r="F27" s="59"/>
      <c r="G27" s="59"/>
      <c r="H27" s="59"/>
      <c r="I27" s="20"/>
    </row>
    <row r="28" spans="1:9" ht="30" customHeight="1" x14ac:dyDescent="0.4">
      <c r="A28" s="28"/>
      <c r="B28" s="16" t="s">
        <v>75</v>
      </c>
      <c r="C28" s="16"/>
      <c r="D28" s="16"/>
      <c r="E28" s="18"/>
      <c r="F28" s="18"/>
      <c r="G28" s="18"/>
      <c r="H28" s="18"/>
      <c r="I28" s="19"/>
    </row>
    <row r="29" spans="1:9" ht="111.75" customHeight="1" x14ac:dyDescent="0.4">
      <c r="A29" s="28"/>
      <c r="B29" s="16"/>
      <c r="C29" s="16"/>
      <c r="D29" s="16"/>
      <c r="E29" s="18"/>
      <c r="F29" s="18"/>
      <c r="G29" s="18"/>
      <c r="H29" s="18"/>
      <c r="I29" s="20"/>
    </row>
    <row r="30" spans="1:9" ht="30" customHeight="1" x14ac:dyDescent="0.4">
      <c r="A30" s="28"/>
      <c r="B30" s="16" t="s">
        <v>76</v>
      </c>
      <c r="C30" s="16"/>
      <c r="D30" s="16"/>
      <c r="E30" s="18"/>
      <c r="F30" s="18"/>
      <c r="G30" s="18"/>
      <c r="H30" s="18"/>
      <c r="I30" s="19"/>
    </row>
    <row r="31" spans="1:9" ht="111.75" customHeight="1" x14ac:dyDescent="0.4">
      <c r="A31" s="28"/>
      <c r="B31" s="16"/>
      <c r="C31" s="16"/>
      <c r="D31" s="16"/>
      <c r="E31" s="18"/>
      <c r="F31" s="18"/>
      <c r="G31" s="18"/>
      <c r="H31" s="18"/>
      <c r="I31" s="20"/>
    </row>
    <row r="32" spans="1:9" ht="111.75" customHeight="1" x14ac:dyDescent="0.4">
      <c r="A32" s="28"/>
      <c r="B32" s="16" t="s">
        <v>77</v>
      </c>
      <c r="C32" s="16"/>
      <c r="D32" s="16"/>
      <c r="E32" s="18"/>
      <c r="F32" s="18"/>
      <c r="G32" s="18"/>
      <c r="H32" s="18"/>
      <c r="I32" s="11"/>
    </row>
    <row r="33" spans="1:9" ht="39.950000000000003" customHeight="1" x14ac:dyDescent="0.4">
      <c r="A33" s="28"/>
      <c r="B33" s="24" t="s">
        <v>40</v>
      </c>
      <c r="C33" s="16" t="s">
        <v>85</v>
      </c>
      <c r="D33" s="15" t="s">
        <v>27</v>
      </c>
      <c r="E33" s="26">
        <v>0</v>
      </c>
      <c r="F33" s="26"/>
      <c r="G33" s="26"/>
      <c r="H33" s="5" t="s">
        <v>46</v>
      </c>
      <c r="I33" s="15"/>
    </row>
    <row r="34" spans="1:9" ht="39.950000000000003" customHeight="1" x14ac:dyDescent="0.4">
      <c r="A34" s="28"/>
      <c r="B34" s="25"/>
      <c r="C34" s="16"/>
      <c r="D34" s="15" t="s">
        <v>24</v>
      </c>
      <c r="E34" s="26">
        <v>0</v>
      </c>
      <c r="F34" s="26"/>
      <c r="G34" s="26"/>
      <c r="H34" s="5" t="s">
        <v>46</v>
      </c>
      <c r="I34" s="15"/>
    </row>
    <row r="35" spans="1:9" ht="39.950000000000003" customHeight="1" x14ac:dyDescent="0.4">
      <c r="A35" s="28"/>
      <c r="B35" s="25"/>
      <c r="C35" s="16"/>
      <c r="D35" s="15" t="s">
        <v>25</v>
      </c>
      <c r="E35" s="26">
        <v>0</v>
      </c>
      <c r="F35" s="26"/>
      <c r="G35" s="26"/>
      <c r="H35" s="5" t="s">
        <v>46</v>
      </c>
      <c r="I35" s="15"/>
    </row>
    <row r="36" spans="1:9" ht="39.950000000000003" customHeight="1" x14ac:dyDescent="0.4">
      <c r="A36" s="28"/>
      <c r="B36" s="25"/>
      <c r="C36" s="16"/>
      <c r="D36" s="15" t="s">
        <v>26</v>
      </c>
      <c r="E36" s="26">
        <v>0</v>
      </c>
      <c r="F36" s="26"/>
      <c r="G36" s="26"/>
      <c r="H36" s="5" t="s">
        <v>46</v>
      </c>
      <c r="I36" s="15"/>
    </row>
    <row r="37" spans="1:9" ht="39.950000000000003" customHeight="1" x14ac:dyDescent="0.4">
      <c r="A37" s="28"/>
      <c r="B37" s="25"/>
      <c r="C37" s="24" t="s">
        <v>59</v>
      </c>
      <c r="D37" s="15" t="s">
        <v>27</v>
      </c>
      <c r="E37" s="59"/>
      <c r="F37" s="59"/>
      <c r="G37" s="59"/>
      <c r="H37" s="59"/>
      <c r="I37" s="11"/>
    </row>
    <row r="38" spans="1:9" ht="39.950000000000003" customHeight="1" x14ac:dyDescent="0.4">
      <c r="A38" s="28"/>
      <c r="B38" s="25"/>
      <c r="C38" s="25"/>
      <c r="D38" s="15" t="s">
        <v>24</v>
      </c>
      <c r="E38" s="59"/>
      <c r="F38" s="59"/>
      <c r="G38" s="59"/>
      <c r="H38" s="59"/>
      <c r="I38" s="11"/>
    </row>
    <row r="39" spans="1:9" ht="39.950000000000003" customHeight="1" x14ac:dyDescent="0.4">
      <c r="A39" s="28"/>
      <c r="B39" s="25"/>
      <c r="C39" s="25"/>
      <c r="D39" s="15" t="s">
        <v>25</v>
      </c>
      <c r="E39" s="59"/>
      <c r="F39" s="59"/>
      <c r="G39" s="59"/>
      <c r="H39" s="59"/>
      <c r="I39" s="11"/>
    </row>
    <row r="40" spans="1:9" ht="39.950000000000003" customHeight="1" x14ac:dyDescent="0.4">
      <c r="A40" s="28"/>
      <c r="B40" s="25"/>
      <c r="C40" s="25"/>
      <c r="D40" s="15" t="s">
        <v>26</v>
      </c>
      <c r="E40" s="59"/>
      <c r="F40" s="59"/>
      <c r="G40" s="59"/>
      <c r="H40" s="59"/>
      <c r="I40" s="11"/>
    </row>
    <row r="41" spans="1:9" ht="30" customHeight="1" x14ac:dyDescent="0.4">
      <c r="A41" s="28"/>
      <c r="B41" s="16" t="s">
        <v>64</v>
      </c>
      <c r="C41" s="16"/>
      <c r="D41" s="16"/>
      <c r="E41" s="18"/>
      <c r="F41" s="18"/>
      <c r="G41" s="18"/>
      <c r="H41" s="18"/>
      <c r="I41" s="19"/>
    </row>
    <row r="42" spans="1:9" ht="111.75" customHeight="1" x14ac:dyDescent="0.4">
      <c r="A42" s="28"/>
      <c r="B42" s="16"/>
      <c r="C42" s="16"/>
      <c r="D42" s="16"/>
      <c r="E42" s="18"/>
      <c r="F42" s="18"/>
      <c r="G42" s="18"/>
      <c r="H42" s="18"/>
      <c r="I42" s="20"/>
    </row>
    <row r="43" spans="1:9" ht="30" customHeight="1" x14ac:dyDescent="0.4">
      <c r="A43" s="28"/>
      <c r="B43" s="16" t="s">
        <v>73</v>
      </c>
      <c r="C43" s="16"/>
      <c r="D43" s="16"/>
      <c r="E43" s="18"/>
      <c r="F43" s="18"/>
      <c r="G43" s="18"/>
      <c r="H43" s="18"/>
      <c r="I43" s="19"/>
    </row>
    <row r="44" spans="1:9" ht="111.75" customHeight="1" x14ac:dyDescent="0.4">
      <c r="A44" s="29"/>
      <c r="B44" s="16"/>
      <c r="C44" s="16"/>
      <c r="D44" s="16"/>
      <c r="E44" s="18"/>
      <c r="F44" s="18"/>
      <c r="G44" s="18"/>
      <c r="H44" s="18"/>
      <c r="I44" s="20"/>
    </row>
    <row r="45" spans="1:9" ht="36" customHeight="1" x14ac:dyDescent="0.4">
      <c r="A45" s="16" t="s">
        <v>56</v>
      </c>
      <c r="B45" s="16"/>
      <c r="C45" s="16"/>
      <c r="D45" s="15" t="s">
        <v>53</v>
      </c>
      <c r="E45" s="21">
        <v>0</v>
      </c>
      <c r="F45" s="22"/>
      <c r="G45" s="23"/>
      <c r="H45" s="5" t="s">
        <v>51</v>
      </c>
      <c r="I45" s="19"/>
    </row>
    <row r="46" spans="1:9" ht="68.25" customHeight="1" x14ac:dyDescent="0.4">
      <c r="A46" s="16"/>
      <c r="B46" s="16"/>
      <c r="C46" s="16"/>
      <c r="D46" s="15" t="s">
        <v>52</v>
      </c>
      <c r="E46" s="17"/>
      <c r="F46" s="17"/>
      <c r="G46" s="17"/>
      <c r="H46" s="17"/>
      <c r="I46" s="20"/>
    </row>
    <row r="47" spans="1:9" ht="111.75" customHeight="1" x14ac:dyDescent="0.4">
      <c r="A47" s="16" t="s">
        <v>57</v>
      </c>
      <c r="B47" s="16"/>
      <c r="C47" s="16"/>
      <c r="D47" s="16"/>
      <c r="E47" s="63"/>
      <c r="F47" s="63"/>
      <c r="G47" s="63"/>
      <c r="H47" s="63"/>
      <c r="I47" s="11"/>
    </row>
    <row r="48" spans="1:9" ht="111.75" customHeight="1" x14ac:dyDescent="0.4">
      <c r="A48" s="16" t="s">
        <v>58</v>
      </c>
      <c r="B48" s="16"/>
      <c r="C48" s="16"/>
      <c r="D48" s="16"/>
      <c r="E48" s="63"/>
      <c r="F48" s="63"/>
      <c r="G48" s="63"/>
      <c r="H48" s="63"/>
      <c r="I48" s="11"/>
    </row>
    <row r="49" s="1" customFormat="1" ht="5.25" customHeight="1" x14ac:dyDescent="0.4"/>
  </sheetData>
  <sheetProtection sheet="1" formatCells="0" formatColumns="0" formatRows="0" insertHyperlinks="0" sort="0" autoFilter="0" pivotTables="0"/>
  <mergeCells count="74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8"/>
    <mergeCell ref="B13:C18"/>
    <mergeCell ref="E13:G13"/>
    <mergeCell ref="E14:G14"/>
    <mergeCell ref="E15:G15"/>
    <mergeCell ref="E16:H16"/>
    <mergeCell ref="E17:G17"/>
    <mergeCell ref="E18:H18"/>
    <mergeCell ref="I24:I25"/>
    <mergeCell ref="E25:H25"/>
    <mergeCell ref="B26:D27"/>
    <mergeCell ref="E26:H26"/>
    <mergeCell ref="I26:I27"/>
    <mergeCell ref="E27:H27"/>
    <mergeCell ref="B24:D25"/>
    <mergeCell ref="E24:H24"/>
    <mergeCell ref="I28:I29"/>
    <mergeCell ref="E29:H29"/>
    <mergeCell ref="B30:D31"/>
    <mergeCell ref="E30:H30"/>
    <mergeCell ref="I30:I31"/>
    <mergeCell ref="E31:H31"/>
    <mergeCell ref="B28:D29"/>
    <mergeCell ref="E28:H28"/>
    <mergeCell ref="I41:I42"/>
    <mergeCell ref="E42:H42"/>
    <mergeCell ref="B32:D32"/>
    <mergeCell ref="E32:H32"/>
    <mergeCell ref="B33:B40"/>
    <mergeCell ref="C33:C36"/>
    <mergeCell ref="E33:G33"/>
    <mergeCell ref="E34:G34"/>
    <mergeCell ref="E35:G35"/>
    <mergeCell ref="E36:G36"/>
    <mergeCell ref="C37:C40"/>
    <mergeCell ref="E37:H37"/>
    <mergeCell ref="E38:H38"/>
    <mergeCell ref="E39:H39"/>
    <mergeCell ref="E40:H40"/>
    <mergeCell ref="B41:D42"/>
    <mergeCell ref="I43:I44"/>
    <mergeCell ref="E44:H44"/>
    <mergeCell ref="A45:C46"/>
    <mergeCell ref="E45:G45"/>
    <mergeCell ref="I45:I46"/>
    <mergeCell ref="E46:H46"/>
    <mergeCell ref="A19:A44"/>
    <mergeCell ref="B19:C23"/>
    <mergeCell ref="E19:G19"/>
    <mergeCell ref="E20:G20"/>
    <mergeCell ref="E21:G21"/>
    <mergeCell ref="E22:G22"/>
    <mergeCell ref="E23:G23"/>
    <mergeCell ref="E41:H41"/>
    <mergeCell ref="A47:D47"/>
    <mergeCell ref="E47:H47"/>
    <mergeCell ref="A48:D48"/>
    <mergeCell ref="E48:H48"/>
    <mergeCell ref="B43:D44"/>
    <mergeCell ref="E43:H43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7C148476-0C69-48DA-BE11-FC7FDC87BB76}">
          <x14:formula1>
            <xm:f>リスト!$G$3:$G$6</xm:f>
          </x14:formula1>
          <xm:sqref>E41</xm:sqref>
        </x14:dataValidation>
        <x14:dataValidation type="list" allowBlank="1" showInputMessage="1" showErrorMessage="1" xr:uid="{71557503-E4B4-4389-BA67-7AE62C8F60E6}">
          <x14:formula1>
            <xm:f>リスト!$H$3:$H$5</xm:f>
          </x14:formula1>
          <xm:sqref>E43</xm:sqref>
        </x14:dataValidation>
        <x14:dataValidation type="list" allowBlank="1" showInputMessage="1" showErrorMessage="1" xr:uid="{A5FDA97F-72CA-4B28-8340-79BF1C3DDC94}">
          <x14:formula1>
            <xm:f>リスト!$D$3:$D$7</xm:f>
          </x14:formula1>
          <xm:sqref>E28 E30</xm:sqref>
        </x14:dataValidation>
        <x14:dataValidation type="list" allowBlank="1" showInputMessage="1" showErrorMessage="1" xr:uid="{A37B2955-4E53-4D18-ABD1-544A26814C14}">
          <x14:formula1>
            <xm:f>リスト!$E$3:$E$7</xm:f>
          </x14:formula1>
          <xm:sqref>E26</xm:sqref>
        </x14:dataValidation>
        <x14:dataValidation type="list" allowBlank="1" showInputMessage="1" showErrorMessage="1" xr:uid="{F2F98A89-7F29-4FC9-8126-52E3A8ACDA99}">
          <x14:formula1>
            <xm:f>リスト!$C$3:$C$5</xm:f>
          </x14:formula1>
          <xm:sqref>E24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3B41D-3AE2-408D-8AF4-9AB4D701AE42}">
  <sheetPr>
    <pageSetUpPr fitToPage="1"/>
  </sheetPr>
  <dimension ref="A1:I49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0" t="s">
        <v>23</v>
      </c>
      <c r="D1" s="50"/>
      <c r="E1" s="51" t="s">
        <v>28</v>
      </c>
      <c r="F1" s="51"/>
      <c r="G1" s="52" t="s">
        <v>54</v>
      </c>
      <c r="H1" s="52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94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88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74</v>
      </c>
    </row>
    <row r="8" spans="1:9" ht="39.950000000000003" customHeight="1" x14ac:dyDescent="0.4">
      <c r="A8" s="53" t="s">
        <v>42</v>
      </c>
      <c r="B8" s="56" t="s">
        <v>1</v>
      </c>
      <c r="C8" s="57"/>
      <c r="D8" s="58"/>
      <c r="E8" s="18" t="str">
        <f>IF('2.計画'!E8="", "", '2.計画'!E8)</f>
        <v/>
      </c>
      <c r="F8" s="18"/>
      <c r="G8" s="18"/>
      <c r="H8" s="18"/>
      <c r="I8" s="11"/>
    </row>
    <row r="9" spans="1:9" ht="39.950000000000003" customHeight="1" x14ac:dyDescent="0.4">
      <c r="A9" s="54"/>
      <c r="B9" s="56" t="s">
        <v>2</v>
      </c>
      <c r="C9" s="57"/>
      <c r="D9" s="58"/>
      <c r="E9" s="18" t="str">
        <f>IF('2.計画'!E9="", "", '2.計画'!E9)</f>
        <v/>
      </c>
      <c r="F9" s="18"/>
      <c r="G9" s="18"/>
      <c r="H9" s="18"/>
      <c r="I9" s="11"/>
    </row>
    <row r="10" spans="1:9" ht="39.950000000000003" customHeight="1" x14ac:dyDescent="0.4">
      <c r="A10" s="54"/>
      <c r="B10" s="56" t="s">
        <v>55</v>
      </c>
      <c r="C10" s="57"/>
      <c r="D10" s="58"/>
      <c r="E10" s="18" t="str">
        <f>IF('2.計画'!E10="", "", '2.計画'!E10)</f>
        <v/>
      </c>
      <c r="F10" s="18"/>
      <c r="G10" s="18"/>
      <c r="H10" s="18"/>
      <c r="I10" s="11"/>
    </row>
    <row r="11" spans="1:9" ht="39.950000000000003" customHeight="1" x14ac:dyDescent="0.4">
      <c r="A11" s="54"/>
      <c r="B11" s="60" t="s">
        <v>68</v>
      </c>
      <c r="C11" s="60"/>
      <c r="D11" s="60"/>
      <c r="E11" s="18" t="str">
        <f>IF('2.計画'!E11="", "", '2.計画'!E11)</f>
        <v/>
      </c>
      <c r="F11" s="18"/>
      <c r="G11" s="18"/>
      <c r="H11" s="18"/>
      <c r="I11" s="11"/>
    </row>
    <row r="12" spans="1:9" ht="39.950000000000003" customHeight="1" x14ac:dyDescent="0.4">
      <c r="A12" s="55"/>
      <c r="B12" s="62" t="s">
        <v>69</v>
      </c>
      <c r="C12" s="62"/>
      <c r="D12" s="62"/>
      <c r="E12" s="18" t="str">
        <f>IF('2.計画'!E12="", "", '2.計画'!E12)</f>
        <v/>
      </c>
      <c r="F12" s="18"/>
      <c r="G12" s="18"/>
      <c r="H12" s="18"/>
      <c r="I12" s="11"/>
    </row>
    <row r="13" spans="1:9" ht="39.950000000000003" customHeight="1" x14ac:dyDescent="0.4">
      <c r="A13" s="27" t="s">
        <v>29</v>
      </c>
      <c r="B13" s="30" t="s">
        <v>63</v>
      </c>
      <c r="C13" s="41"/>
      <c r="D13" s="12" t="s">
        <v>27</v>
      </c>
      <c r="E13" s="40">
        <f>IF('2.計画'!E13="", "", '2.計画'!E13)</f>
        <v>0</v>
      </c>
      <c r="F13" s="40"/>
      <c r="G13" s="40"/>
      <c r="H13" s="5" t="s">
        <v>50</v>
      </c>
      <c r="I13" s="11"/>
    </row>
    <row r="14" spans="1:9" ht="39.950000000000003" customHeight="1" x14ac:dyDescent="0.4">
      <c r="A14" s="28"/>
      <c r="B14" s="32"/>
      <c r="C14" s="43"/>
      <c r="D14" s="12" t="s">
        <v>24</v>
      </c>
      <c r="E14" s="40">
        <f>IF('2.計画'!E14="", "", '2.計画'!E14)</f>
        <v>0</v>
      </c>
      <c r="F14" s="40"/>
      <c r="G14" s="40"/>
      <c r="H14" s="5" t="s">
        <v>50</v>
      </c>
      <c r="I14" s="11"/>
    </row>
    <row r="15" spans="1:9" ht="39.950000000000003" customHeight="1" x14ac:dyDescent="0.4">
      <c r="A15" s="28"/>
      <c r="B15" s="32"/>
      <c r="C15" s="43"/>
      <c r="D15" s="12" t="s">
        <v>25</v>
      </c>
      <c r="E15" s="40">
        <f>IF('2.計画'!E15="", "", '2.計画'!E15)</f>
        <v>0</v>
      </c>
      <c r="F15" s="40"/>
      <c r="G15" s="40"/>
      <c r="H15" s="5" t="s">
        <v>50</v>
      </c>
      <c r="I15" s="11"/>
    </row>
    <row r="16" spans="1:9" ht="39.950000000000003" customHeight="1" x14ac:dyDescent="0.4">
      <c r="A16" s="28"/>
      <c r="B16" s="32"/>
      <c r="C16" s="43"/>
      <c r="D16" s="13" t="s">
        <v>44</v>
      </c>
      <c r="E16" s="59" t="str">
        <f>IF('2.計画'!E16="", "", '2.計画'!E16)</f>
        <v>薬剤師○人・診療放射線技師○人・臨床検査技師○人・リハビリ（PT・OT・ST）○人・臨床工学技士○人・管理栄養士○人・MSW○人</v>
      </c>
      <c r="F16" s="59"/>
      <c r="G16" s="59"/>
      <c r="H16" s="59"/>
      <c r="I16" s="11"/>
    </row>
    <row r="17" spans="1:9" ht="39.950000000000003" customHeight="1" x14ac:dyDescent="0.4">
      <c r="A17" s="28"/>
      <c r="B17" s="32"/>
      <c r="C17" s="43"/>
      <c r="D17" s="12" t="s">
        <v>26</v>
      </c>
      <c r="E17" s="40">
        <f>IF('2.計画'!E17="", "", '2.計画'!E17)</f>
        <v>0</v>
      </c>
      <c r="F17" s="40"/>
      <c r="G17" s="40"/>
      <c r="H17" s="5" t="s">
        <v>50</v>
      </c>
      <c r="I17" s="11"/>
    </row>
    <row r="18" spans="1:9" ht="39.950000000000003" customHeight="1" x14ac:dyDescent="0.4">
      <c r="A18" s="28"/>
      <c r="B18" s="34"/>
      <c r="C18" s="42"/>
      <c r="D18" s="13" t="s">
        <v>45</v>
      </c>
      <c r="E18" s="59" t="str">
        <f>IF('2.計画'!E18="", "", '2.計画'!E18)</f>
        <v>医療事務○人・医師事務作業補助者○人・人事○人・総務○人・その他事務○人</v>
      </c>
      <c r="F18" s="59"/>
      <c r="G18" s="59"/>
      <c r="H18" s="59"/>
      <c r="I18" s="11"/>
    </row>
    <row r="19" spans="1:9" ht="39.950000000000003" customHeight="1" x14ac:dyDescent="0.4">
      <c r="A19" s="27" t="s">
        <v>41</v>
      </c>
      <c r="B19" s="30" t="s">
        <v>84</v>
      </c>
      <c r="C19" s="31"/>
      <c r="D19" s="14"/>
      <c r="E19" s="36">
        <f>E20*E22/60+E21*E23/60</f>
        <v>0</v>
      </c>
      <c r="F19" s="37"/>
      <c r="G19" s="38"/>
      <c r="H19" s="5" t="s">
        <v>89</v>
      </c>
      <c r="I19" s="11"/>
    </row>
    <row r="20" spans="1:9" ht="39.950000000000003" customHeight="1" x14ac:dyDescent="0.4">
      <c r="A20" s="28"/>
      <c r="B20" s="32"/>
      <c r="C20" s="33"/>
      <c r="D20" s="12" t="s">
        <v>80</v>
      </c>
      <c r="E20" s="40">
        <v>0</v>
      </c>
      <c r="F20" s="40"/>
      <c r="G20" s="40"/>
      <c r="H20" s="5" t="s">
        <v>90</v>
      </c>
      <c r="I20" s="11"/>
    </row>
    <row r="21" spans="1:9" ht="39.950000000000003" customHeight="1" x14ac:dyDescent="0.4">
      <c r="A21" s="28"/>
      <c r="B21" s="32"/>
      <c r="C21" s="33"/>
      <c r="D21" s="12" t="s">
        <v>81</v>
      </c>
      <c r="E21" s="40">
        <v>0</v>
      </c>
      <c r="F21" s="40"/>
      <c r="G21" s="40"/>
      <c r="H21" s="5" t="s">
        <v>90</v>
      </c>
      <c r="I21" s="11"/>
    </row>
    <row r="22" spans="1:9" ht="39.950000000000003" customHeight="1" x14ac:dyDescent="0.4">
      <c r="A22" s="28"/>
      <c r="B22" s="32"/>
      <c r="C22" s="33"/>
      <c r="D22" s="12" t="s">
        <v>82</v>
      </c>
      <c r="E22" s="40">
        <v>0</v>
      </c>
      <c r="F22" s="40"/>
      <c r="G22" s="40"/>
      <c r="H22" s="5" t="s">
        <v>49</v>
      </c>
      <c r="I22" s="11"/>
    </row>
    <row r="23" spans="1:9" ht="39.950000000000003" customHeight="1" x14ac:dyDescent="0.4">
      <c r="A23" s="28"/>
      <c r="B23" s="34"/>
      <c r="C23" s="35"/>
      <c r="D23" s="12" t="s">
        <v>83</v>
      </c>
      <c r="E23" s="40">
        <f>IF('2.計画'!E23="", "", '2.計画'!E23)</f>
        <v>0</v>
      </c>
      <c r="F23" s="40"/>
      <c r="G23" s="40"/>
      <c r="H23" s="5" t="s">
        <v>49</v>
      </c>
      <c r="I23" s="11"/>
    </row>
    <row r="24" spans="1:9" ht="30" customHeight="1" x14ac:dyDescent="0.4">
      <c r="A24" s="28"/>
      <c r="B24" s="30" t="s">
        <v>48</v>
      </c>
      <c r="C24" s="31"/>
      <c r="D24" s="41"/>
      <c r="E24" s="61"/>
      <c r="F24" s="61"/>
      <c r="G24" s="61"/>
      <c r="H24" s="61"/>
      <c r="I24" s="19"/>
    </row>
    <row r="25" spans="1:9" ht="111.75" customHeight="1" x14ac:dyDescent="0.4">
      <c r="A25" s="28"/>
      <c r="B25" s="34"/>
      <c r="C25" s="35"/>
      <c r="D25" s="42"/>
      <c r="E25" s="59"/>
      <c r="F25" s="59"/>
      <c r="G25" s="59"/>
      <c r="H25" s="59"/>
      <c r="I25" s="20"/>
    </row>
    <row r="26" spans="1:9" ht="30" customHeight="1" x14ac:dyDescent="0.4">
      <c r="A26" s="28"/>
      <c r="B26" s="16" t="s">
        <v>78</v>
      </c>
      <c r="C26" s="16"/>
      <c r="D26" s="16"/>
      <c r="E26" s="61"/>
      <c r="F26" s="61"/>
      <c r="G26" s="61"/>
      <c r="H26" s="61"/>
      <c r="I26" s="19"/>
    </row>
    <row r="27" spans="1:9" ht="111.75" customHeight="1" x14ac:dyDescent="0.4">
      <c r="A27" s="28"/>
      <c r="B27" s="16"/>
      <c r="C27" s="16"/>
      <c r="D27" s="16"/>
      <c r="E27" s="59"/>
      <c r="F27" s="59"/>
      <c r="G27" s="59"/>
      <c r="H27" s="59"/>
      <c r="I27" s="20"/>
    </row>
    <row r="28" spans="1:9" ht="30" customHeight="1" x14ac:dyDescent="0.4">
      <c r="A28" s="28"/>
      <c r="B28" s="16" t="s">
        <v>75</v>
      </c>
      <c r="C28" s="16"/>
      <c r="D28" s="16"/>
      <c r="E28" s="61"/>
      <c r="F28" s="61"/>
      <c r="G28" s="61"/>
      <c r="H28" s="61"/>
      <c r="I28" s="19"/>
    </row>
    <row r="29" spans="1:9" ht="111.75" customHeight="1" x14ac:dyDescent="0.4">
      <c r="A29" s="28"/>
      <c r="B29" s="16"/>
      <c r="C29" s="16"/>
      <c r="D29" s="16"/>
      <c r="E29" s="59"/>
      <c r="F29" s="59"/>
      <c r="G29" s="59"/>
      <c r="H29" s="59"/>
      <c r="I29" s="20"/>
    </row>
    <row r="30" spans="1:9" ht="30" customHeight="1" x14ac:dyDescent="0.4">
      <c r="A30" s="28"/>
      <c r="B30" s="16" t="s">
        <v>76</v>
      </c>
      <c r="C30" s="16"/>
      <c r="D30" s="16"/>
      <c r="E30" s="61"/>
      <c r="F30" s="61"/>
      <c r="G30" s="61"/>
      <c r="H30" s="61"/>
      <c r="I30" s="19"/>
    </row>
    <row r="31" spans="1:9" ht="111.75" customHeight="1" x14ac:dyDescent="0.4">
      <c r="A31" s="28"/>
      <c r="B31" s="16"/>
      <c r="C31" s="16"/>
      <c r="D31" s="16"/>
      <c r="E31" s="59"/>
      <c r="F31" s="59"/>
      <c r="G31" s="59"/>
      <c r="H31" s="59"/>
      <c r="I31" s="20"/>
    </row>
    <row r="32" spans="1:9" ht="111.75" customHeight="1" x14ac:dyDescent="0.4">
      <c r="A32" s="28"/>
      <c r="B32" s="16" t="s">
        <v>77</v>
      </c>
      <c r="C32" s="16"/>
      <c r="D32" s="16"/>
      <c r="E32" s="59"/>
      <c r="F32" s="59"/>
      <c r="G32" s="59"/>
      <c r="H32" s="59"/>
      <c r="I32" s="11"/>
    </row>
    <row r="33" spans="1:9" ht="39.950000000000003" customHeight="1" x14ac:dyDescent="0.4">
      <c r="A33" s="28"/>
      <c r="B33" s="24" t="s">
        <v>40</v>
      </c>
      <c r="C33" s="16" t="s">
        <v>85</v>
      </c>
      <c r="D33" s="15" t="s">
        <v>27</v>
      </c>
      <c r="E33" s="26">
        <v>0</v>
      </c>
      <c r="F33" s="26"/>
      <c r="G33" s="26"/>
      <c r="H33" s="5" t="s">
        <v>89</v>
      </c>
      <c r="I33" s="15"/>
    </row>
    <row r="34" spans="1:9" ht="39.950000000000003" customHeight="1" x14ac:dyDescent="0.4">
      <c r="A34" s="28"/>
      <c r="B34" s="25"/>
      <c r="C34" s="16"/>
      <c r="D34" s="15" t="s">
        <v>24</v>
      </c>
      <c r="E34" s="26">
        <v>0</v>
      </c>
      <c r="F34" s="26"/>
      <c r="G34" s="26"/>
      <c r="H34" s="5" t="s">
        <v>89</v>
      </c>
      <c r="I34" s="15"/>
    </row>
    <row r="35" spans="1:9" ht="39.950000000000003" customHeight="1" x14ac:dyDescent="0.4">
      <c r="A35" s="28"/>
      <c r="B35" s="25"/>
      <c r="C35" s="16"/>
      <c r="D35" s="15" t="s">
        <v>25</v>
      </c>
      <c r="E35" s="26">
        <v>0</v>
      </c>
      <c r="F35" s="26"/>
      <c r="G35" s="26"/>
      <c r="H35" s="5" t="s">
        <v>89</v>
      </c>
      <c r="I35" s="15"/>
    </row>
    <row r="36" spans="1:9" ht="39.950000000000003" customHeight="1" x14ac:dyDescent="0.4">
      <c r="A36" s="28"/>
      <c r="B36" s="25"/>
      <c r="C36" s="16"/>
      <c r="D36" s="15" t="s">
        <v>26</v>
      </c>
      <c r="E36" s="26">
        <v>0</v>
      </c>
      <c r="F36" s="26"/>
      <c r="G36" s="26"/>
      <c r="H36" s="5" t="s">
        <v>89</v>
      </c>
      <c r="I36" s="15"/>
    </row>
    <row r="37" spans="1:9" ht="39.950000000000003" customHeight="1" x14ac:dyDescent="0.4">
      <c r="A37" s="28"/>
      <c r="B37" s="25"/>
      <c r="C37" s="24" t="s">
        <v>59</v>
      </c>
      <c r="D37" s="15" t="s">
        <v>27</v>
      </c>
      <c r="E37" s="59"/>
      <c r="F37" s="59"/>
      <c r="G37" s="59"/>
      <c r="H37" s="59"/>
      <c r="I37" s="11"/>
    </row>
    <row r="38" spans="1:9" ht="39.950000000000003" customHeight="1" x14ac:dyDescent="0.4">
      <c r="A38" s="28"/>
      <c r="B38" s="25"/>
      <c r="C38" s="25"/>
      <c r="D38" s="15" t="s">
        <v>24</v>
      </c>
      <c r="E38" s="59"/>
      <c r="F38" s="59"/>
      <c r="G38" s="59"/>
      <c r="H38" s="59"/>
      <c r="I38" s="11"/>
    </row>
    <row r="39" spans="1:9" ht="39.950000000000003" customHeight="1" x14ac:dyDescent="0.4">
      <c r="A39" s="28"/>
      <c r="B39" s="25"/>
      <c r="C39" s="25"/>
      <c r="D39" s="15" t="s">
        <v>25</v>
      </c>
      <c r="E39" s="59"/>
      <c r="F39" s="59"/>
      <c r="G39" s="59"/>
      <c r="H39" s="59"/>
      <c r="I39" s="11"/>
    </row>
    <row r="40" spans="1:9" ht="39.950000000000003" customHeight="1" x14ac:dyDescent="0.4">
      <c r="A40" s="28"/>
      <c r="B40" s="25"/>
      <c r="C40" s="25"/>
      <c r="D40" s="15" t="s">
        <v>26</v>
      </c>
      <c r="E40" s="59"/>
      <c r="F40" s="59"/>
      <c r="G40" s="59"/>
      <c r="H40" s="59"/>
      <c r="I40" s="11"/>
    </row>
    <row r="41" spans="1:9" ht="30" customHeight="1" x14ac:dyDescent="0.4">
      <c r="A41" s="28"/>
      <c r="B41" s="16" t="s">
        <v>64</v>
      </c>
      <c r="C41" s="16"/>
      <c r="D41" s="16"/>
      <c r="E41" s="61"/>
      <c r="F41" s="61"/>
      <c r="G41" s="61"/>
      <c r="H41" s="61"/>
      <c r="I41" s="19"/>
    </row>
    <row r="42" spans="1:9" ht="111.75" customHeight="1" x14ac:dyDescent="0.4">
      <c r="A42" s="28"/>
      <c r="B42" s="16"/>
      <c r="C42" s="16"/>
      <c r="D42" s="16"/>
      <c r="E42" s="59"/>
      <c r="F42" s="59"/>
      <c r="G42" s="59"/>
      <c r="H42" s="59"/>
      <c r="I42" s="20"/>
    </row>
    <row r="43" spans="1:9" ht="30" customHeight="1" x14ac:dyDescent="0.4">
      <c r="A43" s="28"/>
      <c r="B43" s="16" t="s">
        <v>73</v>
      </c>
      <c r="C43" s="16"/>
      <c r="D43" s="16"/>
      <c r="E43" s="61"/>
      <c r="F43" s="61"/>
      <c r="G43" s="61"/>
      <c r="H43" s="61"/>
      <c r="I43" s="19"/>
    </row>
    <row r="44" spans="1:9" ht="111.75" customHeight="1" x14ac:dyDescent="0.4">
      <c r="A44" s="29"/>
      <c r="B44" s="16"/>
      <c r="C44" s="16"/>
      <c r="D44" s="16"/>
      <c r="E44" s="59"/>
      <c r="F44" s="59"/>
      <c r="G44" s="59"/>
      <c r="H44" s="59"/>
      <c r="I44" s="20"/>
    </row>
    <row r="45" spans="1:9" ht="36" customHeight="1" x14ac:dyDescent="0.4">
      <c r="A45" s="16" t="s">
        <v>56</v>
      </c>
      <c r="B45" s="16"/>
      <c r="C45" s="16"/>
      <c r="D45" s="15" t="s">
        <v>53</v>
      </c>
      <c r="E45" s="64">
        <v>0</v>
      </c>
      <c r="F45" s="65"/>
      <c r="G45" s="66"/>
      <c r="H45" s="5" t="s">
        <v>51</v>
      </c>
      <c r="I45" s="19"/>
    </row>
    <row r="46" spans="1:9" ht="68.25" customHeight="1" x14ac:dyDescent="0.4">
      <c r="A46" s="16"/>
      <c r="B46" s="16"/>
      <c r="C46" s="16"/>
      <c r="D46" s="15" t="s">
        <v>52</v>
      </c>
      <c r="E46" s="67"/>
      <c r="F46" s="67"/>
      <c r="G46" s="67"/>
      <c r="H46" s="67"/>
      <c r="I46" s="20"/>
    </row>
    <row r="47" spans="1:9" ht="111.75" customHeight="1" x14ac:dyDescent="0.4">
      <c r="A47" s="16" t="s">
        <v>57</v>
      </c>
      <c r="B47" s="16"/>
      <c r="C47" s="16"/>
      <c r="D47" s="16"/>
      <c r="E47" s="18" t="str">
        <f>IF('2.計画'!E47="", "", '2.計画'!E47)</f>
        <v/>
      </c>
      <c r="F47" s="18"/>
      <c r="G47" s="18"/>
      <c r="H47" s="18"/>
      <c r="I47" s="11"/>
    </row>
    <row r="48" spans="1:9" ht="111.75" customHeight="1" x14ac:dyDescent="0.4">
      <c r="A48" s="16" t="s">
        <v>58</v>
      </c>
      <c r="B48" s="16"/>
      <c r="C48" s="16"/>
      <c r="D48" s="16"/>
      <c r="E48" s="18" t="str">
        <f>IF('2.計画'!E48="", "", '2.計画'!E48)</f>
        <v/>
      </c>
      <c r="F48" s="18"/>
      <c r="G48" s="18"/>
      <c r="H48" s="18"/>
      <c r="I48" s="11"/>
    </row>
    <row r="49" s="1" customFormat="1" ht="5.25" customHeight="1" x14ac:dyDescent="0.4"/>
  </sheetData>
  <sheetProtection sheet="1" formatCells="0" formatColumns="0" formatRows="0" insertHyperlinks="0" sort="0" autoFilter="0" pivotTables="0"/>
  <mergeCells count="74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8"/>
    <mergeCell ref="B13:C18"/>
    <mergeCell ref="E13:G13"/>
    <mergeCell ref="E14:G14"/>
    <mergeCell ref="E15:G15"/>
    <mergeCell ref="E16:H16"/>
    <mergeCell ref="E17:G17"/>
    <mergeCell ref="E18:H18"/>
    <mergeCell ref="I24:I25"/>
    <mergeCell ref="E25:H25"/>
    <mergeCell ref="B26:D27"/>
    <mergeCell ref="E26:H26"/>
    <mergeCell ref="I26:I27"/>
    <mergeCell ref="E27:H27"/>
    <mergeCell ref="B24:D25"/>
    <mergeCell ref="E24:H24"/>
    <mergeCell ref="I28:I29"/>
    <mergeCell ref="E29:H29"/>
    <mergeCell ref="B30:D31"/>
    <mergeCell ref="E30:H30"/>
    <mergeCell ref="I30:I31"/>
    <mergeCell ref="E31:H31"/>
    <mergeCell ref="B28:D29"/>
    <mergeCell ref="E28:H28"/>
    <mergeCell ref="I41:I42"/>
    <mergeCell ref="E42:H42"/>
    <mergeCell ref="B32:D32"/>
    <mergeCell ref="E32:H32"/>
    <mergeCell ref="B33:B40"/>
    <mergeCell ref="C33:C36"/>
    <mergeCell ref="E33:G33"/>
    <mergeCell ref="E34:G34"/>
    <mergeCell ref="E35:G35"/>
    <mergeCell ref="E36:G36"/>
    <mergeCell ref="C37:C40"/>
    <mergeCell ref="E37:H37"/>
    <mergeCell ref="E38:H38"/>
    <mergeCell ref="E39:H39"/>
    <mergeCell ref="E40:H40"/>
    <mergeCell ref="B41:D42"/>
    <mergeCell ref="I43:I44"/>
    <mergeCell ref="E44:H44"/>
    <mergeCell ref="A45:C46"/>
    <mergeCell ref="E45:G45"/>
    <mergeCell ref="I45:I46"/>
    <mergeCell ref="E46:H46"/>
    <mergeCell ref="A19:A44"/>
    <mergeCell ref="B19:C23"/>
    <mergeCell ref="E19:G19"/>
    <mergeCell ref="E20:G20"/>
    <mergeCell ref="E21:G21"/>
    <mergeCell ref="E22:G22"/>
    <mergeCell ref="E23:G23"/>
    <mergeCell ref="E41:H41"/>
    <mergeCell ref="A47:D47"/>
    <mergeCell ref="E47:H47"/>
    <mergeCell ref="A48:D48"/>
    <mergeCell ref="E48:H48"/>
    <mergeCell ref="B43:D44"/>
    <mergeCell ref="E43:H43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34DA5E02-7310-485A-84CD-3F5F2409994C}">
          <x14:formula1>
            <xm:f>リスト!$C$3:$C$5</xm:f>
          </x14:formula1>
          <xm:sqref>E24</xm:sqref>
        </x14:dataValidation>
        <x14:dataValidation type="list" allowBlank="1" showInputMessage="1" showErrorMessage="1" xr:uid="{D2264612-097E-495D-8C16-C8DCF85D7B76}">
          <x14:formula1>
            <xm:f>リスト!$E$3:$E$7</xm:f>
          </x14:formula1>
          <xm:sqref>E26</xm:sqref>
        </x14:dataValidation>
        <x14:dataValidation type="list" allowBlank="1" showInputMessage="1" showErrorMessage="1" xr:uid="{3507E93E-A83A-4840-9974-4479550E53D7}">
          <x14:formula1>
            <xm:f>リスト!$D$3:$D$7</xm:f>
          </x14:formula1>
          <xm:sqref>E28 E30</xm:sqref>
        </x14:dataValidation>
        <x14:dataValidation type="list" allowBlank="1" showInputMessage="1" showErrorMessage="1" xr:uid="{0D01A6C3-4B26-4F94-848A-92F335937B72}">
          <x14:formula1>
            <xm:f>リスト!$H$3:$H$5</xm:f>
          </x14:formula1>
          <xm:sqref>E43</xm:sqref>
        </x14:dataValidation>
        <x14:dataValidation type="list" allowBlank="1" showInputMessage="1" showErrorMessage="1" xr:uid="{0CA2C986-B7FA-4917-A5D2-B0C8CCB6F76D}">
          <x14:formula1>
            <xm:f>リスト!$G$3:$G$6</xm:f>
          </x14:formula1>
          <xm:sqref>E41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CE63E-1E55-4B60-993B-41A843530C22}">
  <sheetPr>
    <pageSetUpPr fitToPage="1"/>
  </sheetPr>
  <dimension ref="A1:I49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0" t="s">
        <v>23</v>
      </c>
      <c r="D1" s="50"/>
      <c r="E1" s="51" t="s">
        <v>28</v>
      </c>
      <c r="F1" s="51"/>
      <c r="G1" s="52" t="s">
        <v>54</v>
      </c>
      <c r="H1" s="52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94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88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74</v>
      </c>
    </row>
    <row r="8" spans="1:9" ht="39.950000000000003" customHeight="1" x14ac:dyDescent="0.4">
      <c r="A8" s="53" t="s">
        <v>42</v>
      </c>
      <c r="B8" s="56" t="s">
        <v>1</v>
      </c>
      <c r="C8" s="57"/>
      <c r="D8" s="58"/>
      <c r="E8" s="18" t="str">
        <f>IF('3.導入後1ヶ月'!E8="", "", '3.導入後1ヶ月'!E8)</f>
        <v/>
      </c>
      <c r="F8" s="18"/>
      <c r="G8" s="18"/>
      <c r="H8" s="18"/>
      <c r="I8" s="11"/>
    </row>
    <row r="9" spans="1:9" ht="39.950000000000003" customHeight="1" x14ac:dyDescent="0.4">
      <c r="A9" s="54"/>
      <c r="B9" s="56" t="s">
        <v>2</v>
      </c>
      <c r="C9" s="57"/>
      <c r="D9" s="58"/>
      <c r="E9" s="18" t="str">
        <f>IF('3.導入後1ヶ月'!E9="", "", '3.導入後1ヶ月'!E9)</f>
        <v/>
      </c>
      <c r="F9" s="18"/>
      <c r="G9" s="18"/>
      <c r="H9" s="18"/>
      <c r="I9" s="11"/>
    </row>
    <row r="10" spans="1:9" ht="39.950000000000003" customHeight="1" x14ac:dyDescent="0.4">
      <c r="A10" s="54"/>
      <c r="B10" s="56" t="s">
        <v>55</v>
      </c>
      <c r="C10" s="57"/>
      <c r="D10" s="58"/>
      <c r="E10" s="18" t="str">
        <f>IF('3.導入後1ヶ月'!E10="", "", '3.導入後1ヶ月'!E10)</f>
        <v/>
      </c>
      <c r="F10" s="18"/>
      <c r="G10" s="18"/>
      <c r="H10" s="18"/>
      <c r="I10" s="11"/>
    </row>
    <row r="11" spans="1:9" ht="39.950000000000003" customHeight="1" x14ac:dyDescent="0.4">
      <c r="A11" s="54"/>
      <c r="B11" s="60" t="s">
        <v>68</v>
      </c>
      <c r="C11" s="60"/>
      <c r="D11" s="60"/>
      <c r="E11" s="18" t="str">
        <f>IF('3.導入後1ヶ月'!E11="", "", '3.導入後1ヶ月'!E11)</f>
        <v/>
      </c>
      <c r="F11" s="18"/>
      <c r="G11" s="18"/>
      <c r="H11" s="18"/>
      <c r="I11" s="11"/>
    </row>
    <row r="12" spans="1:9" ht="39.950000000000003" customHeight="1" x14ac:dyDescent="0.4">
      <c r="A12" s="55"/>
      <c r="B12" s="62" t="s">
        <v>69</v>
      </c>
      <c r="C12" s="62"/>
      <c r="D12" s="62"/>
      <c r="E12" s="18" t="str">
        <f>IF('3.導入後1ヶ月'!E12="", "", '3.導入後1ヶ月'!E12)</f>
        <v/>
      </c>
      <c r="F12" s="18"/>
      <c r="G12" s="18"/>
      <c r="H12" s="18"/>
      <c r="I12" s="11"/>
    </row>
    <row r="13" spans="1:9" ht="39.950000000000003" customHeight="1" x14ac:dyDescent="0.4">
      <c r="A13" s="27" t="s">
        <v>29</v>
      </c>
      <c r="B13" s="30" t="s">
        <v>63</v>
      </c>
      <c r="C13" s="41"/>
      <c r="D13" s="12" t="s">
        <v>27</v>
      </c>
      <c r="E13" s="40">
        <f>IF('3.導入後1ヶ月'!E13="", "", '3.導入後1ヶ月'!E13)</f>
        <v>0</v>
      </c>
      <c r="F13" s="40"/>
      <c r="G13" s="40"/>
      <c r="H13" s="5" t="s">
        <v>50</v>
      </c>
      <c r="I13" s="11"/>
    </row>
    <row r="14" spans="1:9" ht="39.950000000000003" customHeight="1" x14ac:dyDescent="0.4">
      <c r="A14" s="28"/>
      <c r="B14" s="32"/>
      <c r="C14" s="43"/>
      <c r="D14" s="12" t="s">
        <v>24</v>
      </c>
      <c r="E14" s="40">
        <f>IF('3.導入後1ヶ月'!E14="", "", '3.導入後1ヶ月'!E14)</f>
        <v>0</v>
      </c>
      <c r="F14" s="40"/>
      <c r="G14" s="40"/>
      <c r="H14" s="5" t="s">
        <v>50</v>
      </c>
      <c r="I14" s="11"/>
    </row>
    <row r="15" spans="1:9" ht="39.950000000000003" customHeight="1" x14ac:dyDescent="0.4">
      <c r="A15" s="28"/>
      <c r="B15" s="32"/>
      <c r="C15" s="43"/>
      <c r="D15" s="12" t="s">
        <v>25</v>
      </c>
      <c r="E15" s="40">
        <f>IF('3.導入後1ヶ月'!E15="", "", '3.導入後1ヶ月'!E15)</f>
        <v>0</v>
      </c>
      <c r="F15" s="40"/>
      <c r="G15" s="40"/>
      <c r="H15" s="5" t="s">
        <v>50</v>
      </c>
      <c r="I15" s="11"/>
    </row>
    <row r="16" spans="1:9" ht="39.950000000000003" customHeight="1" x14ac:dyDescent="0.4">
      <c r="A16" s="28"/>
      <c r="B16" s="32"/>
      <c r="C16" s="43"/>
      <c r="D16" s="13" t="s">
        <v>44</v>
      </c>
      <c r="E16" s="59" t="str">
        <f>IF('3.導入後1ヶ月'!E16="", "", '3.導入後1ヶ月'!E16)</f>
        <v>薬剤師○人・診療放射線技師○人・臨床検査技師○人・リハビリ（PT・OT・ST）○人・臨床工学技士○人・管理栄養士○人・MSW○人</v>
      </c>
      <c r="F16" s="59"/>
      <c r="G16" s="59"/>
      <c r="H16" s="59"/>
      <c r="I16" s="11"/>
    </row>
    <row r="17" spans="1:9" ht="39.950000000000003" customHeight="1" x14ac:dyDescent="0.4">
      <c r="A17" s="28"/>
      <c r="B17" s="32"/>
      <c r="C17" s="43"/>
      <c r="D17" s="12" t="s">
        <v>26</v>
      </c>
      <c r="E17" s="40">
        <f>IF('3.導入後1ヶ月'!E17="", "", '3.導入後1ヶ月'!E17)</f>
        <v>0</v>
      </c>
      <c r="F17" s="40"/>
      <c r="G17" s="40"/>
      <c r="H17" s="5" t="s">
        <v>50</v>
      </c>
      <c r="I17" s="11"/>
    </row>
    <row r="18" spans="1:9" ht="39.950000000000003" customHeight="1" x14ac:dyDescent="0.4">
      <c r="A18" s="28"/>
      <c r="B18" s="34"/>
      <c r="C18" s="42"/>
      <c r="D18" s="13" t="s">
        <v>45</v>
      </c>
      <c r="E18" s="59" t="str">
        <f>IF('3.導入後1ヶ月'!E18="", "", '3.導入後1ヶ月'!E18)</f>
        <v>医療事務○人・医師事務作業補助者○人・人事○人・総務○人・その他事務○人</v>
      </c>
      <c r="F18" s="59"/>
      <c r="G18" s="59"/>
      <c r="H18" s="59"/>
      <c r="I18" s="11"/>
    </row>
    <row r="19" spans="1:9" ht="39.950000000000003" customHeight="1" x14ac:dyDescent="0.4">
      <c r="A19" s="27" t="s">
        <v>41</v>
      </c>
      <c r="B19" s="30" t="s">
        <v>84</v>
      </c>
      <c r="C19" s="31"/>
      <c r="D19" s="14"/>
      <c r="E19" s="36">
        <f>E20*E22/60+E21*E23/60</f>
        <v>0</v>
      </c>
      <c r="F19" s="37"/>
      <c r="G19" s="38"/>
      <c r="H19" s="5" t="s">
        <v>89</v>
      </c>
      <c r="I19" s="11"/>
    </row>
    <row r="20" spans="1:9" ht="39.950000000000003" customHeight="1" x14ac:dyDescent="0.4">
      <c r="A20" s="28"/>
      <c r="B20" s="32"/>
      <c r="C20" s="33"/>
      <c r="D20" s="12" t="s">
        <v>80</v>
      </c>
      <c r="E20" s="40">
        <v>0</v>
      </c>
      <c r="F20" s="40"/>
      <c r="G20" s="40"/>
      <c r="H20" s="5" t="s">
        <v>90</v>
      </c>
      <c r="I20" s="11"/>
    </row>
    <row r="21" spans="1:9" ht="39.950000000000003" customHeight="1" x14ac:dyDescent="0.4">
      <c r="A21" s="28"/>
      <c r="B21" s="32"/>
      <c r="C21" s="33"/>
      <c r="D21" s="12" t="s">
        <v>81</v>
      </c>
      <c r="E21" s="40">
        <v>0</v>
      </c>
      <c r="F21" s="40"/>
      <c r="G21" s="40"/>
      <c r="H21" s="5" t="s">
        <v>90</v>
      </c>
      <c r="I21" s="11"/>
    </row>
    <row r="22" spans="1:9" ht="39.950000000000003" customHeight="1" x14ac:dyDescent="0.4">
      <c r="A22" s="28"/>
      <c r="B22" s="32"/>
      <c r="C22" s="33"/>
      <c r="D22" s="12" t="s">
        <v>82</v>
      </c>
      <c r="E22" s="40">
        <v>0</v>
      </c>
      <c r="F22" s="40"/>
      <c r="G22" s="40"/>
      <c r="H22" s="5" t="s">
        <v>49</v>
      </c>
      <c r="I22" s="11"/>
    </row>
    <row r="23" spans="1:9" ht="39.950000000000003" customHeight="1" x14ac:dyDescent="0.4">
      <c r="A23" s="28"/>
      <c r="B23" s="34"/>
      <c r="C23" s="35"/>
      <c r="D23" s="12" t="s">
        <v>83</v>
      </c>
      <c r="E23" s="40">
        <f>IF('3.導入後1ヶ月'!E23="", "", '3.導入後1ヶ月'!E23)</f>
        <v>0</v>
      </c>
      <c r="F23" s="40"/>
      <c r="G23" s="40"/>
      <c r="H23" s="5" t="s">
        <v>49</v>
      </c>
      <c r="I23" s="11"/>
    </row>
    <row r="24" spans="1:9" ht="30" customHeight="1" x14ac:dyDescent="0.4">
      <c r="A24" s="28"/>
      <c r="B24" s="30" t="s">
        <v>48</v>
      </c>
      <c r="C24" s="31"/>
      <c r="D24" s="41"/>
      <c r="E24" s="61"/>
      <c r="F24" s="61"/>
      <c r="G24" s="61"/>
      <c r="H24" s="61"/>
      <c r="I24" s="19"/>
    </row>
    <row r="25" spans="1:9" ht="111.75" customHeight="1" x14ac:dyDescent="0.4">
      <c r="A25" s="28"/>
      <c r="B25" s="34"/>
      <c r="C25" s="35"/>
      <c r="D25" s="42"/>
      <c r="E25" s="59"/>
      <c r="F25" s="59"/>
      <c r="G25" s="59"/>
      <c r="H25" s="59"/>
      <c r="I25" s="20"/>
    </row>
    <row r="26" spans="1:9" ht="30" customHeight="1" x14ac:dyDescent="0.4">
      <c r="A26" s="28"/>
      <c r="B26" s="16" t="s">
        <v>78</v>
      </c>
      <c r="C26" s="16"/>
      <c r="D26" s="16"/>
      <c r="E26" s="61"/>
      <c r="F26" s="61"/>
      <c r="G26" s="61"/>
      <c r="H26" s="61"/>
      <c r="I26" s="19"/>
    </row>
    <row r="27" spans="1:9" ht="111.75" customHeight="1" x14ac:dyDescent="0.4">
      <c r="A27" s="28"/>
      <c r="B27" s="16"/>
      <c r="C27" s="16"/>
      <c r="D27" s="16"/>
      <c r="E27" s="59"/>
      <c r="F27" s="59"/>
      <c r="G27" s="59"/>
      <c r="H27" s="59"/>
      <c r="I27" s="20"/>
    </row>
    <row r="28" spans="1:9" ht="30" customHeight="1" x14ac:dyDescent="0.4">
      <c r="A28" s="28"/>
      <c r="B28" s="16" t="s">
        <v>75</v>
      </c>
      <c r="C28" s="16"/>
      <c r="D28" s="16"/>
      <c r="E28" s="61"/>
      <c r="F28" s="61"/>
      <c r="G28" s="61"/>
      <c r="H28" s="61"/>
      <c r="I28" s="19"/>
    </row>
    <row r="29" spans="1:9" ht="111.75" customHeight="1" x14ac:dyDescent="0.4">
      <c r="A29" s="28"/>
      <c r="B29" s="16"/>
      <c r="C29" s="16"/>
      <c r="D29" s="16"/>
      <c r="E29" s="59"/>
      <c r="F29" s="59"/>
      <c r="G29" s="59"/>
      <c r="H29" s="59"/>
      <c r="I29" s="20"/>
    </row>
    <row r="30" spans="1:9" ht="30" customHeight="1" x14ac:dyDescent="0.4">
      <c r="A30" s="28"/>
      <c r="B30" s="16" t="s">
        <v>76</v>
      </c>
      <c r="C30" s="16"/>
      <c r="D30" s="16"/>
      <c r="E30" s="61"/>
      <c r="F30" s="61"/>
      <c r="G30" s="61"/>
      <c r="H30" s="61"/>
      <c r="I30" s="19"/>
    </row>
    <row r="31" spans="1:9" ht="111.75" customHeight="1" x14ac:dyDescent="0.4">
      <c r="A31" s="28"/>
      <c r="B31" s="16"/>
      <c r="C31" s="16"/>
      <c r="D31" s="16"/>
      <c r="E31" s="59"/>
      <c r="F31" s="59"/>
      <c r="G31" s="59"/>
      <c r="H31" s="59"/>
      <c r="I31" s="20"/>
    </row>
    <row r="32" spans="1:9" ht="111.75" customHeight="1" x14ac:dyDescent="0.4">
      <c r="A32" s="28"/>
      <c r="B32" s="16" t="s">
        <v>77</v>
      </c>
      <c r="C32" s="16"/>
      <c r="D32" s="16"/>
      <c r="E32" s="59"/>
      <c r="F32" s="59"/>
      <c r="G32" s="59"/>
      <c r="H32" s="59"/>
      <c r="I32" s="11"/>
    </row>
    <row r="33" spans="1:9" ht="39.950000000000003" customHeight="1" x14ac:dyDescent="0.4">
      <c r="A33" s="28"/>
      <c r="B33" s="24" t="s">
        <v>40</v>
      </c>
      <c r="C33" s="16" t="s">
        <v>85</v>
      </c>
      <c r="D33" s="15" t="s">
        <v>27</v>
      </c>
      <c r="E33" s="26">
        <v>0</v>
      </c>
      <c r="F33" s="26"/>
      <c r="G33" s="26"/>
      <c r="H33" s="5" t="s">
        <v>89</v>
      </c>
      <c r="I33" s="15"/>
    </row>
    <row r="34" spans="1:9" ht="39.950000000000003" customHeight="1" x14ac:dyDescent="0.4">
      <c r="A34" s="28"/>
      <c r="B34" s="25"/>
      <c r="C34" s="16"/>
      <c r="D34" s="15" t="s">
        <v>24</v>
      </c>
      <c r="E34" s="26">
        <v>0</v>
      </c>
      <c r="F34" s="26"/>
      <c r="G34" s="26"/>
      <c r="H34" s="5" t="s">
        <v>89</v>
      </c>
      <c r="I34" s="15"/>
    </row>
    <row r="35" spans="1:9" ht="39.950000000000003" customHeight="1" x14ac:dyDescent="0.4">
      <c r="A35" s="28"/>
      <c r="B35" s="25"/>
      <c r="C35" s="16"/>
      <c r="D35" s="15" t="s">
        <v>25</v>
      </c>
      <c r="E35" s="26">
        <v>0</v>
      </c>
      <c r="F35" s="26"/>
      <c r="G35" s="26"/>
      <c r="H35" s="5" t="s">
        <v>89</v>
      </c>
      <c r="I35" s="15"/>
    </row>
    <row r="36" spans="1:9" ht="39.950000000000003" customHeight="1" x14ac:dyDescent="0.4">
      <c r="A36" s="28"/>
      <c r="B36" s="25"/>
      <c r="C36" s="16"/>
      <c r="D36" s="15" t="s">
        <v>26</v>
      </c>
      <c r="E36" s="26">
        <v>0</v>
      </c>
      <c r="F36" s="26"/>
      <c r="G36" s="26"/>
      <c r="H36" s="5" t="s">
        <v>89</v>
      </c>
      <c r="I36" s="15"/>
    </row>
    <row r="37" spans="1:9" ht="39.950000000000003" customHeight="1" x14ac:dyDescent="0.4">
      <c r="A37" s="28"/>
      <c r="B37" s="25"/>
      <c r="C37" s="24" t="s">
        <v>59</v>
      </c>
      <c r="D37" s="15" t="s">
        <v>27</v>
      </c>
      <c r="E37" s="59"/>
      <c r="F37" s="59"/>
      <c r="G37" s="59"/>
      <c r="H37" s="59"/>
      <c r="I37" s="11"/>
    </row>
    <row r="38" spans="1:9" ht="39.950000000000003" customHeight="1" x14ac:dyDescent="0.4">
      <c r="A38" s="28"/>
      <c r="B38" s="25"/>
      <c r="C38" s="25"/>
      <c r="D38" s="15" t="s">
        <v>24</v>
      </c>
      <c r="E38" s="59"/>
      <c r="F38" s="59"/>
      <c r="G38" s="59"/>
      <c r="H38" s="59"/>
      <c r="I38" s="11"/>
    </row>
    <row r="39" spans="1:9" ht="39.950000000000003" customHeight="1" x14ac:dyDescent="0.4">
      <c r="A39" s="28"/>
      <c r="B39" s="25"/>
      <c r="C39" s="25"/>
      <c r="D39" s="15" t="s">
        <v>25</v>
      </c>
      <c r="E39" s="59"/>
      <c r="F39" s="59"/>
      <c r="G39" s="59"/>
      <c r="H39" s="59"/>
      <c r="I39" s="11"/>
    </row>
    <row r="40" spans="1:9" ht="39.950000000000003" customHeight="1" x14ac:dyDescent="0.4">
      <c r="A40" s="28"/>
      <c r="B40" s="25"/>
      <c r="C40" s="25"/>
      <c r="D40" s="15" t="s">
        <v>26</v>
      </c>
      <c r="E40" s="59"/>
      <c r="F40" s="59"/>
      <c r="G40" s="59"/>
      <c r="H40" s="59"/>
      <c r="I40" s="11"/>
    </row>
    <row r="41" spans="1:9" ht="30" customHeight="1" x14ac:dyDescent="0.4">
      <c r="A41" s="28"/>
      <c r="B41" s="16" t="s">
        <v>64</v>
      </c>
      <c r="C41" s="16"/>
      <c r="D41" s="16"/>
      <c r="E41" s="61"/>
      <c r="F41" s="61"/>
      <c r="G41" s="61"/>
      <c r="H41" s="61"/>
      <c r="I41" s="19"/>
    </row>
    <row r="42" spans="1:9" ht="111.75" customHeight="1" x14ac:dyDescent="0.4">
      <c r="A42" s="28"/>
      <c r="B42" s="16"/>
      <c r="C42" s="16"/>
      <c r="D42" s="16"/>
      <c r="E42" s="59"/>
      <c r="F42" s="59"/>
      <c r="G42" s="59"/>
      <c r="H42" s="59"/>
      <c r="I42" s="20"/>
    </row>
    <row r="43" spans="1:9" ht="30" customHeight="1" x14ac:dyDescent="0.4">
      <c r="A43" s="28"/>
      <c r="B43" s="16" t="s">
        <v>73</v>
      </c>
      <c r="C43" s="16"/>
      <c r="D43" s="16"/>
      <c r="E43" s="61"/>
      <c r="F43" s="61"/>
      <c r="G43" s="61"/>
      <c r="H43" s="61"/>
      <c r="I43" s="19"/>
    </row>
    <row r="44" spans="1:9" ht="111.75" customHeight="1" x14ac:dyDescent="0.4">
      <c r="A44" s="29"/>
      <c r="B44" s="16"/>
      <c r="C44" s="16"/>
      <c r="D44" s="16"/>
      <c r="E44" s="59"/>
      <c r="F44" s="59"/>
      <c r="G44" s="59"/>
      <c r="H44" s="59"/>
      <c r="I44" s="20"/>
    </row>
    <row r="45" spans="1:9" ht="36" customHeight="1" x14ac:dyDescent="0.4">
      <c r="A45" s="16" t="s">
        <v>56</v>
      </c>
      <c r="B45" s="16"/>
      <c r="C45" s="16"/>
      <c r="D45" s="15" t="s">
        <v>53</v>
      </c>
      <c r="E45" s="39">
        <f>IF('3.導入後1ヶ月'!E45="", "", '3.導入後1ヶ月'!E45)</f>
        <v>0</v>
      </c>
      <c r="F45" s="39"/>
      <c r="G45" s="39"/>
      <c r="H45" s="5" t="s">
        <v>51</v>
      </c>
      <c r="I45" s="19"/>
    </row>
    <row r="46" spans="1:9" ht="68.25" customHeight="1" x14ac:dyDescent="0.4">
      <c r="A46" s="16"/>
      <c r="B46" s="16"/>
      <c r="C46" s="16"/>
      <c r="D46" s="15" t="s">
        <v>52</v>
      </c>
      <c r="E46" s="18" t="str">
        <f>IF('3.導入後1ヶ月'!E46="", "", '3.導入後1ヶ月'!E46)</f>
        <v/>
      </c>
      <c r="F46" s="18"/>
      <c r="G46" s="18"/>
      <c r="H46" s="18"/>
      <c r="I46" s="20"/>
    </row>
    <row r="47" spans="1:9" ht="111.75" customHeight="1" x14ac:dyDescent="0.4">
      <c r="A47" s="16" t="s">
        <v>57</v>
      </c>
      <c r="B47" s="16"/>
      <c r="C47" s="16"/>
      <c r="D47" s="16"/>
      <c r="E47" s="18" t="str">
        <f>IF('3.導入後1ヶ月'!E47="", "", '3.導入後1ヶ月'!E47)</f>
        <v/>
      </c>
      <c r="F47" s="18"/>
      <c r="G47" s="18"/>
      <c r="H47" s="18"/>
      <c r="I47" s="11"/>
    </row>
    <row r="48" spans="1:9" ht="111.75" customHeight="1" x14ac:dyDescent="0.4">
      <c r="A48" s="16" t="s">
        <v>58</v>
      </c>
      <c r="B48" s="16"/>
      <c r="C48" s="16"/>
      <c r="D48" s="16"/>
      <c r="E48" s="18" t="str">
        <f>IF('3.導入後1ヶ月'!E48="", "", '3.導入後1ヶ月'!E48)</f>
        <v/>
      </c>
      <c r="F48" s="18"/>
      <c r="G48" s="18"/>
      <c r="H48" s="18"/>
      <c r="I48" s="11"/>
    </row>
    <row r="49" s="1" customFormat="1" ht="5.25" customHeight="1" x14ac:dyDescent="0.4"/>
  </sheetData>
  <sheetProtection sheet="1" formatCells="0" formatColumns="0" formatRows="0" insertHyperlinks="0" sort="0" autoFilter="0" pivotTables="0"/>
  <mergeCells count="74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8"/>
    <mergeCell ref="B13:C18"/>
    <mergeCell ref="E13:G13"/>
    <mergeCell ref="E14:G14"/>
    <mergeCell ref="E15:G15"/>
    <mergeCell ref="E16:H16"/>
    <mergeCell ref="E17:G17"/>
    <mergeCell ref="E18:H18"/>
    <mergeCell ref="I24:I25"/>
    <mergeCell ref="E25:H25"/>
    <mergeCell ref="B26:D27"/>
    <mergeCell ref="E26:H26"/>
    <mergeCell ref="I26:I27"/>
    <mergeCell ref="E27:H27"/>
    <mergeCell ref="B24:D25"/>
    <mergeCell ref="E24:H24"/>
    <mergeCell ref="I28:I29"/>
    <mergeCell ref="E29:H29"/>
    <mergeCell ref="B30:D31"/>
    <mergeCell ref="E30:H30"/>
    <mergeCell ref="I30:I31"/>
    <mergeCell ref="E31:H31"/>
    <mergeCell ref="B28:D29"/>
    <mergeCell ref="E28:H28"/>
    <mergeCell ref="I41:I42"/>
    <mergeCell ref="E42:H42"/>
    <mergeCell ref="B32:D32"/>
    <mergeCell ref="E32:H32"/>
    <mergeCell ref="B33:B40"/>
    <mergeCell ref="C33:C36"/>
    <mergeCell ref="E33:G33"/>
    <mergeCell ref="E34:G34"/>
    <mergeCell ref="E35:G35"/>
    <mergeCell ref="E36:G36"/>
    <mergeCell ref="C37:C40"/>
    <mergeCell ref="E37:H37"/>
    <mergeCell ref="E38:H38"/>
    <mergeCell ref="E39:H39"/>
    <mergeCell ref="E40:H40"/>
    <mergeCell ref="B41:D42"/>
    <mergeCell ref="I43:I44"/>
    <mergeCell ref="E44:H44"/>
    <mergeCell ref="A45:C46"/>
    <mergeCell ref="E45:G45"/>
    <mergeCell ref="I45:I46"/>
    <mergeCell ref="E46:H46"/>
    <mergeCell ref="A19:A44"/>
    <mergeCell ref="B19:C23"/>
    <mergeCell ref="E19:G19"/>
    <mergeCell ref="E20:G20"/>
    <mergeCell ref="E21:G21"/>
    <mergeCell ref="E22:G22"/>
    <mergeCell ref="E23:G23"/>
    <mergeCell ref="E41:H41"/>
    <mergeCell ref="A47:D47"/>
    <mergeCell ref="E47:H47"/>
    <mergeCell ref="A48:D48"/>
    <mergeCell ref="E48:H48"/>
    <mergeCell ref="B43:D44"/>
    <mergeCell ref="E43:H43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C62BD3AE-8CC0-4EA8-986A-6E19A666A17B}">
          <x14:formula1>
            <xm:f>リスト!$G$3:$G$6</xm:f>
          </x14:formula1>
          <xm:sqref>E41</xm:sqref>
        </x14:dataValidation>
        <x14:dataValidation type="list" allowBlank="1" showInputMessage="1" showErrorMessage="1" xr:uid="{23196380-9B0A-46A3-BC07-74022957A474}">
          <x14:formula1>
            <xm:f>リスト!$H$3:$H$5</xm:f>
          </x14:formula1>
          <xm:sqref>E43</xm:sqref>
        </x14:dataValidation>
        <x14:dataValidation type="list" allowBlank="1" showInputMessage="1" showErrorMessage="1" xr:uid="{8B03B30F-4733-4419-9D3D-C3E3E2F3B571}">
          <x14:formula1>
            <xm:f>リスト!$D$3:$D$7</xm:f>
          </x14:formula1>
          <xm:sqref>E28 E30</xm:sqref>
        </x14:dataValidation>
        <x14:dataValidation type="list" allowBlank="1" showInputMessage="1" showErrorMessage="1" xr:uid="{36497D07-0105-4539-9649-F08C68525668}">
          <x14:formula1>
            <xm:f>リスト!$E$3:$E$7</xm:f>
          </x14:formula1>
          <xm:sqref>E26</xm:sqref>
        </x14:dataValidation>
        <x14:dataValidation type="list" allowBlank="1" showInputMessage="1" showErrorMessage="1" xr:uid="{57F5F750-D3A8-4BAF-ABC6-DC015CAB7839}">
          <x14:formula1>
            <xm:f>リスト!$C$3:$C$5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77396-66B8-48F1-B8D2-1F09E8CEFC83}">
  <sheetPr>
    <pageSetUpPr fitToPage="1"/>
  </sheetPr>
  <dimension ref="A1:I49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0" t="s">
        <v>23</v>
      </c>
      <c r="D1" s="50"/>
      <c r="E1" s="51" t="s">
        <v>28</v>
      </c>
      <c r="F1" s="51"/>
      <c r="G1" s="52" t="s">
        <v>54</v>
      </c>
      <c r="H1" s="52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94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91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74</v>
      </c>
    </row>
    <row r="8" spans="1:9" ht="39.950000000000003" customHeight="1" x14ac:dyDescent="0.4">
      <c r="A8" s="53" t="s">
        <v>42</v>
      </c>
      <c r="B8" s="56" t="s">
        <v>1</v>
      </c>
      <c r="C8" s="57"/>
      <c r="D8" s="58"/>
      <c r="E8" s="18" t="str">
        <f>IF('4.導入後3ヶ月'!E8="", "", '4.導入後3ヶ月'!E8)</f>
        <v/>
      </c>
      <c r="F8" s="18"/>
      <c r="G8" s="18"/>
      <c r="H8" s="18"/>
      <c r="I8" s="11"/>
    </row>
    <row r="9" spans="1:9" ht="39.950000000000003" customHeight="1" x14ac:dyDescent="0.4">
      <c r="A9" s="54"/>
      <c r="B9" s="56" t="s">
        <v>2</v>
      </c>
      <c r="C9" s="57"/>
      <c r="D9" s="58"/>
      <c r="E9" s="18" t="str">
        <f>IF('4.導入後3ヶ月'!E9="", "", '4.導入後3ヶ月'!E9)</f>
        <v/>
      </c>
      <c r="F9" s="18"/>
      <c r="G9" s="18"/>
      <c r="H9" s="18"/>
      <c r="I9" s="11"/>
    </row>
    <row r="10" spans="1:9" ht="39.950000000000003" customHeight="1" x14ac:dyDescent="0.4">
      <c r="A10" s="54"/>
      <c r="B10" s="56" t="s">
        <v>55</v>
      </c>
      <c r="C10" s="57"/>
      <c r="D10" s="58"/>
      <c r="E10" s="18" t="str">
        <f>IF('4.導入後3ヶ月'!E10="", "", '4.導入後3ヶ月'!E10)</f>
        <v/>
      </c>
      <c r="F10" s="18"/>
      <c r="G10" s="18"/>
      <c r="H10" s="18"/>
      <c r="I10" s="11"/>
    </row>
    <row r="11" spans="1:9" ht="39.950000000000003" customHeight="1" x14ac:dyDescent="0.4">
      <c r="A11" s="54"/>
      <c r="B11" s="60" t="s">
        <v>68</v>
      </c>
      <c r="C11" s="60"/>
      <c r="D11" s="60"/>
      <c r="E11" s="18" t="str">
        <f>IF('4.導入後3ヶ月'!E11="", "", '4.導入後3ヶ月'!E11)</f>
        <v/>
      </c>
      <c r="F11" s="18"/>
      <c r="G11" s="18"/>
      <c r="H11" s="18"/>
      <c r="I11" s="11"/>
    </row>
    <row r="12" spans="1:9" ht="39.950000000000003" customHeight="1" x14ac:dyDescent="0.4">
      <c r="A12" s="55"/>
      <c r="B12" s="62" t="s">
        <v>69</v>
      </c>
      <c r="C12" s="62"/>
      <c r="D12" s="62"/>
      <c r="E12" s="18" t="str">
        <f>IF('4.導入後3ヶ月'!E12="", "", '4.導入後3ヶ月'!E12)</f>
        <v/>
      </c>
      <c r="F12" s="18"/>
      <c r="G12" s="18"/>
      <c r="H12" s="18"/>
      <c r="I12" s="11"/>
    </row>
    <row r="13" spans="1:9" ht="39.950000000000003" customHeight="1" x14ac:dyDescent="0.4">
      <c r="A13" s="27" t="s">
        <v>29</v>
      </c>
      <c r="B13" s="30" t="s">
        <v>63</v>
      </c>
      <c r="C13" s="41"/>
      <c r="D13" s="12" t="s">
        <v>27</v>
      </c>
      <c r="E13" s="40">
        <f>IF('4.導入後3ヶ月'!E13="", "", '4.導入後3ヶ月'!E13)</f>
        <v>0</v>
      </c>
      <c r="F13" s="40"/>
      <c r="G13" s="40"/>
      <c r="H13" s="5" t="s">
        <v>50</v>
      </c>
      <c r="I13" s="11"/>
    </row>
    <row r="14" spans="1:9" ht="39.950000000000003" customHeight="1" x14ac:dyDescent="0.4">
      <c r="A14" s="28"/>
      <c r="B14" s="32"/>
      <c r="C14" s="43"/>
      <c r="D14" s="12" t="s">
        <v>24</v>
      </c>
      <c r="E14" s="40">
        <f>IF('4.導入後3ヶ月'!E14="", "", '4.導入後3ヶ月'!E14)</f>
        <v>0</v>
      </c>
      <c r="F14" s="40"/>
      <c r="G14" s="40"/>
      <c r="H14" s="5" t="s">
        <v>50</v>
      </c>
      <c r="I14" s="11"/>
    </row>
    <row r="15" spans="1:9" ht="39.950000000000003" customHeight="1" x14ac:dyDescent="0.4">
      <c r="A15" s="28"/>
      <c r="B15" s="32"/>
      <c r="C15" s="43"/>
      <c r="D15" s="12" t="s">
        <v>25</v>
      </c>
      <c r="E15" s="40">
        <f>IF('4.導入後3ヶ月'!E15="", "", '4.導入後3ヶ月'!E15)</f>
        <v>0</v>
      </c>
      <c r="F15" s="40"/>
      <c r="G15" s="40"/>
      <c r="H15" s="5" t="s">
        <v>50</v>
      </c>
      <c r="I15" s="11"/>
    </row>
    <row r="16" spans="1:9" ht="39.950000000000003" customHeight="1" x14ac:dyDescent="0.4">
      <c r="A16" s="28"/>
      <c r="B16" s="32"/>
      <c r="C16" s="43"/>
      <c r="D16" s="13" t="s">
        <v>44</v>
      </c>
      <c r="E16" s="59" t="str">
        <f>IF('4.導入後3ヶ月'!E16="", "", '4.導入後3ヶ月'!E16)</f>
        <v>薬剤師○人・診療放射線技師○人・臨床検査技師○人・リハビリ（PT・OT・ST）○人・臨床工学技士○人・管理栄養士○人・MSW○人</v>
      </c>
      <c r="F16" s="59"/>
      <c r="G16" s="59"/>
      <c r="H16" s="59"/>
      <c r="I16" s="11"/>
    </row>
    <row r="17" spans="1:9" ht="39.950000000000003" customHeight="1" x14ac:dyDescent="0.4">
      <c r="A17" s="28"/>
      <c r="B17" s="32"/>
      <c r="C17" s="43"/>
      <c r="D17" s="12" t="s">
        <v>26</v>
      </c>
      <c r="E17" s="40">
        <f>IF('4.導入後3ヶ月'!E17="", "", '4.導入後3ヶ月'!E17)</f>
        <v>0</v>
      </c>
      <c r="F17" s="40"/>
      <c r="G17" s="40"/>
      <c r="H17" s="5" t="s">
        <v>50</v>
      </c>
      <c r="I17" s="11"/>
    </row>
    <row r="18" spans="1:9" ht="39.950000000000003" customHeight="1" x14ac:dyDescent="0.4">
      <c r="A18" s="28"/>
      <c r="B18" s="34"/>
      <c r="C18" s="42"/>
      <c r="D18" s="13" t="s">
        <v>45</v>
      </c>
      <c r="E18" s="59" t="str">
        <f>IF('4.導入後3ヶ月'!E18="", "", '4.導入後3ヶ月'!E18)</f>
        <v>医療事務○人・医師事務作業補助者○人・人事○人・総務○人・その他事務○人</v>
      </c>
      <c r="F18" s="59"/>
      <c r="G18" s="59"/>
      <c r="H18" s="59"/>
      <c r="I18" s="11"/>
    </row>
    <row r="19" spans="1:9" ht="39.950000000000003" customHeight="1" x14ac:dyDescent="0.4">
      <c r="A19" s="27" t="s">
        <v>41</v>
      </c>
      <c r="B19" s="30" t="s">
        <v>84</v>
      </c>
      <c r="C19" s="31"/>
      <c r="D19" s="14"/>
      <c r="E19" s="36">
        <f>E20*E22/60+E21*E23/60</f>
        <v>0</v>
      </c>
      <c r="F19" s="37"/>
      <c r="G19" s="38"/>
      <c r="H19" s="5" t="s">
        <v>89</v>
      </c>
      <c r="I19" s="11"/>
    </row>
    <row r="20" spans="1:9" ht="39.950000000000003" customHeight="1" x14ac:dyDescent="0.4">
      <c r="A20" s="28"/>
      <c r="B20" s="32"/>
      <c r="C20" s="33"/>
      <c r="D20" s="12" t="s">
        <v>80</v>
      </c>
      <c r="E20" s="40">
        <v>0</v>
      </c>
      <c r="F20" s="40"/>
      <c r="G20" s="40"/>
      <c r="H20" s="5" t="s">
        <v>90</v>
      </c>
      <c r="I20" s="11"/>
    </row>
    <row r="21" spans="1:9" ht="39.950000000000003" customHeight="1" x14ac:dyDescent="0.4">
      <c r="A21" s="28"/>
      <c r="B21" s="32"/>
      <c r="C21" s="33"/>
      <c r="D21" s="12" t="s">
        <v>81</v>
      </c>
      <c r="E21" s="40">
        <v>0</v>
      </c>
      <c r="F21" s="40"/>
      <c r="G21" s="40"/>
      <c r="H21" s="5" t="s">
        <v>90</v>
      </c>
      <c r="I21" s="11"/>
    </row>
    <row r="22" spans="1:9" ht="39.950000000000003" customHeight="1" x14ac:dyDescent="0.4">
      <c r="A22" s="28"/>
      <c r="B22" s="32"/>
      <c r="C22" s="33"/>
      <c r="D22" s="12" t="s">
        <v>82</v>
      </c>
      <c r="E22" s="40">
        <v>0</v>
      </c>
      <c r="F22" s="40"/>
      <c r="G22" s="40"/>
      <c r="H22" s="5" t="s">
        <v>49</v>
      </c>
      <c r="I22" s="11"/>
    </row>
    <row r="23" spans="1:9" ht="39.950000000000003" customHeight="1" x14ac:dyDescent="0.4">
      <c r="A23" s="28"/>
      <c r="B23" s="34"/>
      <c r="C23" s="35"/>
      <c r="D23" s="12" t="s">
        <v>83</v>
      </c>
      <c r="E23" s="40">
        <f>IF('4.導入後3ヶ月'!E23="", "", '4.導入後3ヶ月'!E23)</f>
        <v>0</v>
      </c>
      <c r="F23" s="40"/>
      <c r="G23" s="40"/>
      <c r="H23" s="5" t="s">
        <v>49</v>
      </c>
      <c r="I23" s="11"/>
    </row>
    <row r="24" spans="1:9" ht="30" customHeight="1" x14ac:dyDescent="0.4">
      <c r="A24" s="28"/>
      <c r="B24" s="30" t="s">
        <v>48</v>
      </c>
      <c r="C24" s="31"/>
      <c r="D24" s="41"/>
      <c r="E24" s="61"/>
      <c r="F24" s="61"/>
      <c r="G24" s="61"/>
      <c r="H24" s="61"/>
      <c r="I24" s="19"/>
    </row>
    <row r="25" spans="1:9" ht="111.75" customHeight="1" x14ac:dyDescent="0.4">
      <c r="A25" s="28"/>
      <c r="B25" s="34"/>
      <c r="C25" s="35"/>
      <c r="D25" s="42"/>
      <c r="E25" s="59"/>
      <c r="F25" s="59"/>
      <c r="G25" s="59"/>
      <c r="H25" s="59"/>
      <c r="I25" s="20"/>
    </row>
    <row r="26" spans="1:9" ht="30" customHeight="1" x14ac:dyDescent="0.4">
      <c r="A26" s="28"/>
      <c r="B26" s="16" t="s">
        <v>78</v>
      </c>
      <c r="C26" s="16"/>
      <c r="D26" s="16"/>
      <c r="E26" s="61"/>
      <c r="F26" s="61"/>
      <c r="G26" s="61"/>
      <c r="H26" s="61"/>
      <c r="I26" s="19"/>
    </row>
    <row r="27" spans="1:9" ht="111.75" customHeight="1" x14ac:dyDescent="0.4">
      <c r="A27" s="28"/>
      <c r="B27" s="16"/>
      <c r="C27" s="16"/>
      <c r="D27" s="16"/>
      <c r="E27" s="59"/>
      <c r="F27" s="59"/>
      <c r="G27" s="59"/>
      <c r="H27" s="59"/>
      <c r="I27" s="20"/>
    </row>
    <row r="28" spans="1:9" ht="30" customHeight="1" x14ac:dyDescent="0.4">
      <c r="A28" s="28"/>
      <c r="B28" s="16" t="s">
        <v>75</v>
      </c>
      <c r="C28" s="16"/>
      <c r="D28" s="16"/>
      <c r="E28" s="61"/>
      <c r="F28" s="61"/>
      <c r="G28" s="61"/>
      <c r="H28" s="61"/>
      <c r="I28" s="19"/>
    </row>
    <row r="29" spans="1:9" ht="111.75" customHeight="1" x14ac:dyDescent="0.4">
      <c r="A29" s="28"/>
      <c r="B29" s="16"/>
      <c r="C29" s="16"/>
      <c r="D29" s="16"/>
      <c r="E29" s="59"/>
      <c r="F29" s="59"/>
      <c r="G29" s="59"/>
      <c r="H29" s="59"/>
      <c r="I29" s="20"/>
    </row>
    <row r="30" spans="1:9" ht="30" customHeight="1" x14ac:dyDescent="0.4">
      <c r="A30" s="28"/>
      <c r="B30" s="16" t="s">
        <v>76</v>
      </c>
      <c r="C30" s="16"/>
      <c r="D30" s="16"/>
      <c r="E30" s="61"/>
      <c r="F30" s="61"/>
      <c r="G30" s="61"/>
      <c r="H30" s="61"/>
      <c r="I30" s="19"/>
    </row>
    <row r="31" spans="1:9" ht="111.75" customHeight="1" x14ac:dyDescent="0.4">
      <c r="A31" s="28"/>
      <c r="B31" s="16"/>
      <c r="C31" s="16"/>
      <c r="D31" s="16"/>
      <c r="E31" s="59"/>
      <c r="F31" s="59"/>
      <c r="G31" s="59"/>
      <c r="H31" s="59"/>
      <c r="I31" s="20"/>
    </row>
    <row r="32" spans="1:9" ht="111.75" customHeight="1" x14ac:dyDescent="0.4">
      <c r="A32" s="28"/>
      <c r="B32" s="16" t="s">
        <v>77</v>
      </c>
      <c r="C32" s="16"/>
      <c r="D32" s="16"/>
      <c r="E32" s="59"/>
      <c r="F32" s="59"/>
      <c r="G32" s="59"/>
      <c r="H32" s="59"/>
      <c r="I32" s="11"/>
    </row>
    <row r="33" spans="1:9" ht="39.950000000000003" customHeight="1" x14ac:dyDescent="0.4">
      <c r="A33" s="28"/>
      <c r="B33" s="24" t="s">
        <v>40</v>
      </c>
      <c r="C33" s="16" t="s">
        <v>85</v>
      </c>
      <c r="D33" s="15" t="s">
        <v>27</v>
      </c>
      <c r="E33" s="26">
        <v>0</v>
      </c>
      <c r="F33" s="26"/>
      <c r="G33" s="26"/>
      <c r="H33" s="5" t="s">
        <v>89</v>
      </c>
      <c r="I33" s="15"/>
    </row>
    <row r="34" spans="1:9" ht="39.950000000000003" customHeight="1" x14ac:dyDescent="0.4">
      <c r="A34" s="28"/>
      <c r="B34" s="25"/>
      <c r="C34" s="16"/>
      <c r="D34" s="15" t="s">
        <v>24</v>
      </c>
      <c r="E34" s="26">
        <v>0</v>
      </c>
      <c r="F34" s="26"/>
      <c r="G34" s="26"/>
      <c r="H34" s="5" t="s">
        <v>89</v>
      </c>
      <c r="I34" s="15"/>
    </row>
    <row r="35" spans="1:9" ht="39.950000000000003" customHeight="1" x14ac:dyDescent="0.4">
      <c r="A35" s="28"/>
      <c r="B35" s="25"/>
      <c r="C35" s="16"/>
      <c r="D35" s="15" t="s">
        <v>25</v>
      </c>
      <c r="E35" s="26">
        <v>0</v>
      </c>
      <c r="F35" s="26"/>
      <c r="G35" s="26"/>
      <c r="H35" s="5" t="s">
        <v>89</v>
      </c>
      <c r="I35" s="15"/>
    </row>
    <row r="36" spans="1:9" ht="39.950000000000003" customHeight="1" x14ac:dyDescent="0.4">
      <c r="A36" s="28"/>
      <c r="B36" s="25"/>
      <c r="C36" s="16"/>
      <c r="D36" s="15" t="s">
        <v>26</v>
      </c>
      <c r="E36" s="26">
        <v>0</v>
      </c>
      <c r="F36" s="26"/>
      <c r="G36" s="26"/>
      <c r="H36" s="5" t="s">
        <v>89</v>
      </c>
      <c r="I36" s="15"/>
    </row>
    <row r="37" spans="1:9" ht="39.950000000000003" customHeight="1" x14ac:dyDescent="0.4">
      <c r="A37" s="28"/>
      <c r="B37" s="25"/>
      <c r="C37" s="24" t="s">
        <v>59</v>
      </c>
      <c r="D37" s="15" t="s">
        <v>27</v>
      </c>
      <c r="E37" s="59"/>
      <c r="F37" s="59"/>
      <c r="G37" s="59"/>
      <c r="H37" s="59"/>
      <c r="I37" s="11"/>
    </row>
    <row r="38" spans="1:9" ht="39.950000000000003" customHeight="1" x14ac:dyDescent="0.4">
      <c r="A38" s="28"/>
      <c r="B38" s="25"/>
      <c r="C38" s="25"/>
      <c r="D38" s="15" t="s">
        <v>24</v>
      </c>
      <c r="E38" s="59"/>
      <c r="F38" s="59"/>
      <c r="G38" s="59"/>
      <c r="H38" s="59"/>
      <c r="I38" s="11"/>
    </row>
    <row r="39" spans="1:9" ht="39.950000000000003" customHeight="1" x14ac:dyDescent="0.4">
      <c r="A39" s="28"/>
      <c r="B39" s="25"/>
      <c r="C39" s="25"/>
      <c r="D39" s="15" t="s">
        <v>25</v>
      </c>
      <c r="E39" s="59"/>
      <c r="F39" s="59"/>
      <c r="G39" s="59"/>
      <c r="H39" s="59"/>
      <c r="I39" s="11"/>
    </row>
    <row r="40" spans="1:9" ht="39.950000000000003" customHeight="1" x14ac:dyDescent="0.4">
      <c r="A40" s="28"/>
      <c r="B40" s="25"/>
      <c r="C40" s="25"/>
      <c r="D40" s="15" t="s">
        <v>26</v>
      </c>
      <c r="E40" s="59"/>
      <c r="F40" s="59"/>
      <c r="G40" s="59"/>
      <c r="H40" s="59"/>
      <c r="I40" s="11"/>
    </row>
    <row r="41" spans="1:9" ht="30" customHeight="1" x14ac:dyDescent="0.4">
      <c r="A41" s="28"/>
      <c r="B41" s="16" t="s">
        <v>64</v>
      </c>
      <c r="C41" s="16"/>
      <c r="D41" s="16"/>
      <c r="E41" s="61"/>
      <c r="F41" s="61"/>
      <c r="G41" s="61"/>
      <c r="H41" s="61"/>
      <c r="I41" s="19"/>
    </row>
    <row r="42" spans="1:9" ht="111.75" customHeight="1" x14ac:dyDescent="0.4">
      <c r="A42" s="28"/>
      <c r="B42" s="16"/>
      <c r="C42" s="16"/>
      <c r="D42" s="16"/>
      <c r="E42" s="59"/>
      <c r="F42" s="59"/>
      <c r="G42" s="59"/>
      <c r="H42" s="59"/>
      <c r="I42" s="20"/>
    </row>
    <row r="43" spans="1:9" ht="30" customHeight="1" x14ac:dyDescent="0.4">
      <c r="A43" s="28"/>
      <c r="B43" s="16" t="s">
        <v>73</v>
      </c>
      <c r="C43" s="16"/>
      <c r="D43" s="16"/>
      <c r="E43" s="61"/>
      <c r="F43" s="61"/>
      <c r="G43" s="61"/>
      <c r="H43" s="61"/>
      <c r="I43" s="19"/>
    </row>
    <row r="44" spans="1:9" ht="111.75" customHeight="1" x14ac:dyDescent="0.4">
      <c r="A44" s="29"/>
      <c r="B44" s="16"/>
      <c r="C44" s="16"/>
      <c r="D44" s="16"/>
      <c r="E44" s="59"/>
      <c r="F44" s="59"/>
      <c r="G44" s="59"/>
      <c r="H44" s="59"/>
      <c r="I44" s="20"/>
    </row>
    <row r="45" spans="1:9" ht="36" customHeight="1" x14ac:dyDescent="0.4">
      <c r="A45" s="16" t="s">
        <v>56</v>
      </c>
      <c r="B45" s="16"/>
      <c r="C45" s="16"/>
      <c r="D45" s="15" t="s">
        <v>53</v>
      </c>
      <c r="E45" s="39">
        <f>IF('4.導入後3ヶ月'!E45="", "", '4.導入後3ヶ月'!E45)</f>
        <v>0</v>
      </c>
      <c r="F45" s="39"/>
      <c r="G45" s="39"/>
      <c r="H45" s="5" t="s">
        <v>51</v>
      </c>
      <c r="I45" s="19"/>
    </row>
    <row r="46" spans="1:9" ht="68.25" customHeight="1" x14ac:dyDescent="0.4">
      <c r="A46" s="16"/>
      <c r="B46" s="16"/>
      <c r="C46" s="16"/>
      <c r="D46" s="15" t="s">
        <v>52</v>
      </c>
      <c r="E46" s="18" t="str">
        <f>IF('4.導入後3ヶ月'!E46="", "", '4.導入後3ヶ月'!E46)</f>
        <v/>
      </c>
      <c r="F46" s="18"/>
      <c r="G46" s="18"/>
      <c r="H46" s="18"/>
      <c r="I46" s="20"/>
    </row>
    <row r="47" spans="1:9" ht="111.75" customHeight="1" x14ac:dyDescent="0.4">
      <c r="A47" s="16" t="s">
        <v>57</v>
      </c>
      <c r="B47" s="16"/>
      <c r="C47" s="16"/>
      <c r="D47" s="16"/>
      <c r="E47" s="18" t="str">
        <f>IF('4.導入後3ヶ月'!E47="", "", '4.導入後3ヶ月'!E47)</f>
        <v/>
      </c>
      <c r="F47" s="18"/>
      <c r="G47" s="18"/>
      <c r="H47" s="18"/>
      <c r="I47" s="11"/>
    </row>
    <row r="48" spans="1:9" ht="111.75" customHeight="1" x14ac:dyDescent="0.4">
      <c r="A48" s="16" t="s">
        <v>58</v>
      </c>
      <c r="B48" s="16"/>
      <c r="C48" s="16"/>
      <c r="D48" s="16"/>
      <c r="E48" s="18" t="str">
        <f>IF('4.導入後3ヶ月'!E48="", "", '4.導入後3ヶ月'!E48)</f>
        <v/>
      </c>
      <c r="F48" s="18"/>
      <c r="G48" s="18"/>
      <c r="H48" s="18"/>
      <c r="I48" s="11"/>
    </row>
    <row r="49" s="1" customFormat="1" ht="5.25" customHeight="1" x14ac:dyDescent="0.4"/>
  </sheetData>
  <sheetProtection sheet="1" formatCells="0" formatColumns="0" formatRows="0" insertHyperlinks="0" sort="0" autoFilter="0" pivotTables="0"/>
  <mergeCells count="74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8"/>
    <mergeCell ref="B13:C18"/>
    <mergeCell ref="E13:G13"/>
    <mergeCell ref="E14:G14"/>
    <mergeCell ref="E15:G15"/>
    <mergeCell ref="E16:H16"/>
    <mergeCell ref="E17:G17"/>
    <mergeCell ref="E18:H18"/>
    <mergeCell ref="I24:I25"/>
    <mergeCell ref="E25:H25"/>
    <mergeCell ref="B26:D27"/>
    <mergeCell ref="E26:H26"/>
    <mergeCell ref="I26:I27"/>
    <mergeCell ref="E27:H27"/>
    <mergeCell ref="B24:D25"/>
    <mergeCell ref="E24:H24"/>
    <mergeCell ref="I28:I29"/>
    <mergeCell ref="E29:H29"/>
    <mergeCell ref="B30:D31"/>
    <mergeCell ref="E30:H30"/>
    <mergeCell ref="I30:I31"/>
    <mergeCell ref="E31:H31"/>
    <mergeCell ref="B28:D29"/>
    <mergeCell ref="E28:H28"/>
    <mergeCell ref="I41:I42"/>
    <mergeCell ref="E42:H42"/>
    <mergeCell ref="B32:D32"/>
    <mergeCell ref="E32:H32"/>
    <mergeCell ref="B33:B40"/>
    <mergeCell ref="C33:C36"/>
    <mergeCell ref="E33:G33"/>
    <mergeCell ref="E34:G34"/>
    <mergeCell ref="E35:G35"/>
    <mergeCell ref="E36:G36"/>
    <mergeCell ref="C37:C40"/>
    <mergeCell ref="E37:H37"/>
    <mergeCell ref="E38:H38"/>
    <mergeCell ref="E39:H39"/>
    <mergeCell ref="E40:H40"/>
    <mergeCell ref="B41:D42"/>
    <mergeCell ref="I43:I44"/>
    <mergeCell ref="E44:H44"/>
    <mergeCell ref="A45:C46"/>
    <mergeCell ref="E45:G45"/>
    <mergeCell ref="I45:I46"/>
    <mergeCell ref="E46:H46"/>
    <mergeCell ref="A19:A44"/>
    <mergeCell ref="B19:C23"/>
    <mergeCell ref="E19:G19"/>
    <mergeCell ref="E20:G20"/>
    <mergeCell ref="E21:G21"/>
    <mergeCell ref="E22:G22"/>
    <mergeCell ref="E23:G23"/>
    <mergeCell ref="E41:H41"/>
    <mergeCell ref="A47:D47"/>
    <mergeCell ref="E47:H47"/>
    <mergeCell ref="A48:D48"/>
    <mergeCell ref="E48:H48"/>
    <mergeCell ref="B43:D44"/>
    <mergeCell ref="E43:H43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670E7F6-5897-4244-A63F-6F8774412066}">
          <x14:formula1>
            <xm:f>リスト!$C$3:$C$5</xm:f>
          </x14:formula1>
          <xm:sqref>E24</xm:sqref>
        </x14:dataValidation>
        <x14:dataValidation type="list" allowBlank="1" showInputMessage="1" showErrorMessage="1" xr:uid="{C7C63BB7-870E-4106-894D-8B15FF93AA2C}">
          <x14:formula1>
            <xm:f>リスト!$E$3:$E$7</xm:f>
          </x14:formula1>
          <xm:sqref>E26</xm:sqref>
        </x14:dataValidation>
        <x14:dataValidation type="list" allowBlank="1" showInputMessage="1" showErrorMessage="1" xr:uid="{0CDC570E-AD1E-423D-9EB2-AEF62110104D}">
          <x14:formula1>
            <xm:f>リスト!$D$3:$D$7</xm:f>
          </x14:formula1>
          <xm:sqref>E28 E30</xm:sqref>
        </x14:dataValidation>
        <x14:dataValidation type="list" allowBlank="1" showInputMessage="1" showErrorMessage="1" xr:uid="{B268392F-2CBF-4ACE-88A3-8E9B1ACC8F3D}">
          <x14:formula1>
            <xm:f>リスト!$H$3:$H$5</xm:f>
          </x14:formula1>
          <xm:sqref>E43</xm:sqref>
        </x14:dataValidation>
        <x14:dataValidation type="list" allowBlank="1" showInputMessage="1" showErrorMessage="1" xr:uid="{D777CB71-743D-47B7-A4DC-24A7419AB7A8}">
          <x14:formula1>
            <xm:f>リスト!$G$3:$G$6</xm:f>
          </x14:formula1>
          <xm:sqref>E41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30DC5-909E-46BA-B875-7FEB1C49FD39}">
  <sheetPr>
    <pageSetUpPr fitToPage="1"/>
  </sheetPr>
  <dimension ref="A1:I49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0" t="s">
        <v>23</v>
      </c>
      <c r="D1" s="50"/>
      <c r="E1" s="51" t="s">
        <v>28</v>
      </c>
      <c r="F1" s="51"/>
      <c r="G1" s="52" t="s">
        <v>54</v>
      </c>
      <c r="H1" s="52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94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92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74</v>
      </c>
    </row>
    <row r="8" spans="1:9" ht="39.950000000000003" customHeight="1" x14ac:dyDescent="0.4">
      <c r="A8" s="53" t="s">
        <v>42</v>
      </c>
      <c r="B8" s="56" t="s">
        <v>1</v>
      </c>
      <c r="C8" s="57"/>
      <c r="D8" s="58"/>
      <c r="E8" s="18" t="str">
        <f>IF('5.導入後5ヶ月'!E8="", "", '5.導入後5ヶ月'!E8)</f>
        <v/>
      </c>
      <c r="F8" s="18"/>
      <c r="G8" s="18"/>
      <c r="H8" s="18"/>
      <c r="I8" s="11"/>
    </row>
    <row r="9" spans="1:9" ht="39.950000000000003" customHeight="1" x14ac:dyDescent="0.4">
      <c r="A9" s="54"/>
      <c r="B9" s="56" t="s">
        <v>2</v>
      </c>
      <c r="C9" s="57"/>
      <c r="D9" s="58"/>
      <c r="E9" s="18" t="str">
        <f>IF('5.導入後5ヶ月'!E9="", "", '5.導入後5ヶ月'!E9)</f>
        <v/>
      </c>
      <c r="F9" s="18"/>
      <c r="G9" s="18"/>
      <c r="H9" s="18"/>
      <c r="I9" s="11"/>
    </row>
    <row r="10" spans="1:9" ht="39.950000000000003" customHeight="1" x14ac:dyDescent="0.4">
      <c r="A10" s="54"/>
      <c r="B10" s="56" t="s">
        <v>55</v>
      </c>
      <c r="C10" s="57"/>
      <c r="D10" s="58"/>
      <c r="E10" s="18" t="str">
        <f>IF('5.導入後5ヶ月'!E10="", "", '5.導入後5ヶ月'!E10)</f>
        <v/>
      </c>
      <c r="F10" s="18"/>
      <c r="G10" s="18"/>
      <c r="H10" s="18"/>
      <c r="I10" s="11"/>
    </row>
    <row r="11" spans="1:9" ht="39.950000000000003" customHeight="1" x14ac:dyDescent="0.4">
      <c r="A11" s="54"/>
      <c r="B11" s="60" t="s">
        <v>68</v>
      </c>
      <c r="C11" s="60"/>
      <c r="D11" s="60"/>
      <c r="E11" s="18" t="str">
        <f>IF('5.導入後5ヶ月'!E11="", "", '5.導入後5ヶ月'!E11)</f>
        <v/>
      </c>
      <c r="F11" s="18"/>
      <c r="G11" s="18"/>
      <c r="H11" s="18"/>
      <c r="I11" s="11"/>
    </row>
    <row r="12" spans="1:9" ht="39.950000000000003" customHeight="1" x14ac:dyDescent="0.4">
      <c r="A12" s="55"/>
      <c r="B12" s="62" t="s">
        <v>69</v>
      </c>
      <c r="C12" s="62"/>
      <c r="D12" s="62"/>
      <c r="E12" s="18" t="str">
        <f>IF('5.導入後5ヶ月'!E12="", "", '5.導入後5ヶ月'!E12)</f>
        <v/>
      </c>
      <c r="F12" s="18"/>
      <c r="G12" s="18"/>
      <c r="H12" s="18"/>
      <c r="I12" s="11"/>
    </row>
    <row r="13" spans="1:9" ht="39.950000000000003" customHeight="1" x14ac:dyDescent="0.4">
      <c r="A13" s="27" t="s">
        <v>29</v>
      </c>
      <c r="B13" s="30" t="s">
        <v>63</v>
      </c>
      <c r="C13" s="41"/>
      <c r="D13" s="12" t="s">
        <v>27</v>
      </c>
      <c r="E13" s="40">
        <f>IF('5.導入後5ヶ月'!E13="", "", '5.導入後5ヶ月'!E13)</f>
        <v>0</v>
      </c>
      <c r="F13" s="40"/>
      <c r="G13" s="40"/>
      <c r="H13" s="5" t="s">
        <v>50</v>
      </c>
      <c r="I13" s="11"/>
    </row>
    <row r="14" spans="1:9" ht="39.950000000000003" customHeight="1" x14ac:dyDescent="0.4">
      <c r="A14" s="28"/>
      <c r="B14" s="32"/>
      <c r="C14" s="43"/>
      <c r="D14" s="12" t="s">
        <v>24</v>
      </c>
      <c r="E14" s="40">
        <f>IF('5.導入後5ヶ月'!E14="", "", '5.導入後5ヶ月'!E14)</f>
        <v>0</v>
      </c>
      <c r="F14" s="40"/>
      <c r="G14" s="40"/>
      <c r="H14" s="5" t="s">
        <v>50</v>
      </c>
      <c r="I14" s="11"/>
    </row>
    <row r="15" spans="1:9" ht="39.950000000000003" customHeight="1" x14ac:dyDescent="0.4">
      <c r="A15" s="28"/>
      <c r="B15" s="32"/>
      <c r="C15" s="43"/>
      <c r="D15" s="12" t="s">
        <v>25</v>
      </c>
      <c r="E15" s="40">
        <f>IF('5.導入後5ヶ月'!E15="", "", '5.導入後5ヶ月'!E15)</f>
        <v>0</v>
      </c>
      <c r="F15" s="40"/>
      <c r="G15" s="40"/>
      <c r="H15" s="5" t="s">
        <v>50</v>
      </c>
      <c r="I15" s="11"/>
    </row>
    <row r="16" spans="1:9" ht="39.950000000000003" customHeight="1" x14ac:dyDescent="0.4">
      <c r="A16" s="28"/>
      <c r="B16" s="32"/>
      <c r="C16" s="43"/>
      <c r="D16" s="13" t="s">
        <v>44</v>
      </c>
      <c r="E16" s="59" t="str">
        <f>IF('5.導入後5ヶ月'!E16="", "", '5.導入後5ヶ月'!E16)</f>
        <v>薬剤師○人・診療放射線技師○人・臨床検査技師○人・リハビリ（PT・OT・ST）○人・臨床工学技士○人・管理栄養士○人・MSW○人</v>
      </c>
      <c r="F16" s="59"/>
      <c r="G16" s="59"/>
      <c r="H16" s="59"/>
      <c r="I16" s="11"/>
    </row>
    <row r="17" spans="1:9" ht="39.950000000000003" customHeight="1" x14ac:dyDescent="0.4">
      <c r="A17" s="28"/>
      <c r="B17" s="32"/>
      <c r="C17" s="43"/>
      <c r="D17" s="12" t="s">
        <v>26</v>
      </c>
      <c r="E17" s="40">
        <f>IF('5.導入後5ヶ月'!E17="", "", '5.導入後5ヶ月'!E17)</f>
        <v>0</v>
      </c>
      <c r="F17" s="40"/>
      <c r="G17" s="40"/>
      <c r="H17" s="5" t="s">
        <v>50</v>
      </c>
      <c r="I17" s="11"/>
    </row>
    <row r="18" spans="1:9" ht="39.950000000000003" customHeight="1" x14ac:dyDescent="0.4">
      <c r="A18" s="28"/>
      <c r="B18" s="34"/>
      <c r="C18" s="42"/>
      <c r="D18" s="13" t="s">
        <v>45</v>
      </c>
      <c r="E18" s="59" t="str">
        <f>IF('5.導入後5ヶ月'!E18="", "", '5.導入後5ヶ月'!E18)</f>
        <v>医療事務○人・医師事務作業補助者○人・人事○人・総務○人・その他事務○人</v>
      </c>
      <c r="F18" s="59"/>
      <c r="G18" s="59"/>
      <c r="H18" s="59"/>
      <c r="I18" s="11"/>
    </row>
    <row r="19" spans="1:9" ht="39.950000000000003" customHeight="1" x14ac:dyDescent="0.4">
      <c r="A19" s="27" t="s">
        <v>41</v>
      </c>
      <c r="B19" s="30" t="s">
        <v>84</v>
      </c>
      <c r="C19" s="31"/>
      <c r="D19" s="14"/>
      <c r="E19" s="36">
        <f>E20*E22/60+E21*E23/60</f>
        <v>0</v>
      </c>
      <c r="F19" s="37"/>
      <c r="G19" s="38"/>
      <c r="H19" s="5" t="s">
        <v>93</v>
      </c>
      <c r="I19" s="11"/>
    </row>
    <row r="20" spans="1:9" ht="39.950000000000003" customHeight="1" x14ac:dyDescent="0.4">
      <c r="A20" s="28"/>
      <c r="B20" s="32"/>
      <c r="C20" s="33"/>
      <c r="D20" s="12" t="s">
        <v>80</v>
      </c>
      <c r="E20" s="40">
        <v>0</v>
      </c>
      <c r="F20" s="40"/>
      <c r="G20" s="40"/>
      <c r="H20" s="5" t="s">
        <v>93</v>
      </c>
      <c r="I20" s="11"/>
    </row>
    <row r="21" spans="1:9" ht="39.950000000000003" customHeight="1" x14ac:dyDescent="0.4">
      <c r="A21" s="28"/>
      <c r="B21" s="32"/>
      <c r="C21" s="33"/>
      <c r="D21" s="12" t="s">
        <v>81</v>
      </c>
      <c r="E21" s="40">
        <v>0</v>
      </c>
      <c r="F21" s="40"/>
      <c r="G21" s="40"/>
      <c r="H21" s="5" t="s">
        <v>93</v>
      </c>
      <c r="I21" s="11"/>
    </row>
    <row r="22" spans="1:9" ht="39.950000000000003" customHeight="1" x14ac:dyDescent="0.4">
      <c r="A22" s="28"/>
      <c r="B22" s="32"/>
      <c r="C22" s="33"/>
      <c r="D22" s="12" t="s">
        <v>82</v>
      </c>
      <c r="E22" s="40">
        <v>0</v>
      </c>
      <c r="F22" s="40"/>
      <c r="G22" s="40"/>
      <c r="H22" s="5" t="s">
        <v>49</v>
      </c>
      <c r="I22" s="11"/>
    </row>
    <row r="23" spans="1:9" ht="39.950000000000003" customHeight="1" x14ac:dyDescent="0.4">
      <c r="A23" s="28"/>
      <c r="B23" s="34"/>
      <c r="C23" s="35"/>
      <c r="D23" s="12" t="s">
        <v>83</v>
      </c>
      <c r="E23" s="40">
        <f>IF('5.導入後5ヶ月'!E23="", "", '5.導入後5ヶ月'!E23)</f>
        <v>0</v>
      </c>
      <c r="F23" s="40"/>
      <c r="G23" s="40"/>
      <c r="H23" s="5" t="s">
        <v>49</v>
      </c>
      <c r="I23" s="11"/>
    </row>
    <row r="24" spans="1:9" ht="30" customHeight="1" x14ac:dyDescent="0.4">
      <c r="A24" s="28"/>
      <c r="B24" s="30" t="s">
        <v>48</v>
      </c>
      <c r="C24" s="31"/>
      <c r="D24" s="41"/>
      <c r="E24" s="61"/>
      <c r="F24" s="61"/>
      <c r="G24" s="61"/>
      <c r="H24" s="61"/>
      <c r="I24" s="19"/>
    </row>
    <row r="25" spans="1:9" ht="111.75" customHeight="1" x14ac:dyDescent="0.4">
      <c r="A25" s="28"/>
      <c r="B25" s="34"/>
      <c r="C25" s="35"/>
      <c r="D25" s="42"/>
      <c r="E25" s="59"/>
      <c r="F25" s="59"/>
      <c r="G25" s="59"/>
      <c r="H25" s="59"/>
      <c r="I25" s="20"/>
    </row>
    <row r="26" spans="1:9" ht="30" customHeight="1" x14ac:dyDescent="0.4">
      <c r="A26" s="28"/>
      <c r="B26" s="16" t="s">
        <v>78</v>
      </c>
      <c r="C26" s="16"/>
      <c r="D26" s="16"/>
      <c r="E26" s="61"/>
      <c r="F26" s="61"/>
      <c r="G26" s="61"/>
      <c r="H26" s="61"/>
      <c r="I26" s="19"/>
    </row>
    <row r="27" spans="1:9" ht="111.75" customHeight="1" x14ac:dyDescent="0.4">
      <c r="A27" s="28"/>
      <c r="B27" s="16"/>
      <c r="C27" s="16"/>
      <c r="D27" s="16"/>
      <c r="E27" s="59"/>
      <c r="F27" s="59"/>
      <c r="G27" s="59"/>
      <c r="H27" s="59"/>
      <c r="I27" s="20"/>
    </row>
    <row r="28" spans="1:9" ht="30" customHeight="1" x14ac:dyDescent="0.4">
      <c r="A28" s="28"/>
      <c r="B28" s="16" t="s">
        <v>75</v>
      </c>
      <c r="C28" s="16"/>
      <c r="D28" s="16"/>
      <c r="E28" s="61"/>
      <c r="F28" s="61"/>
      <c r="G28" s="61"/>
      <c r="H28" s="61"/>
      <c r="I28" s="19"/>
    </row>
    <row r="29" spans="1:9" ht="111.75" customHeight="1" x14ac:dyDescent="0.4">
      <c r="A29" s="28"/>
      <c r="B29" s="16"/>
      <c r="C29" s="16"/>
      <c r="D29" s="16"/>
      <c r="E29" s="59"/>
      <c r="F29" s="59"/>
      <c r="G29" s="59"/>
      <c r="H29" s="59"/>
      <c r="I29" s="20"/>
    </row>
    <row r="30" spans="1:9" ht="30" customHeight="1" x14ac:dyDescent="0.4">
      <c r="A30" s="28"/>
      <c r="B30" s="16" t="s">
        <v>76</v>
      </c>
      <c r="C30" s="16"/>
      <c r="D30" s="16"/>
      <c r="E30" s="61"/>
      <c r="F30" s="61"/>
      <c r="G30" s="61"/>
      <c r="H30" s="61"/>
      <c r="I30" s="19"/>
    </row>
    <row r="31" spans="1:9" ht="111.75" customHeight="1" x14ac:dyDescent="0.4">
      <c r="A31" s="28"/>
      <c r="B31" s="16"/>
      <c r="C31" s="16"/>
      <c r="D31" s="16"/>
      <c r="E31" s="59"/>
      <c r="F31" s="59"/>
      <c r="G31" s="59"/>
      <c r="H31" s="59"/>
      <c r="I31" s="20"/>
    </row>
    <row r="32" spans="1:9" ht="111.75" customHeight="1" x14ac:dyDescent="0.4">
      <c r="A32" s="28"/>
      <c r="B32" s="16" t="s">
        <v>77</v>
      </c>
      <c r="C32" s="16"/>
      <c r="D32" s="16"/>
      <c r="E32" s="59"/>
      <c r="F32" s="59"/>
      <c r="G32" s="59"/>
      <c r="H32" s="59"/>
      <c r="I32" s="11"/>
    </row>
    <row r="33" spans="1:9" ht="39.950000000000003" customHeight="1" x14ac:dyDescent="0.4">
      <c r="A33" s="28"/>
      <c r="B33" s="24" t="s">
        <v>40</v>
      </c>
      <c r="C33" s="16" t="s">
        <v>85</v>
      </c>
      <c r="D33" s="15" t="s">
        <v>27</v>
      </c>
      <c r="E33" s="26">
        <v>0</v>
      </c>
      <c r="F33" s="26"/>
      <c r="G33" s="26"/>
      <c r="H33" s="5" t="s">
        <v>93</v>
      </c>
      <c r="I33" s="15"/>
    </row>
    <row r="34" spans="1:9" ht="39.950000000000003" customHeight="1" x14ac:dyDescent="0.4">
      <c r="A34" s="28"/>
      <c r="B34" s="25"/>
      <c r="C34" s="16"/>
      <c r="D34" s="15" t="s">
        <v>24</v>
      </c>
      <c r="E34" s="26">
        <v>0</v>
      </c>
      <c r="F34" s="26"/>
      <c r="G34" s="26"/>
      <c r="H34" s="5" t="s">
        <v>93</v>
      </c>
      <c r="I34" s="15"/>
    </row>
    <row r="35" spans="1:9" ht="39.950000000000003" customHeight="1" x14ac:dyDescent="0.4">
      <c r="A35" s="28"/>
      <c r="B35" s="25"/>
      <c r="C35" s="16"/>
      <c r="D35" s="15" t="s">
        <v>25</v>
      </c>
      <c r="E35" s="26">
        <v>0</v>
      </c>
      <c r="F35" s="26"/>
      <c r="G35" s="26"/>
      <c r="H35" s="5" t="s">
        <v>93</v>
      </c>
      <c r="I35" s="15"/>
    </row>
    <row r="36" spans="1:9" ht="39.950000000000003" customHeight="1" x14ac:dyDescent="0.4">
      <c r="A36" s="28"/>
      <c r="B36" s="25"/>
      <c r="C36" s="16"/>
      <c r="D36" s="15" t="s">
        <v>26</v>
      </c>
      <c r="E36" s="26">
        <v>0</v>
      </c>
      <c r="F36" s="26"/>
      <c r="G36" s="26"/>
      <c r="H36" s="5" t="s">
        <v>93</v>
      </c>
      <c r="I36" s="15"/>
    </row>
    <row r="37" spans="1:9" ht="39.950000000000003" customHeight="1" x14ac:dyDescent="0.4">
      <c r="A37" s="28"/>
      <c r="B37" s="25"/>
      <c r="C37" s="24" t="s">
        <v>59</v>
      </c>
      <c r="D37" s="15" t="s">
        <v>27</v>
      </c>
      <c r="E37" s="59"/>
      <c r="F37" s="59"/>
      <c r="G37" s="59"/>
      <c r="H37" s="59"/>
      <c r="I37" s="11"/>
    </row>
    <row r="38" spans="1:9" ht="39.950000000000003" customHeight="1" x14ac:dyDescent="0.4">
      <c r="A38" s="28"/>
      <c r="B38" s="25"/>
      <c r="C38" s="25"/>
      <c r="D38" s="15" t="s">
        <v>24</v>
      </c>
      <c r="E38" s="59"/>
      <c r="F38" s="59"/>
      <c r="G38" s="59"/>
      <c r="H38" s="59"/>
      <c r="I38" s="11"/>
    </row>
    <row r="39" spans="1:9" ht="39.950000000000003" customHeight="1" x14ac:dyDescent="0.4">
      <c r="A39" s="28"/>
      <c r="B39" s="25"/>
      <c r="C39" s="25"/>
      <c r="D39" s="15" t="s">
        <v>25</v>
      </c>
      <c r="E39" s="59"/>
      <c r="F39" s="59"/>
      <c r="G39" s="59"/>
      <c r="H39" s="59"/>
      <c r="I39" s="11"/>
    </row>
    <row r="40" spans="1:9" ht="39.950000000000003" customHeight="1" x14ac:dyDescent="0.4">
      <c r="A40" s="28"/>
      <c r="B40" s="25"/>
      <c r="C40" s="25"/>
      <c r="D40" s="15" t="s">
        <v>26</v>
      </c>
      <c r="E40" s="59"/>
      <c r="F40" s="59"/>
      <c r="G40" s="59"/>
      <c r="H40" s="59"/>
      <c r="I40" s="11"/>
    </row>
    <row r="41" spans="1:9" ht="30" customHeight="1" x14ac:dyDescent="0.4">
      <c r="A41" s="28"/>
      <c r="B41" s="16" t="s">
        <v>64</v>
      </c>
      <c r="C41" s="16"/>
      <c r="D41" s="16"/>
      <c r="E41" s="61"/>
      <c r="F41" s="61"/>
      <c r="G41" s="61"/>
      <c r="H41" s="61"/>
      <c r="I41" s="19"/>
    </row>
    <row r="42" spans="1:9" ht="111.75" customHeight="1" x14ac:dyDescent="0.4">
      <c r="A42" s="28"/>
      <c r="B42" s="16"/>
      <c r="C42" s="16"/>
      <c r="D42" s="16"/>
      <c r="E42" s="59"/>
      <c r="F42" s="59"/>
      <c r="G42" s="59"/>
      <c r="H42" s="59"/>
      <c r="I42" s="20"/>
    </row>
    <row r="43" spans="1:9" ht="30" customHeight="1" x14ac:dyDescent="0.4">
      <c r="A43" s="28"/>
      <c r="B43" s="16" t="s">
        <v>73</v>
      </c>
      <c r="C43" s="16"/>
      <c r="D43" s="16"/>
      <c r="E43" s="61"/>
      <c r="F43" s="61"/>
      <c r="G43" s="61"/>
      <c r="H43" s="61"/>
      <c r="I43" s="19"/>
    </row>
    <row r="44" spans="1:9" ht="111.75" customHeight="1" x14ac:dyDescent="0.4">
      <c r="A44" s="29"/>
      <c r="B44" s="16"/>
      <c r="C44" s="16"/>
      <c r="D44" s="16"/>
      <c r="E44" s="59"/>
      <c r="F44" s="59"/>
      <c r="G44" s="59"/>
      <c r="H44" s="59"/>
      <c r="I44" s="20"/>
    </row>
    <row r="45" spans="1:9" ht="36" customHeight="1" x14ac:dyDescent="0.4">
      <c r="A45" s="16" t="s">
        <v>56</v>
      </c>
      <c r="B45" s="16"/>
      <c r="C45" s="16"/>
      <c r="D45" s="15" t="s">
        <v>53</v>
      </c>
      <c r="E45" s="39">
        <f>IF('5.導入後5ヶ月'!E45="", "", '5.導入後5ヶ月'!E45)</f>
        <v>0</v>
      </c>
      <c r="F45" s="39"/>
      <c r="G45" s="39"/>
      <c r="H45" s="5" t="s">
        <v>51</v>
      </c>
      <c r="I45" s="19"/>
    </row>
    <row r="46" spans="1:9" ht="68.25" customHeight="1" x14ac:dyDescent="0.4">
      <c r="A46" s="16"/>
      <c r="B46" s="16"/>
      <c r="C46" s="16"/>
      <c r="D46" s="15" t="s">
        <v>52</v>
      </c>
      <c r="E46" s="18" t="str">
        <f>IF('5.導入後5ヶ月'!E46="", "", '5.導入後5ヶ月'!E46)</f>
        <v/>
      </c>
      <c r="F46" s="18"/>
      <c r="G46" s="18"/>
      <c r="H46" s="18"/>
      <c r="I46" s="20"/>
    </row>
    <row r="47" spans="1:9" ht="111.75" customHeight="1" x14ac:dyDescent="0.4">
      <c r="A47" s="16" t="s">
        <v>57</v>
      </c>
      <c r="B47" s="16"/>
      <c r="C47" s="16"/>
      <c r="D47" s="16"/>
      <c r="E47" s="18" t="str">
        <f>IF('5.導入後5ヶ月'!E47="", "", '5.導入後5ヶ月'!E47)</f>
        <v/>
      </c>
      <c r="F47" s="18"/>
      <c r="G47" s="18"/>
      <c r="H47" s="18"/>
      <c r="I47" s="11"/>
    </row>
    <row r="48" spans="1:9" ht="111.75" customHeight="1" x14ac:dyDescent="0.4">
      <c r="A48" s="16" t="s">
        <v>58</v>
      </c>
      <c r="B48" s="16"/>
      <c r="C48" s="16"/>
      <c r="D48" s="16"/>
      <c r="E48" s="18" t="str">
        <f>IF('5.導入後5ヶ月'!E48="", "", '5.導入後5ヶ月'!E48)</f>
        <v/>
      </c>
      <c r="F48" s="18"/>
      <c r="G48" s="18"/>
      <c r="H48" s="18"/>
      <c r="I48" s="11"/>
    </row>
    <row r="49" s="1" customFormat="1" ht="5.25" customHeight="1" x14ac:dyDescent="0.4"/>
  </sheetData>
  <sheetProtection sheet="1" formatCells="0" formatColumns="0" formatRows="0" insertHyperlinks="0" sort="0" autoFilter="0" pivotTables="0"/>
  <mergeCells count="74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8"/>
    <mergeCell ref="B13:C18"/>
    <mergeCell ref="E13:G13"/>
    <mergeCell ref="E14:G14"/>
    <mergeCell ref="E15:G15"/>
    <mergeCell ref="E16:H16"/>
    <mergeCell ref="E17:G17"/>
    <mergeCell ref="E18:H18"/>
    <mergeCell ref="I24:I25"/>
    <mergeCell ref="E25:H25"/>
    <mergeCell ref="B26:D27"/>
    <mergeCell ref="E26:H26"/>
    <mergeCell ref="I26:I27"/>
    <mergeCell ref="E27:H27"/>
    <mergeCell ref="B24:D25"/>
    <mergeCell ref="E24:H24"/>
    <mergeCell ref="I28:I29"/>
    <mergeCell ref="E29:H29"/>
    <mergeCell ref="B30:D31"/>
    <mergeCell ref="E30:H30"/>
    <mergeCell ref="I30:I31"/>
    <mergeCell ref="E31:H31"/>
    <mergeCell ref="B28:D29"/>
    <mergeCell ref="E28:H28"/>
    <mergeCell ref="I41:I42"/>
    <mergeCell ref="E42:H42"/>
    <mergeCell ref="B32:D32"/>
    <mergeCell ref="E32:H32"/>
    <mergeCell ref="B33:B40"/>
    <mergeCell ref="C33:C36"/>
    <mergeCell ref="E33:G33"/>
    <mergeCell ref="E34:G34"/>
    <mergeCell ref="E35:G35"/>
    <mergeCell ref="E36:G36"/>
    <mergeCell ref="C37:C40"/>
    <mergeCell ref="E37:H37"/>
    <mergeCell ref="E38:H38"/>
    <mergeCell ref="E39:H39"/>
    <mergeCell ref="E40:H40"/>
    <mergeCell ref="B41:D42"/>
    <mergeCell ref="I43:I44"/>
    <mergeCell ref="E44:H44"/>
    <mergeCell ref="A45:C46"/>
    <mergeCell ref="E45:G45"/>
    <mergeCell ref="I45:I46"/>
    <mergeCell ref="E46:H46"/>
    <mergeCell ref="A19:A44"/>
    <mergeCell ref="B19:C23"/>
    <mergeCell ref="E19:G19"/>
    <mergeCell ref="E20:G20"/>
    <mergeCell ref="E21:G21"/>
    <mergeCell ref="E22:G22"/>
    <mergeCell ref="E23:G23"/>
    <mergeCell ref="E41:H41"/>
    <mergeCell ref="A47:D47"/>
    <mergeCell ref="E47:H47"/>
    <mergeCell ref="A48:D48"/>
    <mergeCell ref="E48:H48"/>
    <mergeCell ref="B43:D44"/>
    <mergeCell ref="E43:H43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AD06376E-37D2-4DE1-8801-2FCAD4249871}">
          <x14:formula1>
            <xm:f>リスト!$G$3:$G$6</xm:f>
          </x14:formula1>
          <xm:sqref>E41</xm:sqref>
        </x14:dataValidation>
        <x14:dataValidation type="list" allowBlank="1" showInputMessage="1" showErrorMessage="1" xr:uid="{D3C18F49-EC2F-420B-9B96-D2CA44ED369B}">
          <x14:formula1>
            <xm:f>リスト!$H$3:$H$5</xm:f>
          </x14:formula1>
          <xm:sqref>E43</xm:sqref>
        </x14:dataValidation>
        <x14:dataValidation type="list" allowBlank="1" showInputMessage="1" showErrorMessage="1" xr:uid="{C72ACF2B-62D5-4C3A-B9FE-662BA368C045}">
          <x14:formula1>
            <xm:f>リスト!$D$3:$D$7</xm:f>
          </x14:formula1>
          <xm:sqref>E28 E30</xm:sqref>
        </x14:dataValidation>
        <x14:dataValidation type="list" allowBlank="1" showInputMessage="1" showErrorMessage="1" xr:uid="{6A733003-BB0B-48F5-B9AA-181F6548648A}">
          <x14:formula1>
            <xm:f>リスト!$E$3:$E$7</xm:f>
          </x14:formula1>
          <xm:sqref>E26</xm:sqref>
        </x14:dataValidation>
        <x14:dataValidation type="list" allowBlank="1" showInputMessage="1" showErrorMessage="1" xr:uid="{C68B4818-2CCC-493F-9414-E650EEB414B3}">
          <x14:formula1>
            <xm:f>リスト!$C$3:$C$5</xm:f>
          </x14:formula1>
          <xm:sqref>E24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32FF-FCE6-43BA-8EC7-A1E3841337A3}">
  <dimension ref="B2:J7"/>
  <sheetViews>
    <sheetView workbookViewId="0"/>
  </sheetViews>
  <sheetFormatPr defaultRowHeight="18.75" x14ac:dyDescent="0.4"/>
  <cols>
    <col min="2" max="2" width="14.75" bestFit="1" customWidth="1"/>
    <col min="3" max="3" width="12.625" bestFit="1" customWidth="1"/>
    <col min="4" max="4" width="10.5" bestFit="1" customWidth="1"/>
    <col min="5" max="5" width="27" bestFit="1" customWidth="1"/>
    <col min="7" max="7" width="41.75" bestFit="1" customWidth="1"/>
    <col min="8" max="8" width="31.25" customWidth="1"/>
  </cols>
  <sheetData>
    <row r="2" spans="2:10" x14ac:dyDescent="0.4">
      <c r="B2" t="s">
        <v>3</v>
      </c>
      <c r="C2" t="s">
        <v>37</v>
      </c>
      <c r="D2" t="s">
        <v>10</v>
      </c>
      <c r="E2" t="s">
        <v>21</v>
      </c>
      <c r="F2" t="s">
        <v>22</v>
      </c>
      <c r="G2" t="s">
        <v>30</v>
      </c>
      <c r="H2" t="s">
        <v>33</v>
      </c>
      <c r="I2" t="s">
        <v>65</v>
      </c>
      <c r="J2" t="s">
        <v>70</v>
      </c>
    </row>
    <row r="3" spans="2:10" x14ac:dyDescent="0.4">
      <c r="B3" t="s">
        <v>4</v>
      </c>
      <c r="C3" t="s">
        <v>8</v>
      </c>
      <c r="D3" t="s">
        <v>11</v>
      </c>
      <c r="E3" t="s">
        <v>16</v>
      </c>
      <c r="F3" t="s">
        <v>0</v>
      </c>
      <c r="G3" t="s">
        <v>31</v>
      </c>
      <c r="H3" t="s">
        <v>34</v>
      </c>
      <c r="I3" t="s">
        <v>66</v>
      </c>
      <c r="J3" t="s">
        <v>71</v>
      </c>
    </row>
    <row r="4" spans="2:10" x14ac:dyDescent="0.4">
      <c r="B4" t="s">
        <v>5</v>
      </c>
      <c r="C4" t="s">
        <v>79</v>
      </c>
      <c r="D4" t="s">
        <v>12</v>
      </c>
      <c r="E4" t="s">
        <v>18</v>
      </c>
      <c r="F4" t="s">
        <v>24</v>
      </c>
      <c r="G4" t="s">
        <v>32</v>
      </c>
      <c r="H4" t="s">
        <v>35</v>
      </c>
      <c r="I4" t="s">
        <v>67</v>
      </c>
      <c r="J4" t="s">
        <v>72</v>
      </c>
    </row>
    <row r="5" spans="2:10" x14ac:dyDescent="0.4">
      <c r="B5" t="s">
        <v>17</v>
      </c>
      <c r="C5" t="s">
        <v>9</v>
      </c>
      <c r="D5" t="s">
        <v>13</v>
      </c>
      <c r="E5" t="s">
        <v>17</v>
      </c>
      <c r="F5" t="s">
        <v>25</v>
      </c>
      <c r="G5" t="s">
        <v>39</v>
      </c>
      <c r="H5" t="s">
        <v>36</v>
      </c>
    </row>
    <row r="6" spans="2:10" x14ac:dyDescent="0.4">
      <c r="B6" t="s">
        <v>6</v>
      </c>
      <c r="D6" t="s">
        <v>14</v>
      </c>
      <c r="E6" t="s">
        <v>19</v>
      </c>
      <c r="F6" t="s">
        <v>26</v>
      </c>
      <c r="G6" t="s">
        <v>38</v>
      </c>
    </row>
    <row r="7" spans="2:10" x14ac:dyDescent="0.4">
      <c r="B7" t="s">
        <v>7</v>
      </c>
      <c r="D7" t="s">
        <v>15</v>
      </c>
      <c r="E7" t="s">
        <v>20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Props1.xml><?xml version="1.0" encoding="utf-8"?>
<ds:datastoreItem xmlns:ds="http://schemas.openxmlformats.org/officeDocument/2006/customXml" ds:itemID="{811FF65F-D2F8-48F7-B143-8B9F4FD34376}"/>
</file>

<file path=customXml/itemProps2.xml><?xml version="1.0" encoding="utf-8"?>
<ds:datastoreItem xmlns:ds="http://schemas.openxmlformats.org/officeDocument/2006/customXml" ds:itemID="{3BB424AC-6A13-4554-88AA-7935424D07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5BE47B-B909-4A45-9FFC-89C25246D7FC}">
  <ds:schemaRefs>
    <ds:schemaRef ds:uri="http://schemas.microsoft.com/office/2006/metadata/properties"/>
    <ds:schemaRef ds:uri="http://schemas.microsoft.com/office/infopath/2007/PartnerControls"/>
    <ds:schemaRef ds:uri="aa1cd102-eb9b-4349-adc3-2918aded2e4e"/>
    <ds:schemaRef ds:uri="f07c419d-7de9-4434-8a74-836cd77220bc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1.導入前</vt:lpstr>
      <vt:lpstr>2.計画</vt:lpstr>
      <vt:lpstr>3.導入後1ヶ月</vt:lpstr>
      <vt:lpstr>4.導入後3ヶ月</vt:lpstr>
      <vt:lpstr>5.導入後5ヶ月</vt:lpstr>
      <vt:lpstr>6.導入後1年</vt:lpstr>
      <vt:lpstr>リスト</vt:lpstr>
      <vt:lpstr>'1.導入前'!Print_Area</vt:lpstr>
      <vt:lpstr>'2.計画'!Print_Area</vt:lpstr>
      <vt:lpstr>'3.導入後1ヶ月'!Print_Area</vt:lpstr>
      <vt:lpstr>'4.導入後3ヶ月'!Print_Area</vt:lpstr>
      <vt:lpstr>'5.導入後5ヶ月'!Print_Area</vt:lpstr>
      <vt:lpstr>'6.導入後1年'!Print_Area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2025-10-29T07:01:10Z</dcterms:created>
  <dcterms:modified xsi:type="dcterms:W3CDTF">2026-03-31T12:53:03Z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0x010100ED44F35C49B2B34E9919CA9FABB13DB9</vt:lpwstr>
  </property>
  <property fmtid="{D5CDD505-2E9C-101B-9397-08002B2CF9AE}" pid="4" name="Order">
    <vt:r8>10400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