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66" documentId="13_ncr:20001_{5941FC01-3087-4353-9E1F-3047AF1F0391}" xr6:coauthVersionLast="47" xr6:coauthVersionMax="47" xr10:uidLastSave="{680B31F9-3409-4117-93BE-49CF1E74D850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'1.導入前'!$A$2:$H$55</definedName>
    <definedName name="_xlnm.Print_Area" localSheetId="1">'2.計画'!$A$2:$H$55</definedName>
    <definedName name="_xlnm.Print_Area" localSheetId="2">'3.導入後1ヶ月'!$A$2:$H$55</definedName>
    <definedName name="_xlnm.Print_Area" localSheetId="3">'4.導入後3ヶ月'!$A$2:$H$55</definedName>
    <definedName name="_xlnm.Print_Area" localSheetId="4">'5.導入後5ヶ月'!$A$2:$H$55</definedName>
    <definedName name="_xlnm.Print_Area" localSheetId="5">'6.導入後1年'!$A$2:$H$55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15" l="1"/>
  <c r="E54" i="116" s="1"/>
  <c r="E53" i="115"/>
  <c r="E53" i="116" s="1"/>
  <c r="E52" i="115"/>
  <c r="E51" i="115"/>
  <c r="E19" i="115"/>
  <c r="E18" i="115"/>
  <c r="E17" i="115"/>
  <c r="E16" i="115"/>
  <c r="E15" i="115"/>
  <c r="E14" i="115"/>
  <c r="E13" i="115"/>
  <c r="E13" i="116" s="1"/>
  <c r="E12" i="115"/>
  <c r="E12" i="116" s="1"/>
  <c r="E11" i="115"/>
  <c r="E11" i="116" s="1"/>
  <c r="E10" i="115"/>
  <c r="E10" i="116" s="1"/>
  <c r="E9" i="115"/>
  <c r="E8" i="115"/>
  <c r="E52" i="116"/>
  <c r="E51" i="116"/>
  <c r="E19" i="116"/>
  <c r="E18" i="116"/>
  <c r="E17" i="116"/>
  <c r="E16" i="116"/>
  <c r="E15" i="116"/>
  <c r="E14" i="116"/>
  <c r="E9" i="116"/>
  <c r="E8" i="116"/>
  <c r="E20" i="116"/>
  <c r="E20" i="115"/>
  <c r="E51" i="114"/>
  <c r="E52" i="114"/>
  <c r="E54" i="114"/>
  <c r="E53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20" i="114"/>
  <c r="E54" i="113"/>
  <c r="E53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18" i="112"/>
  <c r="E16" i="112"/>
  <c r="E17" i="112"/>
  <c r="E15" i="112"/>
  <c r="E14" i="112"/>
  <c r="E13" i="112"/>
  <c r="E20" i="113"/>
  <c r="E12" i="112"/>
  <c r="E11" i="112"/>
  <c r="E10" i="112"/>
  <c r="E9" i="112"/>
  <c r="E8" i="112"/>
  <c r="E20" i="112"/>
  <c r="E20" i="111"/>
</calcChain>
</file>

<file path=xl/sharedStrings.xml><?xml version="1.0" encoding="utf-8"?>
<sst xmlns="http://schemas.openxmlformats.org/spreadsheetml/2006/main" count="501" uniqueCount="106">
  <si>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</si>
  <si>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</si>
  <si>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</si>
  <si>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</si>
  <si>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</si>
  <si>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</si>
  <si>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</si>
  <si>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</si>
  <si>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</si>
  <si>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</si>
  <si>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</si>
  <si>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</si>
  <si>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</si>
  <si>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</si>
  <si>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</si>
  <si>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</si>
  <si>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</si>
  <si>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</si>
  <si>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</si>
  <si>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</si>
  <si>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</si>
  <si>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</si>
  <si>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</si>
  <si>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</si>
  <si>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</si>
  <si>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</si>
  <si>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</si>
  <si>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</si>
  <si>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</si>
  <si>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</si>
  <si>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</si>
  <si>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</si>
  <si>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</si>
  <si>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</si>
  <si>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</si>
  <si>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</si>
  <si>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</si>
  <si>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</si>
  <si>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</si>
  <si>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</si>
  <si>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</si>
  <si>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</si>
  <si>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</si>
  <si>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</si>
  <si>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</si>
  <si>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</si>
  <si>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件／年</t>
    <rPh sb="0" eb="1">
      <t>ケン</t>
    </rPh>
    <phoneticPr fontId="1"/>
  </si>
  <si>
    <t>B.予約対応平均時間</t>
    <phoneticPr fontId="1"/>
  </si>
  <si>
    <t>件／年</t>
    <rPh sb="0" eb="1">
      <t>ケン</t>
    </rPh>
    <rPh sb="2" eb="3">
      <t>ネン</t>
    </rPh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</si>
  <si>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</si>
  <si>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</si>
  <si>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</si>
  <si>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</si>
  <si>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</si>
  <si>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</si>
  <si>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</si>
  <si>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</si>
  <si>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</si>
  <si>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</si>
  <si>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</si>
  <si>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</si>
  <si>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</si>
  <si>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</si>
  <si>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</si>
  <si>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</si>
  <si>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</si>
  <si>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</si>
  <si>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</si>
  <si>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</si>
  <si>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</si>
  <si>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</si>
  <si>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</si>
  <si>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</si>
  <si>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予約取得者</t>
    <rPh sb="0" eb="5">
      <t>ヨヤクシュトクシャ</t>
    </rPh>
    <phoneticPr fontId="1"/>
  </si>
  <si>
    <t>患者・紹介元医療機関</t>
    <rPh sb="0" eb="2">
      <t>カンジャ</t>
    </rPh>
    <rPh sb="3" eb="6">
      <t>ショウカイモト</t>
    </rPh>
    <rPh sb="6" eb="10">
      <t>イリョウキカン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</si>
  <si>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</si>
  <si>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</si>
  <si>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</si>
  <si>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</si>
  <si>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</si>
  <si>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</si>
  <si>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外来予約業務の質の変化（３段階評価）とその理由</t>
    <rPh sb="7" eb="8">
      <t>シツ</t>
    </rPh>
    <phoneticPr fontId="1"/>
  </si>
  <si>
    <t>2.変化なし</t>
    <rPh sb="2" eb="4">
      <t>ヘンカ</t>
    </rPh>
    <phoneticPr fontId="1"/>
  </si>
  <si>
    <t>A-1.予約登録件数</t>
    <rPh sb="8" eb="10">
      <t>ケンスウ</t>
    </rPh>
    <phoneticPr fontId="1"/>
  </si>
  <si>
    <t>A-2.変更件数</t>
    <rPh sb="6" eb="8">
      <t>ケンスウ</t>
    </rPh>
    <phoneticPr fontId="1"/>
  </si>
  <si>
    <t>A-3.キャンセル件数</t>
    <rPh sb="9" eb="11">
      <t>ケンスウ</t>
    </rPh>
    <phoneticPr fontId="1"/>
  </si>
  <si>
    <t>A-4.問い合わせ件数</t>
    <rPh sb="9" eb="11">
      <t>ケンスウ</t>
    </rPh>
    <phoneticPr fontId="1"/>
  </si>
  <si>
    <t>（Web）外来予約管理業務時間</t>
    <phoneticPr fontId="1"/>
  </si>
  <si>
    <t>電話・FAX</t>
  </si>
  <si>
    <t>Web</t>
  </si>
  <si>
    <t>その他</t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</si>
  <si>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</si>
  <si>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（電話・FAX）外来予約業務
（A×B）</t>
    <rPh sb="1" eb="3">
      <t>デンワ</t>
    </rPh>
    <rPh sb="8" eb="10">
      <t>ガイライ</t>
    </rPh>
    <rPh sb="10" eb="12">
      <t>ヨヤク</t>
    </rPh>
    <rPh sb="12" eb="14">
      <t>ギョウム</t>
    </rPh>
    <phoneticPr fontId="1"/>
  </si>
  <si>
    <t>外来延べ患者数</t>
    <rPh sb="0" eb="2">
      <t>ガイライ</t>
    </rPh>
    <rPh sb="2" eb="3">
      <t>ノ</t>
    </rPh>
    <rPh sb="4" eb="7">
      <t>カンジャスウ</t>
    </rPh>
    <phoneticPr fontId="1"/>
  </si>
  <si>
    <t>1.導入前</t>
    <phoneticPr fontId="1"/>
  </si>
  <si>
    <t>時間／年</t>
    <rPh sb="3" eb="4">
      <t>ネン</t>
    </rPh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</si>
  <si>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</si>
  <si>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</si>
  <si>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</si>
  <si>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件／月</t>
    <rPh sb="0" eb="1">
      <t>ケン</t>
    </rPh>
    <rPh sb="2" eb="3">
      <t>ツキ</t>
    </rPh>
    <phoneticPr fontId="1"/>
  </si>
  <si>
    <t>4.導入後3ヶ月</t>
    <phoneticPr fontId="1"/>
  </si>
  <si>
    <t>5.導入後5ヶ月</t>
    <phoneticPr fontId="1"/>
  </si>
  <si>
    <t>人／年</t>
    <rPh sb="0" eb="1">
      <t>ヒト</t>
    </rPh>
    <rPh sb="2" eb="3">
      <t>ネン</t>
    </rPh>
    <phoneticPr fontId="1"/>
  </si>
  <si>
    <t>人／月</t>
    <rPh sb="0" eb="1">
      <t>ヒト</t>
    </rPh>
    <rPh sb="2" eb="3">
      <t>ツキ</t>
    </rPh>
    <phoneticPr fontId="1"/>
  </si>
  <si>
    <t>6.導入後1年</t>
    <phoneticPr fontId="1"/>
  </si>
  <si>
    <t>効果検証　外来診療WEB予約システム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</si>
</sst>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DCE3-CC73-489D-A1C0-13E1515ABC04}">
  <sheetPr>
    <pageSetUpPr fitToPage="1"/>
  </sheetPr>
  <dimension ref="A1:I55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94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64"/>
      <c r="F8" s="64"/>
      <c r="G8" s="64"/>
      <c r="H8" s="64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64"/>
      <c r="F9" s="64"/>
      <c r="G9" s="64"/>
      <c r="H9" s="64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64"/>
      <c r="F10" s="64"/>
      <c r="G10" s="64"/>
      <c r="H10" s="64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67"/>
      <c r="F11" s="67"/>
      <c r="G11" s="67"/>
      <c r="H11" s="67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64"/>
      <c r="F12" s="64"/>
      <c r="G12" s="64"/>
      <c r="H12" s="64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48" t="s">
        <v>61</v>
      </c>
      <c r="F16" s="49"/>
      <c r="G16" s="49"/>
      <c r="H16" s="50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51" t="s">
        <v>62</v>
      </c>
      <c r="F18" s="52"/>
      <c r="G18" s="52"/>
      <c r="H18" s="53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54"/>
      <c r="F19" s="54"/>
      <c r="G19" s="54"/>
      <c r="H19" s="54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60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46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46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46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46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4">
        <v>0</v>
      </c>
      <c r="F26" s="44"/>
      <c r="G26" s="44"/>
      <c r="H26" s="5" t="s">
        <v>60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102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4">
        <v>0</v>
      </c>
      <c r="F28" s="44"/>
      <c r="G28" s="44"/>
      <c r="H28" s="5" t="s">
        <v>102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102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19"/>
      <c r="F30" s="19"/>
      <c r="G30" s="19"/>
      <c r="H30" s="19"/>
      <c r="I30" s="20"/>
    </row>
    <row r="31" spans="1:9" ht="111.75" customHeight="1" x14ac:dyDescent="0.4">
      <c r="A31" s="29"/>
      <c r="B31" s="35"/>
      <c r="C31" s="36"/>
      <c r="D31" s="46"/>
      <c r="E31" s="19"/>
      <c r="F31" s="19"/>
      <c r="G31" s="19"/>
      <c r="H31" s="19"/>
      <c r="I31" s="21"/>
    </row>
    <row r="32" spans="1:9" ht="30" customHeight="1" x14ac:dyDescent="0.4">
      <c r="A32" s="29"/>
      <c r="B32" s="17" t="s">
        <v>80</v>
      </c>
      <c r="C32" s="17"/>
      <c r="D32" s="17"/>
      <c r="E32" s="19"/>
      <c r="F32" s="19"/>
      <c r="G32" s="19"/>
      <c r="H32" s="19"/>
      <c r="I32" s="20"/>
    </row>
    <row r="33" spans="1:9" ht="111.75" customHeight="1" x14ac:dyDescent="0.4">
      <c r="A33" s="29"/>
      <c r="B33" s="17"/>
      <c r="C33" s="17"/>
      <c r="D33" s="17"/>
      <c r="E33" s="19"/>
      <c r="F33" s="19"/>
      <c r="G33" s="19"/>
      <c r="H33" s="19"/>
      <c r="I33" s="21"/>
    </row>
    <row r="34" spans="1:9" ht="30" customHeight="1" x14ac:dyDescent="0.4">
      <c r="A34" s="29"/>
      <c r="B34" s="17" t="s">
        <v>77</v>
      </c>
      <c r="C34" s="17"/>
      <c r="D34" s="17"/>
      <c r="E34" s="19"/>
      <c r="F34" s="19"/>
      <c r="G34" s="19"/>
      <c r="H34" s="19"/>
      <c r="I34" s="20"/>
    </row>
    <row r="35" spans="1:9" ht="111.75" customHeight="1" x14ac:dyDescent="0.4">
      <c r="A35" s="29"/>
      <c r="B35" s="17"/>
      <c r="C35" s="17"/>
      <c r="D35" s="17"/>
      <c r="E35" s="19"/>
      <c r="F35" s="19"/>
      <c r="G35" s="19"/>
      <c r="H35" s="19"/>
      <c r="I35" s="21"/>
    </row>
    <row r="36" spans="1:9" ht="30" customHeight="1" x14ac:dyDescent="0.4">
      <c r="A36" s="29"/>
      <c r="B36" s="17" t="s">
        <v>78</v>
      </c>
      <c r="C36" s="17"/>
      <c r="D36" s="17"/>
      <c r="E36" s="19"/>
      <c r="F36" s="19"/>
      <c r="G36" s="19"/>
      <c r="H36" s="19"/>
      <c r="I36" s="20"/>
    </row>
    <row r="37" spans="1:9" ht="111.75" customHeight="1" x14ac:dyDescent="0.4">
      <c r="A37" s="29"/>
      <c r="B37" s="17"/>
      <c r="C37" s="17"/>
      <c r="D37" s="17"/>
      <c r="E37" s="19"/>
      <c r="F37" s="19"/>
      <c r="G37" s="19"/>
      <c r="H37" s="19"/>
      <c r="I37" s="21"/>
    </row>
    <row r="38" spans="1:9" ht="111.75" customHeight="1" x14ac:dyDescent="0.4">
      <c r="A38" s="29"/>
      <c r="B38" s="17" t="s">
        <v>79</v>
      </c>
      <c r="C38" s="17"/>
      <c r="D38" s="17"/>
      <c r="E38" s="19"/>
      <c r="F38" s="19"/>
      <c r="G38" s="19"/>
      <c r="H38" s="19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95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95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95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95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19"/>
      <c r="F43" s="19"/>
      <c r="G43" s="19"/>
      <c r="H43" s="19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19"/>
      <c r="F44" s="19"/>
      <c r="G44" s="19"/>
      <c r="H44" s="19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19"/>
      <c r="F45" s="19"/>
      <c r="G45" s="19"/>
      <c r="H45" s="19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19"/>
      <c r="F46" s="19"/>
      <c r="G46" s="19"/>
      <c r="H46" s="19"/>
      <c r="I46" s="11"/>
    </row>
    <row r="47" spans="1:9" ht="30" customHeight="1" x14ac:dyDescent="0.4">
      <c r="A47" s="29"/>
      <c r="B47" s="17" t="s">
        <v>64</v>
      </c>
      <c r="C47" s="17"/>
      <c r="D47" s="17"/>
      <c r="E47" s="19"/>
      <c r="F47" s="19"/>
      <c r="G47" s="19"/>
      <c r="H47" s="19"/>
      <c r="I47" s="20"/>
    </row>
    <row r="48" spans="1:9" ht="111.75" customHeight="1" x14ac:dyDescent="0.4">
      <c r="A48" s="29"/>
      <c r="B48" s="17"/>
      <c r="C48" s="17"/>
      <c r="D48" s="17"/>
      <c r="E48" s="19"/>
      <c r="F48" s="19"/>
      <c r="G48" s="19"/>
      <c r="H48" s="19"/>
      <c r="I48" s="21"/>
    </row>
    <row r="49" spans="1:9" ht="30" customHeight="1" x14ac:dyDescent="0.4">
      <c r="A49" s="29"/>
      <c r="B49" s="17" t="s">
        <v>75</v>
      </c>
      <c r="C49" s="17"/>
      <c r="D49" s="17"/>
      <c r="E49" s="19"/>
      <c r="F49" s="19"/>
      <c r="G49" s="19"/>
      <c r="H49" s="19"/>
      <c r="I49" s="20"/>
    </row>
    <row r="50" spans="1:9" ht="111.75" customHeight="1" x14ac:dyDescent="0.4">
      <c r="A50" s="30"/>
      <c r="B50" s="17"/>
      <c r="C50" s="17"/>
      <c r="D50" s="17"/>
      <c r="E50" s="19"/>
      <c r="F50" s="19"/>
      <c r="G50" s="19"/>
      <c r="H50" s="19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22">
        <v>0</v>
      </c>
      <c r="F51" s="23"/>
      <c r="G51" s="24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18"/>
      <c r="F52" s="18"/>
      <c r="G52" s="18"/>
      <c r="H52" s="18"/>
      <c r="I52" s="21"/>
    </row>
    <row r="53" spans="1:9" ht="111.75" customHeight="1" x14ac:dyDescent="0.4">
      <c r="A53" s="17" t="s">
        <v>57</v>
      </c>
      <c r="B53" s="17"/>
      <c r="C53" s="17"/>
      <c r="D53" s="17"/>
      <c r="E53" s="18"/>
      <c r="F53" s="18"/>
      <c r="G53" s="18"/>
      <c r="H53" s="18"/>
      <c r="I53" s="11"/>
    </row>
    <row r="54" spans="1:9" ht="111.75" customHeight="1" x14ac:dyDescent="0.4">
      <c r="A54" s="17" t="s">
        <v>58</v>
      </c>
      <c r="B54" s="17"/>
      <c r="C54" s="17"/>
      <c r="D54" s="17"/>
      <c r="E54" s="18"/>
      <c r="F54" s="18"/>
      <c r="G54" s="18"/>
      <c r="H54" s="18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72BA37A-27E4-46BE-9BD4-18A8F5FCF0F9}">
          <x14:formula1>
            <xm:f>リスト!$J$3:$J$4</xm:f>
          </x14:formula1>
          <xm:sqref>E11:H11</xm:sqref>
        </x14:dataValidation>
        <x14:dataValidation type="list" allowBlank="1" showInputMessage="1" showErrorMessage="1" xr:uid="{8700BD30-2632-4146-BF40-CFA448CAD175}">
          <x14:formula1>
            <xm:f>リスト!$C$3:$C$5</xm:f>
          </x14:formula1>
          <xm:sqref>E30</xm:sqref>
        </x14:dataValidation>
        <x14:dataValidation type="list" allowBlank="1" showInputMessage="1" showErrorMessage="1" xr:uid="{DE655969-0596-4E74-B404-0E89861100D4}">
          <x14:formula1>
            <xm:f>リスト!$G$3:$G$6</xm:f>
          </x14:formula1>
          <xm:sqref>E47</xm:sqref>
        </x14:dataValidation>
        <x14:dataValidation type="list" allowBlank="1" showInputMessage="1" showErrorMessage="1" xr:uid="{AA651DE1-995C-40EE-A170-A5AED642CC95}">
          <x14:formula1>
            <xm:f>リスト!$H$3:$H$5</xm:f>
          </x14:formula1>
          <xm:sqref>E49</xm:sqref>
        </x14:dataValidation>
        <x14:dataValidation type="list" allowBlank="1" showInputMessage="1" showErrorMessage="1" xr:uid="{531D4072-3F2A-4B0C-BF51-ADB124E9CABD}">
          <x14:formula1>
            <xm:f>リスト!$D$3:$D$7</xm:f>
          </x14:formula1>
          <xm:sqref>E34 E36</xm:sqref>
        </x14:dataValidation>
        <x14:dataValidation type="list" allowBlank="1" showInputMessage="1" showErrorMessage="1" xr:uid="{A48DEBCE-B485-4AFF-BCEC-7D1B54B2216E}">
          <x14:formula1>
            <xm:f>リスト!$E$3:$E$7</xm:f>
          </x14:formula1>
          <xm:sqref>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9227E-F7BD-43A3-A8A0-D0303588DA3C}">
  <sheetPr>
    <pageSetUpPr fitToPage="1"/>
  </sheetPr>
  <dimension ref="A1:I5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96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19" t="str">
        <f>IF('1.導入前'!E8="", "", '1.導入前'!E8)</f>
        <v/>
      </c>
      <c r="F8" s="19"/>
      <c r="G8" s="19"/>
      <c r="H8" s="19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19" t="str">
        <f>IF('1.導入前'!E9="", "", '1.導入前'!E9)</f>
        <v/>
      </c>
      <c r="F9" s="19"/>
      <c r="G9" s="19"/>
      <c r="H9" s="19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19" t="str">
        <f>IF('1.導入前'!E10="", "", '1.導入前'!E10)</f>
        <v/>
      </c>
      <c r="F10" s="19"/>
      <c r="G10" s="19"/>
      <c r="H10" s="19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19" t="str">
        <f>IF('1.導入前'!E11="", "", '1.導入前'!E11)</f>
        <v/>
      </c>
      <c r="F11" s="19"/>
      <c r="G11" s="19"/>
      <c r="H11" s="19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19" t="str">
        <f>IF('1.導入前'!E12="", "", '1.導入前'!E12)</f>
        <v/>
      </c>
      <c r="F12" s="19"/>
      <c r="G12" s="19"/>
      <c r="H12" s="19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f>IF('1.導入前'!E13="", "", '1.導入前'!E13)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f>IF('1.導入前'!E14="", "", '1.導入前'!E14)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f>IF('1.導入前'!E15="", "", '1.導入前'!E15)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64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f>IF('1.導入前'!E17="", "", '1.導入前'!E17)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64" t="str">
        <f>IF('1.導入前'!E18="", "", '1.導入前'!E18)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70" t="s">
        <v>74</v>
      </c>
      <c r="F19" s="71"/>
      <c r="G19" s="71"/>
      <c r="H19" s="72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60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46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46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46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46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0">
        <v>0</v>
      </c>
      <c r="F26" s="40"/>
      <c r="G26" s="40"/>
      <c r="H26" s="5" t="s">
        <v>60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102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0">
        <v>0</v>
      </c>
      <c r="F28" s="40"/>
      <c r="G28" s="40"/>
      <c r="H28" s="5" t="s">
        <v>102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102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19"/>
      <c r="F30" s="19"/>
      <c r="G30" s="19"/>
      <c r="H30" s="19"/>
      <c r="I30" s="20"/>
    </row>
    <row r="31" spans="1:9" ht="111.75" customHeight="1" x14ac:dyDescent="0.4">
      <c r="A31" s="29"/>
      <c r="B31" s="35"/>
      <c r="C31" s="36"/>
      <c r="D31" s="46"/>
      <c r="E31" s="64"/>
      <c r="F31" s="64"/>
      <c r="G31" s="64"/>
      <c r="H31" s="64"/>
      <c r="I31" s="21"/>
    </row>
    <row r="32" spans="1:9" ht="30" customHeight="1" x14ac:dyDescent="0.4">
      <c r="A32" s="29"/>
      <c r="B32" s="17" t="s">
        <v>80</v>
      </c>
      <c r="C32" s="17"/>
      <c r="D32" s="17"/>
      <c r="E32" s="19"/>
      <c r="F32" s="19"/>
      <c r="G32" s="19"/>
      <c r="H32" s="19"/>
      <c r="I32" s="20"/>
    </row>
    <row r="33" spans="1:9" ht="111.75" customHeight="1" x14ac:dyDescent="0.4">
      <c r="A33" s="29"/>
      <c r="B33" s="17"/>
      <c r="C33" s="17"/>
      <c r="D33" s="17"/>
      <c r="E33" s="64"/>
      <c r="F33" s="64"/>
      <c r="G33" s="64"/>
      <c r="H33" s="64"/>
      <c r="I33" s="21"/>
    </row>
    <row r="34" spans="1:9" ht="30" customHeight="1" x14ac:dyDescent="0.4">
      <c r="A34" s="29"/>
      <c r="B34" s="17" t="s">
        <v>77</v>
      </c>
      <c r="C34" s="17"/>
      <c r="D34" s="17"/>
      <c r="E34" s="19"/>
      <c r="F34" s="19"/>
      <c r="G34" s="19"/>
      <c r="H34" s="19"/>
      <c r="I34" s="20"/>
    </row>
    <row r="35" spans="1:9" ht="111.75" customHeight="1" x14ac:dyDescent="0.4">
      <c r="A35" s="29"/>
      <c r="B35" s="17"/>
      <c r="C35" s="17"/>
      <c r="D35" s="17"/>
      <c r="E35" s="19"/>
      <c r="F35" s="19"/>
      <c r="G35" s="19"/>
      <c r="H35" s="19"/>
      <c r="I35" s="21"/>
    </row>
    <row r="36" spans="1:9" ht="30" customHeight="1" x14ac:dyDescent="0.4">
      <c r="A36" s="29"/>
      <c r="B36" s="17" t="s">
        <v>78</v>
      </c>
      <c r="C36" s="17"/>
      <c r="D36" s="17"/>
      <c r="E36" s="19"/>
      <c r="F36" s="19"/>
      <c r="G36" s="19"/>
      <c r="H36" s="19"/>
      <c r="I36" s="20"/>
    </row>
    <row r="37" spans="1:9" ht="111.75" customHeight="1" x14ac:dyDescent="0.4">
      <c r="A37" s="29"/>
      <c r="B37" s="17"/>
      <c r="C37" s="17"/>
      <c r="D37" s="17"/>
      <c r="E37" s="19"/>
      <c r="F37" s="19"/>
      <c r="G37" s="19"/>
      <c r="H37" s="19"/>
      <c r="I37" s="21"/>
    </row>
    <row r="38" spans="1:9" ht="111.75" customHeight="1" x14ac:dyDescent="0.4">
      <c r="A38" s="29"/>
      <c r="B38" s="17" t="s">
        <v>79</v>
      </c>
      <c r="C38" s="17"/>
      <c r="D38" s="17"/>
      <c r="E38" s="19"/>
      <c r="F38" s="19"/>
      <c r="G38" s="19"/>
      <c r="H38" s="19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95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95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95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95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64"/>
      <c r="F43" s="64"/>
      <c r="G43" s="64"/>
      <c r="H43" s="64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64"/>
      <c r="F44" s="64"/>
      <c r="G44" s="64"/>
      <c r="H44" s="64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64"/>
      <c r="F45" s="64"/>
      <c r="G45" s="64"/>
      <c r="H45" s="64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64"/>
      <c r="F46" s="64"/>
      <c r="G46" s="64"/>
      <c r="H46" s="64"/>
      <c r="I46" s="11"/>
    </row>
    <row r="47" spans="1:9" ht="30" customHeight="1" x14ac:dyDescent="0.4">
      <c r="A47" s="29"/>
      <c r="B47" s="17" t="s">
        <v>64</v>
      </c>
      <c r="C47" s="17"/>
      <c r="D47" s="17"/>
      <c r="E47" s="19"/>
      <c r="F47" s="19"/>
      <c r="G47" s="19"/>
      <c r="H47" s="19"/>
      <c r="I47" s="20"/>
    </row>
    <row r="48" spans="1:9" ht="111.75" customHeight="1" x14ac:dyDescent="0.4">
      <c r="A48" s="29"/>
      <c r="B48" s="17"/>
      <c r="C48" s="17"/>
      <c r="D48" s="17"/>
      <c r="E48" s="19"/>
      <c r="F48" s="19"/>
      <c r="G48" s="19"/>
      <c r="H48" s="19"/>
      <c r="I48" s="21"/>
    </row>
    <row r="49" spans="1:9" ht="30" customHeight="1" x14ac:dyDescent="0.4">
      <c r="A49" s="29"/>
      <c r="B49" s="17" t="s">
        <v>75</v>
      </c>
      <c r="C49" s="17"/>
      <c r="D49" s="17"/>
      <c r="E49" s="19"/>
      <c r="F49" s="19"/>
      <c r="G49" s="19"/>
      <c r="H49" s="19"/>
      <c r="I49" s="20"/>
    </row>
    <row r="50" spans="1:9" ht="111.75" customHeight="1" x14ac:dyDescent="0.4">
      <c r="A50" s="30"/>
      <c r="B50" s="17"/>
      <c r="C50" s="17"/>
      <c r="D50" s="17"/>
      <c r="E50" s="19"/>
      <c r="F50" s="19"/>
      <c r="G50" s="19"/>
      <c r="H50" s="19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22">
        <v>0</v>
      </c>
      <c r="F51" s="23"/>
      <c r="G51" s="24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18"/>
      <c r="F52" s="18"/>
      <c r="G52" s="18"/>
      <c r="H52" s="18"/>
      <c r="I52" s="21"/>
    </row>
    <row r="53" spans="1:9" ht="111.75" customHeight="1" x14ac:dyDescent="0.4">
      <c r="A53" s="17" t="s">
        <v>57</v>
      </c>
      <c r="B53" s="17"/>
      <c r="C53" s="17"/>
      <c r="D53" s="17"/>
      <c r="E53" s="69"/>
      <c r="F53" s="69"/>
      <c r="G53" s="69"/>
      <c r="H53" s="69"/>
      <c r="I53" s="11"/>
    </row>
    <row r="54" spans="1:9" ht="111.75" customHeight="1" x14ac:dyDescent="0.4">
      <c r="A54" s="17" t="s">
        <v>58</v>
      </c>
      <c r="B54" s="17"/>
      <c r="C54" s="17"/>
      <c r="D54" s="17"/>
      <c r="E54" s="69"/>
      <c r="F54" s="69"/>
      <c r="G54" s="69"/>
      <c r="H54" s="69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FF4E7E3-0783-4BE8-BF76-4CAEDBBC47C9}">
          <x14:formula1>
            <xm:f>リスト!$E$3:$E$7</xm:f>
          </x14:formula1>
          <xm:sqref>E32</xm:sqref>
        </x14:dataValidation>
        <x14:dataValidation type="list" allowBlank="1" showInputMessage="1" showErrorMessage="1" xr:uid="{FFDC65D1-2173-42F9-AC27-E0F5FA0BAC75}">
          <x14:formula1>
            <xm:f>リスト!$D$3:$D$7</xm:f>
          </x14:formula1>
          <xm:sqref>E34 E36</xm:sqref>
        </x14:dataValidation>
        <x14:dataValidation type="list" allowBlank="1" showInputMessage="1" showErrorMessage="1" xr:uid="{445D99E0-363E-459B-8B96-F05FB5BB9E6D}">
          <x14:formula1>
            <xm:f>リスト!$H$3:$H$5</xm:f>
          </x14:formula1>
          <xm:sqref>E49</xm:sqref>
        </x14:dataValidation>
        <x14:dataValidation type="list" allowBlank="1" showInputMessage="1" showErrorMessage="1" xr:uid="{469CD864-B93E-4D73-AE71-1A1293BF60F3}">
          <x14:formula1>
            <xm:f>リスト!$G$3:$G$6</xm:f>
          </x14:formula1>
          <xm:sqref>E47</xm:sqref>
        </x14:dataValidation>
        <x14:dataValidation type="list" allowBlank="1" showInputMessage="1" showErrorMessage="1" xr:uid="{B9C0F440-5770-4464-B606-31378672DB6B}">
          <x14:formula1>
            <xm:f>リスト!$C$3:$C$5</xm:f>
          </x14:formula1>
          <xm:sqref>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A251-19C7-4EA8-930F-B0468B1F7356}">
  <sheetPr>
    <pageSetUpPr fitToPage="1"/>
  </sheetPr>
  <dimension ref="A1:I5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97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19" t="str">
        <f>IF('2.計画'!E8="", "", '2.計画'!E8)</f>
        <v/>
      </c>
      <c r="F8" s="19"/>
      <c r="G8" s="19"/>
      <c r="H8" s="19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19" t="str">
        <f>IF('2.計画'!E9="", "", '2.計画'!E9)</f>
        <v/>
      </c>
      <c r="F9" s="19"/>
      <c r="G9" s="19"/>
      <c r="H9" s="19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19" t="str">
        <f>IF('2.計画'!E10="", "", '2.計画'!E10)</f>
        <v/>
      </c>
      <c r="F10" s="19"/>
      <c r="G10" s="19"/>
      <c r="H10" s="19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19" t="str">
        <f>IF('2.計画'!E11="", "", '2.計画'!E11)</f>
        <v/>
      </c>
      <c r="F11" s="19"/>
      <c r="G11" s="19"/>
      <c r="H11" s="19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19" t="str">
        <f>IF('2.計画'!E12="", "", '2.計画'!E12)</f>
        <v/>
      </c>
      <c r="F12" s="19"/>
      <c r="G12" s="19"/>
      <c r="H12" s="19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f>IF('2.計画'!E13="", "", '2.計画'!E13)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f>IF('2.計画'!E14="", "", '2.計画'!E14)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f>IF('2.計画'!E15="", "", '2.計画'!E15)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64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f>IF('2.計画'!E17="", "", '2.計画'!E17)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64" t="str">
        <f>IF('2.計画'!E18="", "", '2.計画'!E18)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64" t="str">
        <f>IF('2.計画'!E19="", "", '2.計画'!E19)</f>
        <v>患者・紹介元医療機関</v>
      </c>
      <c r="F19" s="64"/>
      <c r="G19" s="64"/>
      <c r="H19" s="64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98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99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99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99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99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0">
        <v>0</v>
      </c>
      <c r="F26" s="40"/>
      <c r="G26" s="40"/>
      <c r="H26" s="5" t="s">
        <v>98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103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0">
        <v>0</v>
      </c>
      <c r="F28" s="40"/>
      <c r="G28" s="40"/>
      <c r="H28" s="5" t="s">
        <v>103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103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67"/>
      <c r="F30" s="67"/>
      <c r="G30" s="67"/>
      <c r="H30" s="67"/>
      <c r="I30" s="20"/>
    </row>
    <row r="31" spans="1:9" ht="111.75" customHeight="1" x14ac:dyDescent="0.4">
      <c r="A31" s="29"/>
      <c r="B31" s="35"/>
      <c r="C31" s="36"/>
      <c r="D31" s="46"/>
      <c r="E31" s="64"/>
      <c r="F31" s="64"/>
      <c r="G31" s="64"/>
      <c r="H31" s="64"/>
      <c r="I31" s="21"/>
    </row>
    <row r="32" spans="1:9" ht="30" customHeight="1" x14ac:dyDescent="0.4">
      <c r="A32" s="29"/>
      <c r="B32" s="17" t="s">
        <v>80</v>
      </c>
      <c r="C32" s="17"/>
      <c r="D32" s="17"/>
      <c r="E32" s="67"/>
      <c r="F32" s="67"/>
      <c r="G32" s="67"/>
      <c r="H32" s="67"/>
      <c r="I32" s="20"/>
    </row>
    <row r="33" spans="1:9" ht="111.75" customHeight="1" x14ac:dyDescent="0.4">
      <c r="A33" s="29"/>
      <c r="B33" s="17"/>
      <c r="C33" s="17"/>
      <c r="D33" s="17"/>
      <c r="E33" s="64"/>
      <c r="F33" s="64"/>
      <c r="G33" s="64"/>
      <c r="H33" s="64"/>
      <c r="I33" s="21"/>
    </row>
    <row r="34" spans="1:9" ht="30" customHeight="1" x14ac:dyDescent="0.4">
      <c r="A34" s="29"/>
      <c r="B34" s="17" t="s">
        <v>77</v>
      </c>
      <c r="C34" s="17"/>
      <c r="D34" s="17"/>
      <c r="E34" s="67"/>
      <c r="F34" s="67"/>
      <c r="G34" s="67"/>
      <c r="H34" s="67"/>
      <c r="I34" s="20"/>
    </row>
    <row r="35" spans="1:9" ht="111.75" customHeight="1" x14ac:dyDescent="0.4">
      <c r="A35" s="29"/>
      <c r="B35" s="17"/>
      <c r="C35" s="17"/>
      <c r="D35" s="17"/>
      <c r="E35" s="64"/>
      <c r="F35" s="64"/>
      <c r="G35" s="64"/>
      <c r="H35" s="64"/>
      <c r="I35" s="21"/>
    </row>
    <row r="36" spans="1:9" ht="30" customHeight="1" x14ac:dyDescent="0.4">
      <c r="A36" s="29"/>
      <c r="B36" s="17" t="s">
        <v>78</v>
      </c>
      <c r="C36" s="17"/>
      <c r="D36" s="17"/>
      <c r="E36" s="67"/>
      <c r="F36" s="67"/>
      <c r="G36" s="67"/>
      <c r="H36" s="67"/>
      <c r="I36" s="20"/>
    </row>
    <row r="37" spans="1:9" ht="111.75" customHeight="1" x14ac:dyDescent="0.4">
      <c r="A37" s="29"/>
      <c r="B37" s="17"/>
      <c r="C37" s="17"/>
      <c r="D37" s="17"/>
      <c r="E37" s="64"/>
      <c r="F37" s="64"/>
      <c r="G37" s="64"/>
      <c r="H37" s="64"/>
      <c r="I37" s="21"/>
    </row>
    <row r="38" spans="1:9" ht="111.75" customHeight="1" x14ac:dyDescent="0.4">
      <c r="A38" s="29"/>
      <c r="B38" s="17" t="s">
        <v>79</v>
      </c>
      <c r="C38" s="17"/>
      <c r="D38" s="17"/>
      <c r="E38" s="64"/>
      <c r="F38" s="64"/>
      <c r="G38" s="64"/>
      <c r="H38" s="64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98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98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98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98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64"/>
      <c r="F43" s="64"/>
      <c r="G43" s="64"/>
      <c r="H43" s="64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64"/>
      <c r="F44" s="64"/>
      <c r="G44" s="64"/>
      <c r="H44" s="64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64"/>
      <c r="F45" s="64"/>
      <c r="G45" s="64"/>
      <c r="H45" s="64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64"/>
      <c r="F46" s="64"/>
      <c r="G46" s="64"/>
      <c r="H46" s="64"/>
      <c r="I46" s="11"/>
    </row>
    <row r="47" spans="1:9" ht="30" customHeight="1" x14ac:dyDescent="0.4">
      <c r="A47" s="29"/>
      <c r="B47" s="17" t="s">
        <v>64</v>
      </c>
      <c r="C47" s="17"/>
      <c r="D47" s="17"/>
      <c r="E47" s="67"/>
      <c r="F47" s="67"/>
      <c r="G47" s="67"/>
      <c r="H47" s="67"/>
      <c r="I47" s="20"/>
    </row>
    <row r="48" spans="1:9" ht="111.75" customHeight="1" x14ac:dyDescent="0.4">
      <c r="A48" s="29"/>
      <c r="B48" s="17"/>
      <c r="C48" s="17"/>
      <c r="D48" s="17"/>
      <c r="E48" s="64"/>
      <c r="F48" s="64"/>
      <c r="G48" s="64"/>
      <c r="H48" s="64"/>
      <c r="I48" s="21"/>
    </row>
    <row r="49" spans="1:9" ht="30" customHeight="1" x14ac:dyDescent="0.4">
      <c r="A49" s="29"/>
      <c r="B49" s="17" t="s">
        <v>75</v>
      </c>
      <c r="C49" s="17"/>
      <c r="D49" s="17"/>
      <c r="E49" s="67"/>
      <c r="F49" s="67"/>
      <c r="G49" s="67"/>
      <c r="H49" s="67"/>
      <c r="I49" s="20"/>
    </row>
    <row r="50" spans="1:9" ht="111.75" customHeight="1" x14ac:dyDescent="0.4">
      <c r="A50" s="30"/>
      <c r="B50" s="17"/>
      <c r="C50" s="17"/>
      <c r="D50" s="17"/>
      <c r="E50" s="64"/>
      <c r="F50" s="64"/>
      <c r="G50" s="64"/>
      <c r="H50" s="64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73">
        <v>0</v>
      </c>
      <c r="F51" s="74"/>
      <c r="G51" s="75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69"/>
      <c r="F52" s="69"/>
      <c r="G52" s="69"/>
      <c r="H52" s="69"/>
      <c r="I52" s="21"/>
    </row>
    <row r="53" spans="1:9" ht="111.75" customHeight="1" x14ac:dyDescent="0.4">
      <c r="A53" s="17" t="s">
        <v>57</v>
      </c>
      <c r="B53" s="17"/>
      <c r="C53" s="17"/>
      <c r="D53" s="17"/>
      <c r="E53" s="19" t="str">
        <f>IF('2.計画'!E53="", "", '2.計画'!E53)</f>
        <v/>
      </c>
      <c r="F53" s="19"/>
      <c r="G53" s="19"/>
      <c r="H53" s="19"/>
      <c r="I53" s="11"/>
    </row>
    <row r="54" spans="1:9" ht="111.75" customHeight="1" x14ac:dyDescent="0.4">
      <c r="A54" s="17" t="s">
        <v>58</v>
      </c>
      <c r="B54" s="17"/>
      <c r="C54" s="17"/>
      <c r="D54" s="17"/>
      <c r="E54" s="19" t="str">
        <f>IF('2.計画'!E54="", "", '2.計画'!E54)</f>
        <v/>
      </c>
      <c r="F54" s="19"/>
      <c r="G54" s="19"/>
      <c r="H54" s="19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4EE55A3-06C0-4ADD-A6FD-8F9C28CB856D}">
          <x14:formula1>
            <xm:f>リスト!$C$3:$C$5</xm:f>
          </x14:formula1>
          <xm:sqref>E30</xm:sqref>
        </x14:dataValidation>
        <x14:dataValidation type="list" allowBlank="1" showInputMessage="1" showErrorMessage="1" xr:uid="{7B84E25A-E6BE-4C58-9460-F3C6D548A24F}">
          <x14:formula1>
            <xm:f>リスト!$G$3:$G$6</xm:f>
          </x14:formula1>
          <xm:sqref>E47</xm:sqref>
        </x14:dataValidation>
        <x14:dataValidation type="list" allowBlank="1" showInputMessage="1" showErrorMessage="1" xr:uid="{3F8C181D-1EF3-44EA-94FB-9976D04B0987}">
          <x14:formula1>
            <xm:f>リスト!$H$3:$H$5</xm:f>
          </x14:formula1>
          <xm:sqref>E49</xm:sqref>
        </x14:dataValidation>
        <x14:dataValidation type="list" allowBlank="1" showInputMessage="1" showErrorMessage="1" xr:uid="{23020D23-0D93-4BA8-8709-AF5D015629B9}">
          <x14:formula1>
            <xm:f>リスト!$D$3:$D$7</xm:f>
          </x14:formula1>
          <xm:sqref>E34 E36</xm:sqref>
        </x14:dataValidation>
        <x14:dataValidation type="list" allowBlank="1" showInputMessage="1" showErrorMessage="1" xr:uid="{6A4BEDE6-A75E-4C1F-AD75-8D6A46EC8CB2}">
          <x14:formula1>
            <xm:f>リスト!$E$3:$E$7</xm:f>
          </x14:formula1>
          <xm:sqref>E32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7FFE-DE3D-4CB8-AB31-167055E0E3E3}">
  <sheetPr>
    <pageSetUpPr fitToPage="1"/>
  </sheetPr>
  <dimension ref="A1:I5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100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19" t="str">
        <f>IF('3.導入後1ヶ月'!E8="", "", '3.導入後1ヶ月'!E8)</f>
        <v/>
      </c>
      <c r="F8" s="19"/>
      <c r="G8" s="19"/>
      <c r="H8" s="19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19" t="str">
        <f>IF('3.導入後1ヶ月'!E9="", "", '3.導入後1ヶ月'!E9)</f>
        <v/>
      </c>
      <c r="F9" s="19"/>
      <c r="G9" s="19"/>
      <c r="H9" s="19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19" t="str">
        <f>IF('3.導入後1ヶ月'!E10="", "", '3.導入後1ヶ月'!E10)</f>
        <v/>
      </c>
      <c r="F10" s="19"/>
      <c r="G10" s="19"/>
      <c r="H10" s="19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19" t="str">
        <f>IF('3.導入後1ヶ月'!E11="", "", '3.導入後1ヶ月'!E11)</f>
        <v/>
      </c>
      <c r="F11" s="19"/>
      <c r="G11" s="19"/>
      <c r="H11" s="19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19" t="str">
        <f>IF('3.導入後1ヶ月'!E12="", "", '3.導入後1ヶ月'!E12)</f>
        <v/>
      </c>
      <c r="F12" s="19"/>
      <c r="G12" s="19"/>
      <c r="H12" s="19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f>IF('3.導入後1ヶ月'!E13="", "", '3.導入後1ヶ月'!E13)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f>IF('3.導入後1ヶ月'!E14="", "", '3.導入後1ヶ月'!E14)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f>IF('3.導入後1ヶ月'!E15="", "", '3.導入後1ヶ月'!E15)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64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f>IF('3.導入後1ヶ月'!E17="", "", '3.導入後1ヶ月'!E17)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64" t="str">
        <f>IF('3.導入後1ヶ月'!E18="", "", '3.導入後1ヶ月'!E18)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64" t="str">
        <f>IF('3.導入後1ヶ月'!E19="", "", '3.導入後1ヶ月'!E19)</f>
        <v>患者・紹介元医療機関</v>
      </c>
      <c r="F19" s="64"/>
      <c r="G19" s="64"/>
      <c r="H19" s="64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98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99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99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99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99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0">
        <v>0</v>
      </c>
      <c r="F26" s="40"/>
      <c r="G26" s="40"/>
      <c r="H26" s="5" t="s">
        <v>98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103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0">
        <v>0</v>
      </c>
      <c r="F28" s="40"/>
      <c r="G28" s="40"/>
      <c r="H28" s="5" t="s">
        <v>103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103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67"/>
      <c r="F30" s="67"/>
      <c r="G30" s="67"/>
      <c r="H30" s="67"/>
      <c r="I30" s="20"/>
    </row>
    <row r="31" spans="1:9" ht="111.75" customHeight="1" x14ac:dyDescent="0.4">
      <c r="A31" s="29"/>
      <c r="B31" s="35"/>
      <c r="C31" s="36"/>
      <c r="D31" s="46"/>
      <c r="E31" s="64"/>
      <c r="F31" s="64"/>
      <c r="G31" s="64"/>
      <c r="H31" s="64"/>
      <c r="I31" s="21"/>
    </row>
    <row r="32" spans="1:9" ht="30" customHeight="1" x14ac:dyDescent="0.4">
      <c r="A32" s="29"/>
      <c r="B32" s="17" t="s">
        <v>80</v>
      </c>
      <c r="C32" s="17"/>
      <c r="D32" s="17"/>
      <c r="E32" s="67"/>
      <c r="F32" s="67"/>
      <c r="G32" s="67"/>
      <c r="H32" s="67"/>
      <c r="I32" s="20"/>
    </row>
    <row r="33" spans="1:9" ht="111.75" customHeight="1" x14ac:dyDescent="0.4">
      <c r="A33" s="29"/>
      <c r="B33" s="17"/>
      <c r="C33" s="17"/>
      <c r="D33" s="17"/>
      <c r="E33" s="64"/>
      <c r="F33" s="64"/>
      <c r="G33" s="64"/>
      <c r="H33" s="64"/>
      <c r="I33" s="21"/>
    </row>
    <row r="34" spans="1:9" ht="30" customHeight="1" x14ac:dyDescent="0.4">
      <c r="A34" s="29"/>
      <c r="B34" s="17" t="s">
        <v>77</v>
      </c>
      <c r="C34" s="17"/>
      <c r="D34" s="17"/>
      <c r="E34" s="67"/>
      <c r="F34" s="67"/>
      <c r="G34" s="67"/>
      <c r="H34" s="67"/>
      <c r="I34" s="20"/>
    </row>
    <row r="35" spans="1:9" ht="111.75" customHeight="1" x14ac:dyDescent="0.4">
      <c r="A35" s="29"/>
      <c r="B35" s="17"/>
      <c r="C35" s="17"/>
      <c r="D35" s="17"/>
      <c r="E35" s="64"/>
      <c r="F35" s="64"/>
      <c r="G35" s="64"/>
      <c r="H35" s="64"/>
      <c r="I35" s="21"/>
    </row>
    <row r="36" spans="1:9" ht="30" customHeight="1" x14ac:dyDescent="0.4">
      <c r="A36" s="29"/>
      <c r="B36" s="17" t="s">
        <v>78</v>
      </c>
      <c r="C36" s="17"/>
      <c r="D36" s="17"/>
      <c r="E36" s="67"/>
      <c r="F36" s="67"/>
      <c r="G36" s="67"/>
      <c r="H36" s="67"/>
      <c r="I36" s="20"/>
    </row>
    <row r="37" spans="1:9" ht="111.75" customHeight="1" x14ac:dyDescent="0.4">
      <c r="A37" s="29"/>
      <c r="B37" s="17"/>
      <c r="C37" s="17"/>
      <c r="D37" s="17"/>
      <c r="E37" s="64"/>
      <c r="F37" s="64"/>
      <c r="G37" s="64"/>
      <c r="H37" s="64"/>
      <c r="I37" s="21"/>
    </row>
    <row r="38" spans="1:9" ht="111.75" customHeight="1" x14ac:dyDescent="0.4">
      <c r="A38" s="29"/>
      <c r="B38" s="17" t="s">
        <v>79</v>
      </c>
      <c r="C38" s="17"/>
      <c r="D38" s="17"/>
      <c r="E38" s="64"/>
      <c r="F38" s="64"/>
      <c r="G38" s="64"/>
      <c r="H38" s="64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98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98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98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98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64"/>
      <c r="F43" s="64"/>
      <c r="G43" s="64"/>
      <c r="H43" s="64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64"/>
      <c r="F44" s="64"/>
      <c r="G44" s="64"/>
      <c r="H44" s="64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64"/>
      <c r="F45" s="64"/>
      <c r="G45" s="64"/>
      <c r="H45" s="64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64"/>
      <c r="F46" s="64"/>
      <c r="G46" s="64"/>
      <c r="H46" s="64"/>
      <c r="I46" s="11"/>
    </row>
    <row r="47" spans="1:9" ht="30" customHeight="1" x14ac:dyDescent="0.4">
      <c r="A47" s="29"/>
      <c r="B47" s="17" t="s">
        <v>64</v>
      </c>
      <c r="C47" s="17"/>
      <c r="D47" s="17"/>
      <c r="E47" s="67"/>
      <c r="F47" s="67"/>
      <c r="G47" s="67"/>
      <c r="H47" s="67"/>
      <c r="I47" s="20"/>
    </row>
    <row r="48" spans="1:9" ht="111.75" customHeight="1" x14ac:dyDescent="0.4">
      <c r="A48" s="29"/>
      <c r="B48" s="17"/>
      <c r="C48" s="17"/>
      <c r="D48" s="17"/>
      <c r="E48" s="64"/>
      <c r="F48" s="64"/>
      <c r="G48" s="64"/>
      <c r="H48" s="64"/>
      <c r="I48" s="21"/>
    </row>
    <row r="49" spans="1:9" ht="30" customHeight="1" x14ac:dyDescent="0.4">
      <c r="A49" s="29"/>
      <c r="B49" s="17" t="s">
        <v>75</v>
      </c>
      <c r="C49" s="17"/>
      <c r="D49" s="17"/>
      <c r="E49" s="67"/>
      <c r="F49" s="67"/>
      <c r="G49" s="67"/>
      <c r="H49" s="67"/>
      <c r="I49" s="20"/>
    </row>
    <row r="50" spans="1:9" ht="111.75" customHeight="1" x14ac:dyDescent="0.4">
      <c r="A50" s="30"/>
      <c r="B50" s="17"/>
      <c r="C50" s="17"/>
      <c r="D50" s="17"/>
      <c r="E50" s="64"/>
      <c r="F50" s="64"/>
      <c r="G50" s="64"/>
      <c r="H50" s="64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44">
        <f>IF('3.導入後1ヶ月'!E51="", "", '3.導入後1ヶ月'!E51)</f>
        <v>0</v>
      </c>
      <c r="F51" s="44"/>
      <c r="G51" s="44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19" t="str">
        <f>IF('3.導入後1ヶ月'!E52="", "", '3.導入後1ヶ月'!E52)</f>
        <v/>
      </c>
      <c r="F52" s="19"/>
      <c r="G52" s="19"/>
      <c r="H52" s="19"/>
      <c r="I52" s="21"/>
    </row>
    <row r="53" spans="1:9" ht="111.75" customHeight="1" x14ac:dyDescent="0.4">
      <c r="A53" s="17" t="s">
        <v>57</v>
      </c>
      <c r="B53" s="17"/>
      <c r="C53" s="17"/>
      <c r="D53" s="17"/>
      <c r="E53" s="19" t="str">
        <f>IF('3.導入後1ヶ月'!E53="", "", '3.導入後1ヶ月'!E53)</f>
        <v/>
      </c>
      <c r="F53" s="19"/>
      <c r="G53" s="19"/>
      <c r="H53" s="19"/>
      <c r="I53" s="11"/>
    </row>
    <row r="54" spans="1:9" ht="111.75" customHeight="1" x14ac:dyDescent="0.4">
      <c r="A54" s="17" t="s">
        <v>58</v>
      </c>
      <c r="B54" s="17"/>
      <c r="C54" s="17"/>
      <c r="D54" s="17"/>
      <c r="E54" s="19" t="str">
        <f>IF('3.導入後1ヶ月'!E54="", "", '3.導入後1ヶ月'!E54)</f>
        <v/>
      </c>
      <c r="F54" s="19"/>
      <c r="G54" s="19"/>
      <c r="H54" s="19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8104F990-85BD-44A8-AF2B-663491346108}">
          <x14:formula1>
            <xm:f>リスト!$E$3:$E$7</xm:f>
          </x14:formula1>
          <xm:sqref>E32</xm:sqref>
        </x14:dataValidation>
        <x14:dataValidation type="list" allowBlank="1" showInputMessage="1" showErrorMessage="1" xr:uid="{FA722162-280D-4F86-A3A6-A8472A955E2C}">
          <x14:formula1>
            <xm:f>リスト!$D$3:$D$7</xm:f>
          </x14:formula1>
          <xm:sqref>E34 E36</xm:sqref>
        </x14:dataValidation>
        <x14:dataValidation type="list" allowBlank="1" showInputMessage="1" showErrorMessage="1" xr:uid="{3023223F-E8D0-492B-BA86-BF3DCF861426}">
          <x14:formula1>
            <xm:f>リスト!$H$3:$H$5</xm:f>
          </x14:formula1>
          <xm:sqref>E49</xm:sqref>
        </x14:dataValidation>
        <x14:dataValidation type="list" allowBlank="1" showInputMessage="1" showErrorMessage="1" xr:uid="{24A0D8F5-8394-4F44-A7CB-E06628DD29A3}">
          <x14:formula1>
            <xm:f>リスト!$G$3:$G$6</xm:f>
          </x14:formula1>
          <xm:sqref>E47</xm:sqref>
        </x14:dataValidation>
        <x14:dataValidation type="list" allowBlank="1" showInputMessage="1" showErrorMessage="1" xr:uid="{4BF2262A-C180-4908-A279-D466BBE5D1E5}">
          <x14:formula1>
            <xm:f>リスト!$C$3:$C$5</xm:f>
          </x14:formula1>
          <xm:sqref>E30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A57D-A563-4D37-910D-FCD712456BD8}">
  <sheetPr>
    <pageSetUpPr fitToPage="1"/>
  </sheetPr>
  <dimension ref="A1:I5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101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19" t="str">
        <f>IF('4.導入後3ヶ月'!E8="", "", '4.導入後3ヶ月'!E8)</f>
        <v/>
      </c>
      <c r="F8" s="19"/>
      <c r="G8" s="19"/>
      <c r="H8" s="19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19" t="str">
        <f>IF('4.導入後3ヶ月'!E9="", "", '4.導入後3ヶ月'!E9)</f>
        <v/>
      </c>
      <c r="F9" s="19"/>
      <c r="G9" s="19"/>
      <c r="H9" s="19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19" t="str">
        <f>IF('4.導入後3ヶ月'!E10="", "", '4.導入後3ヶ月'!E10)</f>
        <v/>
      </c>
      <c r="F10" s="19"/>
      <c r="G10" s="19"/>
      <c r="H10" s="19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19" t="str">
        <f>IF('4.導入後3ヶ月'!E11="", "", '4.導入後3ヶ月'!E11)</f>
        <v/>
      </c>
      <c r="F11" s="19"/>
      <c r="G11" s="19"/>
      <c r="H11" s="19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19" t="str">
        <f>IF('4.導入後3ヶ月'!E12="", "", '4.導入後3ヶ月'!E12)</f>
        <v/>
      </c>
      <c r="F12" s="19"/>
      <c r="G12" s="19"/>
      <c r="H12" s="19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f>IF('4.導入後3ヶ月'!E13="", "", '4.導入後3ヶ月'!E13)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f>IF('4.導入後3ヶ月'!E14="", "", '4.導入後3ヶ月'!E14)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f>IF('4.導入後3ヶ月'!E15="", "", '4.導入後3ヶ月'!E15)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64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f>IF('4.導入後3ヶ月'!E17="", "", '4.導入後3ヶ月'!E17)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64" t="str">
        <f>IF('4.導入後3ヶ月'!E18="", "", '4.導入後3ヶ月'!E18)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64" t="str">
        <f>IF('4.導入後3ヶ月'!E19="", "", '4.導入後3ヶ月'!E19)</f>
        <v>患者・紹介元医療機関</v>
      </c>
      <c r="F19" s="64"/>
      <c r="G19" s="64"/>
      <c r="H19" s="64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98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99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99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99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99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0">
        <v>0</v>
      </c>
      <c r="F26" s="40"/>
      <c r="G26" s="40"/>
      <c r="H26" s="5" t="s">
        <v>98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103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0">
        <v>0</v>
      </c>
      <c r="F28" s="40"/>
      <c r="G28" s="40"/>
      <c r="H28" s="5" t="s">
        <v>103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103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67"/>
      <c r="F30" s="67"/>
      <c r="G30" s="67"/>
      <c r="H30" s="67"/>
      <c r="I30" s="20"/>
    </row>
    <row r="31" spans="1:9" ht="111.75" customHeight="1" x14ac:dyDescent="0.4">
      <c r="A31" s="29"/>
      <c r="B31" s="35"/>
      <c r="C31" s="36"/>
      <c r="D31" s="46"/>
      <c r="E31" s="64"/>
      <c r="F31" s="64"/>
      <c r="G31" s="64"/>
      <c r="H31" s="64"/>
      <c r="I31" s="21"/>
    </row>
    <row r="32" spans="1:9" ht="30" customHeight="1" x14ac:dyDescent="0.4">
      <c r="A32" s="29"/>
      <c r="B32" s="17" t="s">
        <v>80</v>
      </c>
      <c r="C32" s="17"/>
      <c r="D32" s="17"/>
      <c r="E32" s="67"/>
      <c r="F32" s="67"/>
      <c r="G32" s="67"/>
      <c r="H32" s="67"/>
      <c r="I32" s="20"/>
    </row>
    <row r="33" spans="1:9" ht="111.75" customHeight="1" x14ac:dyDescent="0.4">
      <c r="A33" s="29"/>
      <c r="B33" s="17"/>
      <c r="C33" s="17"/>
      <c r="D33" s="17"/>
      <c r="E33" s="64"/>
      <c r="F33" s="64"/>
      <c r="G33" s="64"/>
      <c r="H33" s="64"/>
      <c r="I33" s="21"/>
    </row>
    <row r="34" spans="1:9" ht="30" customHeight="1" x14ac:dyDescent="0.4">
      <c r="A34" s="29"/>
      <c r="B34" s="17" t="s">
        <v>77</v>
      </c>
      <c r="C34" s="17"/>
      <c r="D34" s="17"/>
      <c r="E34" s="67"/>
      <c r="F34" s="67"/>
      <c r="G34" s="67"/>
      <c r="H34" s="67"/>
      <c r="I34" s="20"/>
    </row>
    <row r="35" spans="1:9" ht="111.75" customHeight="1" x14ac:dyDescent="0.4">
      <c r="A35" s="29"/>
      <c r="B35" s="17"/>
      <c r="C35" s="17"/>
      <c r="D35" s="17"/>
      <c r="E35" s="64"/>
      <c r="F35" s="64"/>
      <c r="G35" s="64"/>
      <c r="H35" s="64"/>
      <c r="I35" s="21"/>
    </row>
    <row r="36" spans="1:9" ht="30" customHeight="1" x14ac:dyDescent="0.4">
      <c r="A36" s="29"/>
      <c r="B36" s="17" t="s">
        <v>78</v>
      </c>
      <c r="C36" s="17"/>
      <c r="D36" s="17"/>
      <c r="E36" s="67"/>
      <c r="F36" s="67"/>
      <c r="G36" s="67"/>
      <c r="H36" s="67"/>
      <c r="I36" s="20"/>
    </row>
    <row r="37" spans="1:9" ht="111.75" customHeight="1" x14ac:dyDescent="0.4">
      <c r="A37" s="29"/>
      <c r="B37" s="17"/>
      <c r="C37" s="17"/>
      <c r="D37" s="17"/>
      <c r="E37" s="64"/>
      <c r="F37" s="64"/>
      <c r="G37" s="64"/>
      <c r="H37" s="64"/>
      <c r="I37" s="21"/>
    </row>
    <row r="38" spans="1:9" ht="111.75" customHeight="1" x14ac:dyDescent="0.4">
      <c r="A38" s="29"/>
      <c r="B38" s="17" t="s">
        <v>79</v>
      </c>
      <c r="C38" s="17"/>
      <c r="D38" s="17"/>
      <c r="E38" s="64"/>
      <c r="F38" s="64"/>
      <c r="G38" s="64"/>
      <c r="H38" s="64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98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98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98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98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64"/>
      <c r="F43" s="64"/>
      <c r="G43" s="64"/>
      <c r="H43" s="64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64"/>
      <c r="F44" s="64"/>
      <c r="G44" s="64"/>
      <c r="H44" s="64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64"/>
      <c r="F45" s="64"/>
      <c r="G45" s="64"/>
      <c r="H45" s="64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64"/>
      <c r="F46" s="64"/>
      <c r="G46" s="64"/>
      <c r="H46" s="64"/>
      <c r="I46" s="11"/>
    </row>
    <row r="47" spans="1:9" ht="30" customHeight="1" x14ac:dyDescent="0.4">
      <c r="A47" s="29"/>
      <c r="B47" s="17" t="s">
        <v>64</v>
      </c>
      <c r="C47" s="17"/>
      <c r="D47" s="17"/>
      <c r="E47" s="67"/>
      <c r="F47" s="67"/>
      <c r="G47" s="67"/>
      <c r="H47" s="67"/>
      <c r="I47" s="20"/>
    </row>
    <row r="48" spans="1:9" ht="111.75" customHeight="1" x14ac:dyDescent="0.4">
      <c r="A48" s="29"/>
      <c r="B48" s="17"/>
      <c r="C48" s="17"/>
      <c r="D48" s="17"/>
      <c r="E48" s="64"/>
      <c r="F48" s="64"/>
      <c r="G48" s="64"/>
      <c r="H48" s="64"/>
      <c r="I48" s="21"/>
    </row>
    <row r="49" spans="1:9" ht="30" customHeight="1" x14ac:dyDescent="0.4">
      <c r="A49" s="29"/>
      <c r="B49" s="17" t="s">
        <v>75</v>
      </c>
      <c r="C49" s="17"/>
      <c r="D49" s="17"/>
      <c r="E49" s="67"/>
      <c r="F49" s="67"/>
      <c r="G49" s="67"/>
      <c r="H49" s="67"/>
      <c r="I49" s="20"/>
    </row>
    <row r="50" spans="1:9" ht="111.75" customHeight="1" x14ac:dyDescent="0.4">
      <c r="A50" s="30"/>
      <c r="B50" s="17"/>
      <c r="C50" s="17"/>
      <c r="D50" s="17"/>
      <c r="E50" s="64"/>
      <c r="F50" s="64"/>
      <c r="G50" s="64"/>
      <c r="H50" s="64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44">
        <f>IF('4.導入後3ヶ月'!E51="", "", '4.導入後3ヶ月'!E51)</f>
        <v>0</v>
      </c>
      <c r="F51" s="44"/>
      <c r="G51" s="44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19" t="str">
        <f>IF('4.導入後3ヶ月'!E52="", "", '4.導入後3ヶ月'!E52)</f>
        <v/>
      </c>
      <c r="F52" s="19"/>
      <c r="G52" s="19"/>
      <c r="H52" s="19"/>
      <c r="I52" s="21"/>
    </row>
    <row r="53" spans="1:9" ht="111.75" customHeight="1" x14ac:dyDescent="0.4">
      <c r="A53" s="17" t="s">
        <v>57</v>
      </c>
      <c r="B53" s="17"/>
      <c r="C53" s="17"/>
      <c r="D53" s="17"/>
      <c r="E53" s="19" t="str">
        <f>IF('4.導入後3ヶ月'!E53="", "", '4.導入後3ヶ月'!E53)</f>
        <v/>
      </c>
      <c r="F53" s="19"/>
      <c r="G53" s="19"/>
      <c r="H53" s="19"/>
      <c r="I53" s="11"/>
    </row>
    <row r="54" spans="1:9" ht="111.75" customHeight="1" x14ac:dyDescent="0.4">
      <c r="A54" s="17" t="s">
        <v>58</v>
      </c>
      <c r="B54" s="17"/>
      <c r="C54" s="17"/>
      <c r="D54" s="17"/>
      <c r="E54" s="19" t="str">
        <f>IF('4.導入後3ヶ月'!E54="", "", '4.導入後3ヶ月'!E54)</f>
        <v/>
      </c>
      <c r="F54" s="19"/>
      <c r="G54" s="19"/>
      <c r="H54" s="19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9812AB8-AC29-4406-A1DA-A618C21510E4}">
          <x14:formula1>
            <xm:f>リスト!$C$3:$C$5</xm:f>
          </x14:formula1>
          <xm:sqref>E30</xm:sqref>
        </x14:dataValidation>
        <x14:dataValidation type="list" allowBlank="1" showInputMessage="1" showErrorMessage="1" xr:uid="{A55FD73D-B4A3-4426-9273-95A485D47646}">
          <x14:formula1>
            <xm:f>リスト!$G$3:$G$6</xm:f>
          </x14:formula1>
          <xm:sqref>E47</xm:sqref>
        </x14:dataValidation>
        <x14:dataValidation type="list" allowBlank="1" showInputMessage="1" showErrorMessage="1" xr:uid="{C7714663-522C-4690-A04D-D7BF527517C4}">
          <x14:formula1>
            <xm:f>リスト!$H$3:$H$5</xm:f>
          </x14:formula1>
          <xm:sqref>E49</xm:sqref>
        </x14:dataValidation>
        <x14:dataValidation type="list" allowBlank="1" showInputMessage="1" showErrorMessage="1" xr:uid="{44817B9B-6376-4BF1-8D6D-07F3402C6A8F}">
          <x14:formula1>
            <xm:f>リスト!$D$3:$D$7</xm:f>
          </x14:formula1>
          <xm:sqref>E34 E36</xm:sqref>
        </x14:dataValidation>
        <x14:dataValidation type="list" allowBlank="1" showInputMessage="1" showErrorMessage="1" xr:uid="{88939EFA-D178-4EB3-A227-FFF30A0C6D34}">
          <x14:formula1>
            <xm:f>リスト!$E$3:$E$7</xm:f>
          </x14:formula1>
          <xm:sqref>E32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7C4F-0FE3-4445-BD34-41F32041391F}">
  <sheetPr>
    <pageSetUpPr fitToPage="1"/>
  </sheetPr>
  <dimension ref="A1:I5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5" t="s">
        <v>23</v>
      </c>
      <c r="D1" s="55"/>
      <c r="E1" s="56" t="s">
        <v>28</v>
      </c>
      <c r="F1" s="56"/>
      <c r="G1" s="57" t="s">
        <v>54</v>
      </c>
      <c r="H1" s="57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105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104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76</v>
      </c>
    </row>
    <row r="8" spans="1:9" ht="39.950000000000003" customHeight="1" x14ac:dyDescent="0.4">
      <c r="A8" s="58" t="s">
        <v>42</v>
      </c>
      <c r="B8" s="61" t="s">
        <v>1</v>
      </c>
      <c r="C8" s="62"/>
      <c r="D8" s="63"/>
      <c r="E8" s="19" t="str">
        <f>IF('5.導入後5ヶ月'!E8="", "", '5.導入後5ヶ月'!E8)</f>
        <v/>
      </c>
      <c r="F8" s="19"/>
      <c r="G8" s="19"/>
      <c r="H8" s="19"/>
      <c r="I8" s="11"/>
    </row>
    <row r="9" spans="1:9" ht="39.950000000000003" customHeight="1" x14ac:dyDescent="0.4">
      <c r="A9" s="59"/>
      <c r="B9" s="61" t="s">
        <v>2</v>
      </c>
      <c r="C9" s="62"/>
      <c r="D9" s="63"/>
      <c r="E9" s="19" t="str">
        <f>IF('5.導入後5ヶ月'!E9="", "", '5.導入後5ヶ月'!E9)</f>
        <v/>
      </c>
      <c r="F9" s="19"/>
      <c r="G9" s="19"/>
      <c r="H9" s="19"/>
      <c r="I9" s="11"/>
    </row>
    <row r="10" spans="1:9" ht="39.950000000000003" customHeight="1" x14ac:dyDescent="0.4">
      <c r="A10" s="59"/>
      <c r="B10" s="65" t="s">
        <v>55</v>
      </c>
      <c r="C10" s="65"/>
      <c r="D10" s="65"/>
      <c r="E10" s="19" t="str">
        <f>IF('5.導入後5ヶ月'!E10="", "", '5.導入後5ヶ月'!E10)</f>
        <v/>
      </c>
      <c r="F10" s="19"/>
      <c r="G10" s="19"/>
      <c r="H10" s="19"/>
      <c r="I10" s="11"/>
    </row>
    <row r="11" spans="1:9" ht="39.950000000000003" customHeight="1" x14ac:dyDescent="0.4">
      <c r="A11" s="59"/>
      <c r="B11" s="66" t="s">
        <v>68</v>
      </c>
      <c r="C11" s="66"/>
      <c r="D11" s="66"/>
      <c r="E11" s="19" t="str">
        <f>IF('5.導入後5ヶ月'!E11="", "", '5.導入後5ヶ月'!E11)</f>
        <v/>
      </c>
      <c r="F11" s="19"/>
      <c r="G11" s="19"/>
      <c r="H11" s="19"/>
      <c r="I11" s="11"/>
    </row>
    <row r="12" spans="1:9" ht="39.950000000000003" customHeight="1" x14ac:dyDescent="0.4">
      <c r="A12" s="60"/>
      <c r="B12" s="68" t="s">
        <v>69</v>
      </c>
      <c r="C12" s="68"/>
      <c r="D12" s="68"/>
      <c r="E12" s="19" t="str">
        <f>IF('5.導入後5ヶ月'!E12="", "", '5.導入後5ヶ月'!E12)</f>
        <v/>
      </c>
      <c r="F12" s="19"/>
      <c r="G12" s="19"/>
      <c r="H12" s="19"/>
      <c r="I12" s="11"/>
    </row>
    <row r="13" spans="1:9" ht="39.950000000000003" customHeight="1" x14ac:dyDescent="0.4">
      <c r="A13" s="28" t="s">
        <v>29</v>
      </c>
      <c r="B13" s="31" t="s">
        <v>63</v>
      </c>
      <c r="C13" s="45"/>
      <c r="D13" s="12" t="s">
        <v>27</v>
      </c>
      <c r="E13" s="40">
        <f>IF('5.導入後5ヶ月'!E13="", "", '5.導入後5ヶ月'!E13)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9"/>
      <c r="B14" s="33"/>
      <c r="C14" s="47"/>
      <c r="D14" s="12" t="s">
        <v>24</v>
      </c>
      <c r="E14" s="40">
        <f>IF('5.導入後5ヶ月'!E14="", "", '5.導入後5ヶ月'!E14)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9"/>
      <c r="B15" s="33"/>
      <c r="C15" s="47"/>
      <c r="D15" s="12" t="s">
        <v>25</v>
      </c>
      <c r="E15" s="40">
        <f>IF('5.導入後5ヶ月'!E15="", "", '5.導入後5ヶ月'!E15)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9"/>
      <c r="B16" s="33"/>
      <c r="C16" s="47"/>
      <c r="D16" s="13" t="s">
        <v>44</v>
      </c>
      <c r="E16" s="64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9"/>
      <c r="B17" s="33"/>
      <c r="C17" s="47"/>
      <c r="D17" s="12" t="s">
        <v>26</v>
      </c>
      <c r="E17" s="40">
        <f>IF('5.導入後5ヶ月'!E17="", "", '5.導入後5ヶ月'!E17)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9"/>
      <c r="B18" s="35"/>
      <c r="C18" s="46"/>
      <c r="D18" s="13" t="s">
        <v>45</v>
      </c>
      <c r="E18" s="64" t="str">
        <f>IF('5.導入後5ヶ月'!E18="", "", '5.導入後5ヶ月'!E18)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30"/>
      <c r="B19" s="41" t="s">
        <v>73</v>
      </c>
      <c r="C19" s="42"/>
      <c r="D19" s="43"/>
      <c r="E19" s="64" t="str">
        <f>IF('5.導入後5ヶ月'!E19="", "", '5.導入後5ヶ月'!E19)</f>
        <v>患者・紹介元医療機関</v>
      </c>
      <c r="F19" s="64"/>
      <c r="G19" s="64"/>
      <c r="H19" s="64"/>
      <c r="I19" s="11"/>
    </row>
    <row r="20" spans="1:9" ht="39.950000000000003" customHeight="1" x14ac:dyDescent="0.4">
      <c r="A20" s="28" t="s">
        <v>41</v>
      </c>
      <c r="B20" s="31" t="s">
        <v>92</v>
      </c>
      <c r="C20" s="32"/>
      <c r="D20" s="14"/>
      <c r="E20" s="37">
        <f>SUM(E21:G24)*E25/60</f>
        <v>0</v>
      </c>
      <c r="F20" s="38"/>
      <c r="G20" s="39"/>
      <c r="H20" s="5" t="s">
        <v>95</v>
      </c>
      <c r="I20" s="11"/>
    </row>
    <row r="21" spans="1:9" ht="39.950000000000003" customHeight="1" x14ac:dyDescent="0.4">
      <c r="A21" s="29"/>
      <c r="B21" s="33"/>
      <c r="C21" s="34"/>
      <c r="D21" s="12" t="s">
        <v>83</v>
      </c>
      <c r="E21" s="40">
        <v>0</v>
      </c>
      <c r="F21" s="40"/>
      <c r="G21" s="40"/>
      <c r="H21" s="5" t="s">
        <v>48</v>
      </c>
      <c r="I21" s="11"/>
    </row>
    <row r="22" spans="1:9" ht="39.950000000000003" customHeight="1" x14ac:dyDescent="0.4">
      <c r="A22" s="29"/>
      <c r="B22" s="33"/>
      <c r="C22" s="34"/>
      <c r="D22" s="12" t="s">
        <v>84</v>
      </c>
      <c r="E22" s="40">
        <v>0</v>
      </c>
      <c r="F22" s="40"/>
      <c r="G22" s="40"/>
      <c r="H22" s="5" t="s">
        <v>48</v>
      </c>
      <c r="I22" s="11"/>
    </row>
    <row r="23" spans="1:9" ht="39.950000000000003" customHeight="1" x14ac:dyDescent="0.4">
      <c r="A23" s="29"/>
      <c r="B23" s="33"/>
      <c r="C23" s="34"/>
      <c r="D23" s="12" t="s">
        <v>85</v>
      </c>
      <c r="E23" s="40">
        <v>0</v>
      </c>
      <c r="F23" s="40"/>
      <c r="G23" s="40"/>
      <c r="H23" s="5" t="s">
        <v>48</v>
      </c>
      <c r="I23" s="11"/>
    </row>
    <row r="24" spans="1:9" ht="39.950000000000003" customHeight="1" x14ac:dyDescent="0.4">
      <c r="A24" s="29"/>
      <c r="B24" s="33"/>
      <c r="C24" s="34"/>
      <c r="D24" s="12" t="s">
        <v>86</v>
      </c>
      <c r="E24" s="40">
        <v>0</v>
      </c>
      <c r="F24" s="40"/>
      <c r="G24" s="40"/>
      <c r="H24" s="5" t="s">
        <v>48</v>
      </c>
      <c r="I24" s="11"/>
    </row>
    <row r="25" spans="1:9" ht="39.950000000000003" customHeight="1" x14ac:dyDescent="0.4">
      <c r="A25" s="29"/>
      <c r="B25" s="35"/>
      <c r="C25" s="36"/>
      <c r="D25" s="12" t="s">
        <v>47</v>
      </c>
      <c r="E25" s="40">
        <v>0</v>
      </c>
      <c r="F25" s="40"/>
      <c r="G25" s="40"/>
      <c r="H25" s="5" t="s">
        <v>49</v>
      </c>
      <c r="I25" s="11"/>
    </row>
    <row r="26" spans="1:9" ht="39.950000000000003" customHeight="1" x14ac:dyDescent="0.4">
      <c r="A26" s="29"/>
      <c r="B26" s="41" t="s">
        <v>87</v>
      </c>
      <c r="C26" s="42"/>
      <c r="D26" s="43"/>
      <c r="E26" s="40">
        <v>0</v>
      </c>
      <c r="F26" s="40"/>
      <c r="G26" s="40"/>
      <c r="H26" s="5" t="s">
        <v>95</v>
      </c>
      <c r="I26" s="11"/>
    </row>
    <row r="27" spans="1:9" ht="39.950000000000003" customHeight="1" x14ac:dyDescent="0.4">
      <c r="A27" s="29"/>
      <c r="B27" s="31" t="s">
        <v>93</v>
      </c>
      <c r="C27" s="32"/>
      <c r="D27" s="12" t="s">
        <v>88</v>
      </c>
      <c r="E27" s="40">
        <v>0</v>
      </c>
      <c r="F27" s="40"/>
      <c r="G27" s="40"/>
      <c r="H27" s="5" t="s">
        <v>102</v>
      </c>
      <c r="I27" s="11"/>
    </row>
    <row r="28" spans="1:9" ht="39.950000000000003" customHeight="1" x14ac:dyDescent="0.4">
      <c r="A28" s="29"/>
      <c r="B28" s="33"/>
      <c r="C28" s="34"/>
      <c r="D28" s="15" t="s">
        <v>89</v>
      </c>
      <c r="E28" s="40">
        <v>0</v>
      </c>
      <c r="F28" s="40"/>
      <c r="G28" s="40"/>
      <c r="H28" s="5" t="s">
        <v>102</v>
      </c>
      <c r="I28" s="11"/>
    </row>
    <row r="29" spans="1:9" ht="39.950000000000003" customHeight="1" x14ac:dyDescent="0.4">
      <c r="A29" s="29"/>
      <c r="B29" s="35"/>
      <c r="C29" s="36"/>
      <c r="D29" s="15" t="s">
        <v>90</v>
      </c>
      <c r="E29" s="40">
        <v>0</v>
      </c>
      <c r="F29" s="40"/>
      <c r="G29" s="40"/>
      <c r="H29" s="5" t="s">
        <v>102</v>
      </c>
      <c r="I29" s="11"/>
    </row>
    <row r="30" spans="1:9" ht="30" customHeight="1" x14ac:dyDescent="0.4">
      <c r="A30" s="29"/>
      <c r="B30" s="31" t="s">
        <v>81</v>
      </c>
      <c r="C30" s="32"/>
      <c r="D30" s="45"/>
      <c r="E30" s="67"/>
      <c r="F30" s="67"/>
      <c r="G30" s="67"/>
      <c r="H30" s="67"/>
      <c r="I30" s="20"/>
    </row>
    <row r="31" spans="1:9" ht="111.75" customHeight="1" x14ac:dyDescent="0.4">
      <c r="A31" s="29"/>
      <c r="B31" s="35"/>
      <c r="C31" s="36"/>
      <c r="D31" s="46"/>
      <c r="E31" s="64"/>
      <c r="F31" s="64"/>
      <c r="G31" s="64"/>
      <c r="H31" s="64"/>
      <c r="I31" s="21"/>
    </row>
    <row r="32" spans="1:9" ht="30" customHeight="1" x14ac:dyDescent="0.4">
      <c r="A32" s="29"/>
      <c r="B32" s="17" t="s">
        <v>80</v>
      </c>
      <c r="C32" s="17"/>
      <c r="D32" s="17"/>
      <c r="E32" s="67"/>
      <c r="F32" s="67"/>
      <c r="G32" s="67"/>
      <c r="H32" s="67"/>
      <c r="I32" s="20"/>
    </row>
    <row r="33" spans="1:9" ht="111.75" customHeight="1" x14ac:dyDescent="0.4">
      <c r="A33" s="29"/>
      <c r="B33" s="17"/>
      <c r="C33" s="17"/>
      <c r="D33" s="17"/>
      <c r="E33" s="64"/>
      <c r="F33" s="64"/>
      <c r="G33" s="64"/>
      <c r="H33" s="64"/>
      <c r="I33" s="21"/>
    </row>
    <row r="34" spans="1:9" ht="30" customHeight="1" x14ac:dyDescent="0.4">
      <c r="A34" s="29"/>
      <c r="B34" s="17" t="s">
        <v>77</v>
      </c>
      <c r="C34" s="17"/>
      <c r="D34" s="17"/>
      <c r="E34" s="67"/>
      <c r="F34" s="67"/>
      <c r="G34" s="67"/>
      <c r="H34" s="67"/>
      <c r="I34" s="20"/>
    </row>
    <row r="35" spans="1:9" ht="111.75" customHeight="1" x14ac:dyDescent="0.4">
      <c r="A35" s="29"/>
      <c r="B35" s="17"/>
      <c r="C35" s="17"/>
      <c r="D35" s="17"/>
      <c r="E35" s="64"/>
      <c r="F35" s="64"/>
      <c r="G35" s="64"/>
      <c r="H35" s="64"/>
      <c r="I35" s="21"/>
    </row>
    <row r="36" spans="1:9" ht="30" customHeight="1" x14ac:dyDescent="0.4">
      <c r="A36" s="29"/>
      <c r="B36" s="17" t="s">
        <v>78</v>
      </c>
      <c r="C36" s="17"/>
      <c r="D36" s="17"/>
      <c r="E36" s="67"/>
      <c r="F36" s="67"/>
      <c r="G36" s="67"/>
      <c r="H36" s="67"/>
      <c r="I36" s="20"/>
    </row>
    <row r="37" spans="1:9" ht="111.75" customHeight="1" x14ac:dyDescent="0.4">
      <c r="A37" s="29"/>
      <c r="B37" s="17"/>
      <c r="C37" s="17"/>
      <c r="D37" s="17"/>
      <c r="E37" s="64"/>
      <c r="F37" s="64"/>
      <c r="G37" s="64"/>
      <c r="H37" s="64"/>
      <c r="I37" s="21"/>
    </row>
    <row r="38" spans="1:9" ht="111.75" customHeight="1" x14ac:dyDescent="0.4">
      <c r="A38" s="29"/>
      <c r="B38" s="17" t="s">
        <v>79</v>
      </c>
      <c r="C38" s="17"/>
      <c r="D38" s="17"/>
      <c r="E38" s="64"/>
      <c r="F38" s="64"/>
      <c r="G38" s="64"/>
      <c r="H38" s="64"/>
      <c r="I38" s="11"/>
    </row>
    <row r="39" spans="1:9" ht="39.950000000000003" customHeight="1" x14ac:dyDescent="0.4">
      <c r="A39" s="29"/>
      <c r="B39" s="25" t="s">
        <v>40</v>
      </c>
      <c r="C39" s="17" t="s">
        <v>91</v>
      </c>
      <c r="D39" s="16" t="s">
        <v>27</v>
      </c>
      <c r="E39" s="27">
        <v>0</v>
      </c>
      <c r="F39" s="27"/>
      <c r="G39" s="27"/>
      <c r="H39" s="5" t="s">
        <v>95</v>
      </c>
      <c r="I39" s="16"/>
    </row>
    <row r="40" spans="1:9" ht="39.950000000000003" customHeight="1" x14ac:dyDescent="0.4">
      <c r="A40" s="29"/>
      <c r="B40" s="26"/>
      <c r="C40" s="17"/>
      <c r="D40" s="16" t="s">
        <v>24</v>
      </c>
      <c r="E40" s="27">
        <v>0</v>
      </c>
      <c r="F40" s="27"/>
      <c r="G40" s="27"/>
      <c r="H40" s="5" t="s">
        <v>95</v>
      </c>
      <c r="I40" s="16"/>
    </row>
    <row r="41" spans="1:9" ht="39.950000000000003" customHeight="1" x14ac:dyDescent="0.4">
      <c r="A41" s="29"/>
      <c r="B41" s="26"/>
      <c r="C41" s="17"/>
      <c r="D41" s="16" t="s">
        <v>25</v>
      </c>
      <c r="E41" s="27">
        <v>0</v>
      </c>
      <c r="F41" s="27"/>
      <c r="G41" s="27"/>
      <c r="H41" s="5" t="s">
        <v>95</v>
      </c>
      <c r="I41" s="16"/>
    </row>
    <row r="42" spans="1:9" ht="39.950000000000003" customHeight="1" x14ac:dyDescent="0.4">
      <c r="A42" s="29"/>
      <c r="B42" s="26"/>
      <c r="C42" s="17"/>
      <c r="D42" s="16" t="s">
        <v>26</v>
      </c>
      <c r="E42" s="27">
        <v>0</v>
      </c>
      <c r="F42" s="27"/>
      <c r="G42" s="27"/>
      <c r="H42" s="5" t="s">
        <v>95</v>
      </c>
      <c r="I42" s="16"/>
    </row>
    <row r="43" spans="1:9" ht="39.950000000000003" customHeight="1" x14ac:dyDescent="0.4">
      <c r="A43" s="29"/>
      <c r="B43" s="26"/>
      <c r="C43" s="25" t="s">
        <v>59</v>
      </c>
      <c r="D43" s="16" t="s">
        <v>27</v>
      </c>
      <c r="E43" s="64"/>
      <c r="F43" s="64"/>
      <c r="G43" s="64"/>
      <c r="H43" s="64"/>
      <c r="I43" s="11"/>
    </row>
    <row r="44" spans="1:9" ht="39.950000000000003" customHeight="1" x14ac:dyDescent="0.4">
      <c r="A44" s="29"/>
      <c r="B44" s="26"/>
      <c r="C44" s="26"/>
      <c r="D44" s="16" t="s">
        <v>24</v>
      </c>
      <c r="E44" s="64"/>
      <c r="F44" s="64"/>
      <c r="G44" s="64"/>
      <c r="H44" s="64"/>
      <c r="I44" s="11"/>
    </row>
    <row r="45" spans="1:9" ht="39.950000000000003" customHeight="1" x14ac:dyDescent="0.4">
      <c r="A45" s="29"/>
      <c r="B45" s="26"/>
      <c r="C45" s="26"/>
      <c r="D45" s="16" t="s">
        <v>25</v>
      </c>
      <c r="E45" s="64"/>
      <c r="F45" s="64"/>
      <c r="G45" s="64"/>
      <c r="H45" s="64"/>
      <c r="I45" s="11"/>
    </row>
    <row r="46" spans="1:9" ht="39.950000000000003" customHeight="1" x14ac:dyDescent="0.4">
      <c r="A46" s="29"/>
      <c r="B46" s="26"/>
      <c r="C46" s="26"/>
      <c r="D46" s="16" t="s">
        <v>26</v>
      </c>
      <c r="E46" s="64"/>
      <c r="F46" s="64"/>
      <c r="G46" s="64"/>
      <c r="H46" s="64"/>
      <c r="I46" s="11"/>
    </row>
    <row r="47" spans="1:9" ht="30" customHeight="1" x14ac:dyDescent="0.4">
      <c r="A47" s="29"/>
      <c r="B47" s="17" t="s">
        <v>64</v>
      </c>
      <c r="C47" s="17"/>
      <c r="D47" s="17"/>
      <c r="E47" s="67"/>
      <c r="F47" s="67"/>
      <c r="G47" s="67"/>
      <c r="H47" s="67"/>
      <c r="I47" s="20"/>
    </row>
    <row r="48" spans="1:9" ht="111.75" customHeight="1" x14ac:dyDescent="0.4">
      <c r="A48" s="29"/>
      <c r="B48" s="17"/>
      <c r="C48" s="17"/>
      <c r="D48" s="17"/>
      <c r="E48" s="64"/>
      <c r="F48" s="64"/>
      <c r="G48" s="64"/>
      <c r="H48" s="64"/>
      <c r="I48" s="21"/>
    </row>
    <row r="49" spans="1:9" ht="30" customHeight="1" x14ac:dyDescent="0.4">
      <c r="A49" s="29"/>
      <c r="B49" s="17" t="s">
        <v>75</v>
      </c>
      <c r="C49" s="17"/>
      <c r="D49" s="17"/>
      <c r="E49" s="67"/>
      <c r="F49" s="67"/>
      <c r="G49" s="67"/>
      <c r="H49" s="67"/>
      <c r="I49" s="20"/>
    </row>
    <row r="50" spans="1:9" ht="111.75" customHeight="1" x14ac:dyDescent="0.4">
      <c r="A50" s="30"/>
      <c r="B50" s="17"/>
      <c r="C50" s="17"/>
      <c r="D50" s="17"/>
      <c r="E50" s="64"/>
      <c r="F50" s="64"/>
      <c r="G50" s="64"/>
      <c r="H50" s="64"/>
      <c r="I50" s="21"/>
    </row>
    <row r="51" spans="1:9" ht="36" customHeight="1" x14ac:dyDescent="0.4">
      <c r="A51" s="17" t="s">
        <v>56</v>
      </c>
      <c r="B51" s="17"/>
      <c r="C51" s="17"/>
      <c r="D51" s="16" t="s">
        <v>53</v>
      </c>
      <c r="E51" s="44">
        <f>IF('5.導入後5ヶ月'!E51="", "", '5.導入後5ヶ月'!E51)</f>
        <v>0</v>
      </c>
      <c r="F51" s="44"/>
      <c r="G51" s="44"/>
      <c r="H51" s="5" t="s">
        <v>51</v>
      </c>
      <c r="I51" s="20"/>
    </row>
    <row r="52" spans="1:9" ht="68.25" customHeight="1" x14ac:dyDescent="0.4">
      <c r="A52" s="17"/>
      <c r="B52" s="17"/>
      <c r="C52" s="17"/>
      <c r="D52" s="16" t="s">
        <v>52</v>
      </c>
      <c r="E52" s="19" t="str">
        <f>IF('5.導入後5ヶ月'!E52="", "", '5.導入後5ヶ月'!E52)</f>
        <v/>
      </c>
      <c r="F52" s="19"/>
      <c r="G52" s="19"/>
      <c r="H52" s="19"/>
      <c r="I52" s="21"/>
    </row>
    <row r="53" spans="1:9" ht="111.75" customHeight="1" x14ac:dyDescent="0.4">
      <c r="A53" s="17" t="s">
        <v>57</v>
      </c>
      <c r="B53" s="17"/>
      <c r="C53" s="17"/>
      <c r="D53" s="17"/>
      <c r="E53" s="19" t="str">
        <f>IF('5.導入後5ヶ月'!E53="", "", '5.導入後5ヶ月'!E53)</f>
        <v/>
      </c>
      <c r="F53" s="19"/>
      <c r="G53" s="19"/>
      <c r="H53" s="19"/>
      <c r="I53" s="11"/>
    </row>
    <row r="54" spans="1:9" ht="111.75" customHeight="1" x14ac:dyDescent="0.4">
      <c r="A54" s="17" t="s">
        <v>58</v>
      </c>
      <c r="B54" s="17"/>
      <c r="C54" s="17"/>
      <c r="D54" s="17"/>
      <c r="E54" s="19" t="str">
        <f>IF('5.導入後5ヶ月'!E54="", "", '5.導入後5ヶ月'!E54)</f>
        <v/>
      </c>
      <c r="F54" s="19"/>
      <c r="G54" s="19"/>
      <c r="H54" s="19"/>
      <c r="I54" s="11"/>
    </row>
    <row r="55" spans="1:9" ht="5.25" customHeight="1" x14ac:dyDescent="0.4"/>
  </sheetData>
  <sheetProtection sheet="1" formatCells="0" formatColumns="0" formatRows="0" insertHyperlinks="0" sort="0" autoFilter="0" pivotTables="0"/>
  <mergeCells count="83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C18"/>
    <mergeCell ref="E13:G13"/>
    <mergeCell ref="E14:G14"/>
    <mergeCell ref="E15:G15"/>
    <mergeCell ref="E16:H16"/>
    <mergeCell ref="E17:G17"/>
    <mergeCell ref="E18:H18"/>
    <mergeCell ref="B19:D19"/>
    <mergeCell ref="E19:H19"/>
    <mergeCell ref="E24:G24"/>
    <mergeCell ref="E25:G25"/>
    <mergeCell ref="B26:D26"/>
    <mergeCell ref="E26:G26"/>
    <mergeCell ref="B27:C29"/>
    <mergeCell ref="E27:G27"/>
    <mergeCell ref="E28:G28"/>
    <mergeCell ref="E29:G29"/>
    <mergeCell ref="I30:I31"/>
    <mergeCell ref="E31:H31"/>
    <mergeCell ref="B32:D33"/>
    <mergeCell ref="E32:H32"/>
    <mergeCell ref="I32:I33"/>
    <mergeCell ref="E33:H33"/>
    <mergeCell ref="B30:D31"/>
    <mergeCell ref="E30:H30"/>
    <mergeCell ref="B34:D35"/>
    <mergeCell ref="E34:H34"/>
    <mergeCell ref="I34:I35"/>
    <mergeCell ref="E35:H35"/>
    <mergeCell ref="B36:D37"/>
    <mergeCell ref="E36:H36"/>
    <mergeCell ref="I36:I37"/>
    <mergeCell ref="E37:H37"/>
    <mergeCell ref="B38:D38"/>
    <mergeCell ref="E38:H38"/>
    <mergeCell ref="B39:B46"/>
    <mergeCell ref="C39:C42"/>
    <mergeCell ref="E39:G39"/>
    <mergeCell ref="E40:G40"/>
    <mergeCell ref="E41:G41"/>
    <mergeCell ref="E42:G42"/>
    <mergeCell ref="C43:C46"/>
    <mergeCell ref="E43:H43"/>
    <mergeCell ref="E44:H44"/>
    <mergeCell ref="E45:H45"/>
    <mergeCell ref="E46:H46"/>
    <mergeCell ref="E47:H47"/>
    <mergeCell ref="I49:I50"/>
    <mergeCell ref="E50:H50"/>
    <mergeCell ref="A51:C52"/>
    <mergeCell ref="E51:G51"/>
    <mergeCell ref="I51:I52"/>
    <mergeCell ref="E52:H52"/>
    <mergeCell ref="I47:I48"/>
    <mergeCell ref="E48:H48"/>
    <mergeCell ref="B47:D48"/>
    <mergeCell ref="A20:A50"/>
    <mergeCell ref="B20:C25"/>
    <mergeCell ref="E20:G20"/>
    <mergeCell ref="E21:G21"/>
    <mergeCell ref="E22:G22"/>
    <mergeCell ref="E23:G23"/>
    <mergeCell ref="A53:D53"/>
    <mergeCell ref="E53:H53"/>
    <mergeCell ref="A54:D54"/>
    <mergeCell ref="E54:H54"/>
    <mergeCell ref="B49:D50"/>
    <mergeCell ref="E49:H49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E9E0178-7C41-41BF-B08B-61F733E7ED2C}">
          <x14:formula1>
            <xm:f>リスト!$E$3:$E$7</xm:f>
          </x14:formula1>
          <xm:sqref>E32</xm:sqref>
        </x14:dataValidation>
        <x14:dataValidation type="list" allowBlank="1" showInputMessage="1" showErrorMessage="1" xr:uid="{EBA2FF00-9B58-4DFC-8C93-E7ED0C23D289}">
          <x14:formula1>
            <xm:f>リスト!$D$3:$D$7</xm:f>
          </x14:formula1>
          <xm:sqref>E34 E36</xm:sqref>
        </x14:dataValidation>
        <x14:dataValidation type="list" allowBlank="1" showInputMessage="1" showErrorMessage="1" xr:uid="{4B1EFDF0-18B6-4783-805E-4059993725F1}">
          <x14:formula1>
            <xm:f>リスト!$H$3:$H$5</xm:f>
          </x14:formula1>
          <xm:sqref>E49</xm:sqref>
        </x14:dataValidation>
        <x14:dataValidation type="list" allowBlank="1" showInputMessage="1" showErrorMessage="1" xr:uid="{9D68CA31-7A9F-4F8C-BA88-7309EDED00A4}">
          <x14:formula1>
            <xm:f>リスト!$G$3:$G$6</xm:f>
          </x14:formula1>
          <xm:sqref>E47</xm:sqref>
        </x14:dataValidation>
        <x14:dataValidation type="list" allowBlank="1" showInputMessage="1" showErrorMessage="1" xr:uid="{38159DAE-E98B-423E-95F6-1A6145172ABD}">
          <x14:formula1>
            <xm:f>リスト!$C$3:$C$5</xm:f>
          </x14:formula1>
          <xm:sqref>E30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65</v>
      </c>
      <c r="J2" t="s">
        <v>70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66</v>
      </c>
      <c r="J3" t="s">
        <v>71</v>
      </c>
    </row>
    <row r="4" spans="2:10" x14ac:dyDescent="0.4">
      <c r="B4" t="s">
        <v>5</v>
      </c>
      <c r="C4" t="s">
        <v>82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67</v>
      </c>
      <c r="J4" t="s">
        <v>72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7901CFD3-3E8D-4FF1-B2A6-9DEF41F6E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4DD432-237D-438C-8FB0-0CBBF424DFE7}"/>
</file>

<file path=customXml/itemProps3.xml><?xml version="1.0" encoding="utf-8"?>
<ds:datastoreItem xmlns:ds="http://schemas.openxmlformats.org/officeDocument/2006/customXml" ds:itemID="{467A647E-A883-474B-BE8E-20626DB7CD95}">
  <ds:schemaRefs>
    <ds:schemaRef ds:uri="aa1cd102-eb9b-4349-adc3-2918aded2e4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f07c419d-7de9-4434-8a74-836cd77220bc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2025-10-29T06:29:28Z</dcterms:created>
  <dcterms:modified xsi:type="dcterms:W3CDTF">2026-03-31T12:50:06Z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