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33" documentId="13_ncr:1_{7784178F-6125-4580-9F18-60204BB62B58}" xr6:coauthVersionLast="47" xr6:coauthVersionMax="47" xr10:uidLastSave="{0166C3AE-87AD-41F4-AAF3-398479D65AB3}"/>
  <bookViews>
    <workbookView xWindow="28680" yWindow="-120" windowWidth="29040" windowHeight="15720" tabRatio="777" xr2:uid="{E3B0ABBD-0DCC-4125-98BE-10D5E403DAAE}"/>
  </bookViews>
  <sheets>
    <sheet name="1.導入前" sheetId="95" r:id="rId1"/>
    <sheet name="2.計画" sheetId="96" r:id="rId2"/>
    <sheet name="3.導入後1ヶ月" sheetId="97" r:id="rId3"/>
    <sheet name="4.導入後3ヶ月" sheetId="98" r:id="rId4"/>
    <sheet name="5.導入後5ヶ月" sheetId="99" r:id="rId5"/>
    <sheet name="6.導入後1年" sheetId="100" r:id="rId6"/>
    <sheet name="リスト" sheetId="19" state="hidden" r:id="rId7"/>
  </sheets>
  <definedNames>
    <definedName name="_xlnm.Print_Area" localSheetId="0">'1.導入前'!$A$2:$H$48</definedName>
    <definedName name="_xlnm.Print_Area" localSheetId="1">'2.計画'!$A$2:$H$48</definedName>
    <definedName name="_xlnm.Print_Area" localSheetId="2">'3.導入後1ヶ月'!$A$2:$H$48</definedName>
    <definedName name="_xlnm.Print_Area" localSheetId="3">'4.導入後3ヶ月'!$A$2:$H$48</definedName>
    <definedName name="_xlnm.Print_Area" localSheetId="4">'5.導入後5ヶ月'!$A$2:$H$48</definedName>
    <definedName name="_xlnm.Print_Area" localSheetId="5">'6.導入後1年'!$A$2:$H$48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00" l="1"/>
  <c r="E45" i="100"/>
  <c r="E44" i="99"/>
  <c r="E45" i="99"/>
  <c r="E44" i="98"/>
  <c r="E45" i="98"/>
  <c r="E47" i="97"/>
  <c r="E47" i="98" s="1"/>
  <c r="E47" i="99" s="1"/>
  <c r="E47" i="100" s="1"/>
  <c r="E46" i="97"/>
  <c r="E23" i="100"/>
  <c r="E20" i="100" s="1"/>
  <c r="E19" i="100"/>
  <c r="E18" i="100"/>
  <c r="E17" i="100"/>
  <c r="E16" i="100"/>
  <c r="E15" i="100"/>
  <c r="E14" i="100"/>
  <c r="E13" i="100"/>
  <c r="E12" i="100"/>
  <c r="E11" i="100"/>
  <c r="E10" i="100"/>
  <c r="E9" i="100"/>
  <c r="E8" i="100"/>
  <c r="E23" i="99"/>
  <c r="E20" i="99" s="1"/>
  <c r="E19" i="99"/>
  <c r="E18" i="99"/>
  <c r="E17" i="99"/>
  <c r="E16" i="99"/>
  <c r="E15" i="99"/>
  <c r="E14" i="99"/>
  <c r="E13" i="99"/>
  <c r="E12" i="99"/>
  <c r="E11" i="99"/>
  <c r="E10" i="99"/>
  <c r="E9" i="99"/>
  <c r="E8" i="99"/>
  <c r="E46" i="98"/>
  <c r="E46" i="99" s="1"/>
  <c r="E46" i="100" s="1"/>
  <c r="E23" i="98"/>
  <c r="E19" i="98"/>
  <c r="E18" i="98"/>
  <c r="E17" i="98"/>
  <c r="E16" i="98"/>
  <c r="E15" i="98"/>
  <c r="E14" i="98"/>
  <c r="E13" i="98"/>
  <c r="E12" i="98"/>
  <c r="E11" i="98"/>
  <c r="E10" i="98"/>
  <c r="E9" i="98"/>
  <c r="E8" i="98"/>
  <c r="E20" i="98"/>
  <c r="E23" i="97"/>
  <c r="E20" i="97" s="1"/>
  <c r="E19" i="97"/>
  <c r="E18" i="97"/>
  <c r="E17" i="97"/>
  <c r="E16" i="97"/>
  <c r="E15" i="97"/>
  <c r="E14" i="97"/>
  <c r="E13" i="97"/>
  <c r="E12" i="97"/>
  <c r="E11" i="97"/>
  <c r="E10" i="97"/>
  <c r="E9" i="97"/>
  <c r="E8" i="97"/>
  <c r="E35" i="96"/>
  <c r="E34" i="96"/>
  <c r="E33" i="96"/>
  <c r="E32" i="96"/>
  <c r="E23" i="96"/>
  <c r="E20" i="96" s="1"/>
  <c r="E19" i="96"/>
  <c r="E17" i="96"/>
  <c r="E18" i="96"/>
  <c r="E16" i="96"/>
  <c r="E15" i="96"/>
  <c r="E14" i="96"/>
  <c r="E13" i="96"/>
  <c r="E12" i="96"/>
  <c r="E11" i="96"/>
  <c r="E10" i="96"/>
  <c r="E9" i="96"/>
  <c r="E8" i="96"/>
  <c r="E20" i="95"/>
</calcChain>
</file>

<file path=xl/sharedStrings.xml><?xml version="1.0" encoding="utf-8"?>
<sst xmlns="http://schemas.openxmlformats.org/spreadsheetml/2006/main" count="429" uniqueCount="96">
  <si>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</si>
  <si>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</si>
  <si>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</si>
  <si>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</si>
  <si>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</si>
  <si>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</si>
  <si>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</si>
  <si>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</si>
  <si>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</si>
  <si>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</si>
  <si>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</si>
  <si>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</si>
  <si>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</si>
  <si>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</si>
  <si>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</si>
  <si>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</si>
  <si>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</si>
  <si>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</si>
  <si>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</si>
  <si>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</si>
  <si>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</si>
  <si>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</si>
  <si>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</si>
  <si>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</si>
  <si>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</si>
  <si>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</si>
  <si>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</si>
  <si>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</si>
  <si>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②対象</t>
    <phoneticPr fontId="1"/>
  </si>
  <si>
    <t>院外参照対象機器</t>
    <rPh sb="0" eb="4">
      <t>インガイサンショウ</t>
    </rPh>
    <rPh sb="4" eb="6">
      <t>タイショウ</t>
    </rPh>
    <rPh sb="6" eb="8">
      <t>キキ</t>
    </rPh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</si>
  <si>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</si>
  <si>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</si>
  <si>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</si>
  <si>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</si>
  <si>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</si>
  <si>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</si>
  <si>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</si>
  <si>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</si>
  <si>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</si>
  <si>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</si>
  <si>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</si>
  <si>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③導入前後の状況・効果</t>
    <phoneticPr fontId="1"/>
  </si>
  <si>
    <t>①ICT機器</t>
    <rPh sb="4" eb="6">
      <t>キキ</t>
    </rPh>
    <phoneticPr fontId="1"/>
  </si>
  <si>
    <t>～</t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</si>
  <si>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</si>
  <si>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</si>
  <si>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ノートPC・モバイル機器（スマートフォン等）</t>
    <rPh sb="10" eb="12">
      <t>キキ</t>
    </rPh>
    <rPh sb="20" eb="21">
      <t>トウ</t>
    </rPh>
    <phoneticPr fontId="1"/>
  </si>
  <si>
    <t>人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</si>
  <si>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</si>
  <si>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</si>
  <si>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</si>
  <si>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</si>
  <si>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</si>
  <si>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</si>
  <si>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</si>
  <si>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</si>
  <si>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</si>
  <si>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時間／年</t>
  </si>
  <si>
    <t>回／年</t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</si>
  <si>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</si>
  <si>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</si>
  <si>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対象職種・人数</t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</si>
  <si>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</si>
  <si>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</si>
  <si>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</si>
  <si>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</si>
  <si>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</si>
  <si>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</si>
  <si>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</si>
  <si>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</si>
  <si>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</si>
  <si>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</si>
  <si>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分／回</t>
    <rPh sb="0" eb="1">
      <t>フン</t>
    </rPh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</si>
  <si>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</si>
  <si>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</si>
  <si>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</si>
  <si>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</si>
  <si>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</si>
  <si>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オンコール・緊急呼出対応時間
（A×B）</t>
    <phoneticPr fontId="1"/>
  </si>
  <si>
    <t>2.変化なし</t>
    <rPh sb="2" eb="4">
      <t>ヘンカ</t>
    </rPh>
    <phoneticPr fontId="1"/>
  </si>
  <si>
    <t>A-1. オンコール・緊急呼出対応回数（出勤）</t>
    <phoneticPr fontId="1"/>
  </si>
  <si>
    <t>A-2. オンコール・緊急呼出対応回数（遠隔のみ）</t>
    <phoneticPr fontId="1"/>
  </si>
  <si>
    <t>B-1. 平均対応時間
（出勤の場合）</t>
    <rPh sb="5" eb="7">
      <t>ヘイキン</t>
    </rPh>
    <rPh sb="7" eb="9">
      <t>タイオウ</t>
    </rPh>
    <rPh sb="9" eb="11">
      <t>ジカン</t>
    </rPh>
    <rPh sb="13" eb="15">
      <t>シュッキン</t>
    </rPh>
    <rPh sb="16" eb="18">
      <t>バアイ</t>
    </rPh>
    <phoneticPr fontId="1"/>
  </si>
  <si>
    <t>B-2. 平均対応時間
（遠隔対応のみの場合）</t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</si>
  <si>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</si>
  <si>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6.導入後1年</t>
    <phoneticPr fontId="1"/>
  </si>
  <si>
    <t>1.導入前</t>
    <phoneticPr fontId="1"/>
  </si>
  <si>
    <t>2.計画</t>
    <phoneticPr fontId="1"/>
  </si>
  <si>
    <t>3.導入後1ヶ月</t>
    <phoneticPr fontId="1"/>
  </si>
  <si>
    <t>4.導入後3ヶ月</t>
    <phoneticPr fontId="1"/>
  </si>
  <si>
    <t>5.導入後5ヶ月</t>
    <phoneticPr fontId="1"/>
  </si>
  <si>
    <t>時間／月</t>
  </si>
  <si>
    <t>回／月</t>
  </si>
  <si>
    <t>時間／年</t>
    <rPh sb="3" eb="4">
      <t>ネン</t>
    </rPh>
    <phoneticPr fontId="1"/>
  </si>
  <si>
    <t>時間／月</t>
    <phoneticPr fontId="1"/>
  </si>
  <si>
    <t>効果検証　院外からの電子カルテ閲覧システム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</si>
</sst>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円&quot;"/>
    <numFmt numFmtId="177" formatCode="[$-F800]dddd\,\ mmmm\ dd\,\ yyyy"/>
    <numFmt numFmtId="178" formatCode="#,##0_ "/>
    <numFmt numFmtId="179" formatCode="#,##0.0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77" fontId="3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5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indent="2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5" borderId="4" xfId="0" applyFont="1" applyFill="1" applyBorder="1" applyAlignment="1" applyProtection="1">
      <alignment horizontal="left" vertical="center" wrapText="1"/>
      <protection locked="0"/>
    </xf>
    <xf numFmtId="0" fontId="6" fillId="5" borderId="9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0" fontId="6" fillId="5" borderId="15" xfId="0" applyFont="1" applyFill="1" applyBorder="1" applyAlignment="1" applyProtection="1">
      <alignment horizontal="left" vertical="center" wrapText="1"/>
      <protection locked="0"/>
    </xf>
    <xf numFmtId="0" fontId="6" fillId="5" borderId="11" xfId="0" applyFont="1" applyFill="1" applyBorder="1" applyAlignment="1" applyProtection="1">
      <alignment horizontal="left" vertical="center" wrapText="1"/>
      <protection locked="0"/>
    </xf>
    <xf numFmtId="0" fontId="6" fillId="5" borderId="13" xfId="0" applyFont="1" applyFill="1" applyBorder="1" applyAlignment="1" applyProtection="1">
      <alignment horizontal="left" vertical="center" wrapText="1"/>
      <protection locked="0"/>
    </xf>
    <xf numFmtId="178" fontId="3" fillId="2" borderId="1" xfId="0" applyNumberFormat="1" applyFont="1" applyFill="1" applyBorder="1" applyAlignment="1" applyProtection="1">
      <alignment horizontal="right" vertical="center" indent="5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9" xfId="1" applyFont="1" applyFill="1" applyBorder="1" applyAlignment="1" applyProtection="1">
      <alignment horizontal="left" vertical="center" wrapText="1"/>
      <protection locked="0"/>
    </xf>
    <xf numFmtId="38" fontId="3" fillId="2" borderId="5" xfId="1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/>
      <protection locked="0"/>
    </xf>
    <xf numFmtId="38" fontId="3" fillId="2" borderId="9" xfId="1" applyFont="1" applyFill="1" applyBorder="1" applyAlignment="1" applyProtection="1">
      <alignment horizontal="left" vertical="center"/>
      <protection locked="0"/>
    </xf>
    <xf numFmtId="38" fontId="3" fillId="2" borderId="5" xfId="1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5" xfId="0" applyNumberFormat="1" applyFont="1" applyFill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5" borderId="0" xfId="0" applyFont="1" applyFill="1" applyBorder="1" applyAlignment="1" applyProtection="1">
      <alignment horizontal="left" vertical="center" wrapText="1"/>
      <protection locked="0"/>
    </xf>
    <xf numFmtId="179" fontId="3" fillId="0" borderId="8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2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13" xfId="0" applyNumberFormat="1" applyFont="1" applyFill="1" applyBorder="1" applyAlignment="1" applyProtection="1">
      <alignment horizontal="right" vertical="center" indent="5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9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5" xfId="0" applyNumberFormat="1" applyFont="1" applyFill="1" applyBorder="1" applyAlignment="1" applyProtection="1">
      <alignment horizontal="right" vertical="center" indent="5"/>
      <protection locked="0"/>
    </xf>
    <xf numFmtId="38" fontId="3" fillId="3" borderId="4" xfId="1" applyFont="1" applyFill="1" applyBorder="1" applyAlignment="1" applyProtection="1">
      <alignment horizontal="left" vertical="center" wrapText="1"/>
      <protection locked="0"/>
    </xf>
    <xf numFmtId="38" fontId="3" fillId="3" borderId="9" xfId="1" applyFont="1" applyFill="1" applyBorder="1" applyAlignment="1" applyProtection="1">
      <alignment horizontal="left" vertical="center" wrapText="1"/>
      <protection locked="0"/>
    </xf>
    <xf numFmtId="38" fontId="3" fillId="3" borderId="5" xfId="1" applyFont="1" applyFill="1" applyBorder="1" applyAlignment="1" applyProtection="1">
      <alignment horizontal="left" vertical="center" wrapText="1"/>
      <protection locked="0"/>
    </xf>
    <xf numFmtId="178" fontId="3" fillId="3" borderId="1" xfId="0" applyNumberFormat="1" applyFont="1" applyFill="1" applyBorder="1" applyAlignment="1" applyProtection="1">
      <alignment horizontal="right" vertical="center" indent="5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9570E-F645-47CB-B708-DE75EAABBEE4}">
  <sheetPr codeName="Sheet3">
    <pageSetUpPr fitToPage="1"/>
  </sheetPr>
  <dimension ref="A1:I48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29" t="s">
        <v>22</v>
      </c>
      <c r="D1" s="29"/>
      <c r="E1" s="27" t="s">
        <v>27</v>
      </c>
      <c r="F1" s="27"/>
      <c r="G1" s="28" t="s">
        <v>51</v>
      </c>
      <c r="H1" s="28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86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73</v>
      </c>
    </row>
    <row r="8" spans="1:9" ht="39.950000000000003" customHeight="1" x14ac:dyDescent="0.4">
      <c r="A8" s="21" t="s">
        <v>42</v>
      </c>
      <c r="B8" s="24" t="s">
        <v>1</v>
      </c>
      <c r="C8" s="25"/>
      <c r="D8" s="26"/>
      <c r="E8" s="20"/>
      <c r="F8" s="20"/>
      <c r="G8" s="20"/>
      <c r="H8" s="20"/>
      <c r="I8" s="11"/>
    </row>
    <row r="9" spans="1:9" ht="39.950000000000003" customHeight="1" x14ac:dyDescent="0.4">
      <c r="A9" s="22"/>
      <c r="B9" s="24" t="s">
        <v>2</v>
      </c>
      <c r="C9" s="25"/>
      <c r="D9" s="26"/>
      <c r="E9" s="20"/>
      <c r="F9" s="20"/>
      <c r="G9" s="20"/>
      <c r="H9" s="20"/>
      <c r="I9" s="11"/>
    </row>
    <row r="10" spans="1:9" ht="39.950000000000003" customHeight="1" x14ac:dyDescent="0.4">
      <c r="A10" s="22"/>
      <c r="B10" s="24" t="s">
        <v>52</v>
      </c>
      <c r="C10" s="25"/>
      <c r="D10" s="26"/>
      <c r="E10" s="20"/>
      <c r="F10" s="20"/>
      <c r="G10" s="20"/>
      <c r="H10" s="20"/>
      <c r="I10" s="11"/>
    </row>
    <row r="11" spans="1:9" ht="39.950000000000003" customHeight="1" x14ac:dyDescent="0.4">
      <c r="A11" s="22"/>
      <c r="B11" s="17" t="s">
        <v>66</v>
      </c>
      <c r="C11" s="17"/>
      <c r="D11" s="17"/>
      <c r="E11" s="18"/>
      <c r="F11" s="18"/>
      <c r="G11" s="18"/>
      <c r="H11" s="18"/>
      <c r="I11" s="11"/>
    </row>
    <row r="12" spans="1:9" ht="39.950000000000003" customHeight="1" x14ac:dyDescent="0.4">
      <c r="A12" s="23"/>
      <c r="B12" s="19" t="s">
        <v>67</v>
      </c>
      <c r="C12" s="19"/>
      <c r="D12" s="19"/>
      <c r="E12" s="20"/>
      <c r="F12" s="20"/>
      <c r="G12" s="20"/>
      <c r="H12" s="20"/>
      <c r="I12" s="11"/>
    </row>
    <row r="13" spans="1:9" ht="39.950000000000003" customHeight="1" x14ac:dyDescent="0.4">
      <c r="A13" s="30" t="s">
        <v>28</v>
      </c>
      <c r="B13" s="31" t="s">
        <v>29</v>
      </c>
      <c r="C13" s="32"/>
      <c r="D13" s="33"/>
      <c r="E13" s="34" t="s">
        <v>46</v>
      </c>
      <c r="F13" s="34"/>
      <c r="G13" s="34"/>
      <c r="H13" s="34"/>
      <c r="I13" s="11"/>
    </row>
    <row r="14" spans="1:9" ht="39.950000000000003" customHeight="1" x14ac:dyDescent="0.4">
      <c r="A14" s="30"/>
      <c r="B14" s="35" t="s">
        <v>61</v>
      </c>
      <c r="C14" s="36"/>
      <c r="D14" s="12" t="s">
        <v>26</v>
      </c>
      <c r="E14" s="41">
        <v>0</v>
      </c>
      <c r="F14" s="41"/>
      <c r="G14" s="41"/>
      <c r="H14" s="5" t="s">
        <v>47</v>
      </c>
      <c r="I14" s="11"/>
    </row>
    <row r="15" spans="1:9" ht="39.950000000000003" customHeight="1" x14ac:dyDescent="0.4">
      <c r="A15" s="30"/>
      <c r="B15" s="37"/>
      <c r="C15" s="38"/>
      <c r="D15" s="12" t="s">
        <v>23</v>
      </c>
      <c r="E15" s="41">
        <v>0</v>
      </c>
      <c r="F15" s="41"/>
      <c r="G15" s="41"/>
      <c r="H15" s="5" t="s">
        <v>47</v>
      </c>
      <c r="I15" s="11"/>
    </row>
    <row r="16" spans="1:9" ht="39.950000000000003" customHeight="1" x14ac:dyDescent="0.4">
      <c r="A16" s="30"/>
      <c r="B16" s="37"/>
      <c r="C16" s="38"/>
      <c r="D16" s="12" t="s">
        <v>24</v>
      </c>
      <c r="E16" s="41">
        <v>0</v>
      </c>
      <c r="F16" s="41"/>
      <c r="G16" s="41"/>
      <c r="H16" s="5" t="s">
        <v>47</v>
      </c>
      <c r="I16" s="11"/>
    </row>
    <row r="17" spans="1:9" ht="39.950000000000003" customHeight="1" x14ac:dyDescent="0.4">
      <c r="A17" s="30"/>
      <c r="B17" s="37"/>
      <c r="C17" s="38"/>
      <c r="D17" s="13" t="s">
        <v>44</v>
      </c>
      <c r="E17" s="42" t="s">
        <v>59</v>
      </c>
      <c r="F17" s="43"/>
      <c r="G17" s="43"/>
      <c r="H17" s="44"/>
      <c r="I17" s="11"/>
    </row>
    <row r="18" spans="1:9" ht="39.950000000000003" customHeight="1" x14ac:dyDescent="0.4">
      <c r="A18" s="30"/>
      <c r="B18" s="37"/>
      <c r="C18" s="38"/>
      <c r="D18" s="12" t="s">
        <v>25</v>
      </c>
      <c r="E18" s="41">
        <v>0</v>
      </c>
      <c r="F18" s="41"/>
      <c r="G18" s="41"/>
      <c r="H18" s="5" t="s">
        <v>47</v>
      </c>
      <c r="I18" s="11"/>
    </row>
    <row r="19" spans="1:9" ht="39.950000000000003" customHeight="1" x14ac:dyDescent="0.4">
      <c r="A19" s="30"/>
      <c r="B19" s="39"/>
      <c r="C19" s="40"/>
      <c r="D19" s="13" t="s">
        <v>45</v>
      </c>
      <c r="E19" s="45" t="s">
        <v>60</v>
      </c>
      <c r="F19" s="46"/>
      <c r="G19" s="46"/>
      <c r="H19" s="47"/>
      <c r="I19" s="11"/>
    </row>
    <row r="20" spans="1:9" ht="39.950000000000003" customHeight="1" x14ac:dyDescent="0.4">
      <c r="A20" s="56" t="s">
        <v>41</v>
      </c>
      <c r="B20" s="35" t="s">
        <v>78</v>
      </c>
      <c r="C20" s="59"/>
      <c r="D20" s="14"/>
      <c r="E20" s="61">
        <f>E21*E23/60+E22*E24/60</f>
        <v>0</v>
      </c>
      <c r="F20" s="62"/>
      <c r="G20" s="63"/>
      <c r="H20" s="5" t="s">
        <v>57</v>
      </c>
      <c r="I20" s="11"/>
    </row>
    <row r="21" spans="1:9" ht="39.950000000000003" customHeight="1" x14ac:dyDescent="0.4">
      <c r="A21" s="57"/>
      <c r="B21" s="37"/>
      <c r="C21" s="60"/>
      <c r="D21" s="12" t="s">
        <v>80</v>
      </c>
      <c r="E21" s="41">
        <v>0</v>
      </c>
      <c r="F21" s="41"/>
      <c r="G21" s="41"/>
      <c r="H21" s="5" t="s">
        <v>58</v>
      </c>
      <c r="I21" s="11"/>
    </row>
    <row r="22" spans="1:9" ht="39.950000000000003" customHeight="1" x14ac:dyDescent="0.4">
      <c r="A22" s="57"/>
      <c r="B22" s="37"/>
      <c r="C22" s="60"/>
      <c r="D22" s="12" t="s">
        <v>81</v>
      </c>
      <c r="E22" s="41">
        <v>0</v>
      </c>
      <c r="F22" s="41"/>
      <c r="G22" s="41"/>
      <c r="H22" s="5" t="s">
        <v>58</v>
      </c>
      <c r="I22" s="11"/>
    </row>
    <row r="23" spans="1:9" ht="39.950000000000003" customHeight="1" x14ac:dyDescent="0.4">
      <c r="A23" s="57"/>
      <c r="B23" s="37"/>
      <c r="C23" s="60"/>
      <c r="D23" s="12" t="s">
        <v>82</v>
      </c>
      <c r="E23" s="41">
        <v>0</v>
      </c>
      <c r="F23" s="41"/>
      <c r="G23" s="41"/>
      <c r="H23" s="5" t="s">
        <v>72</v>
      </c>
      <c r="I23" s="11"/>
    </row>
    <row r="24" spans="1:9" ht="39.950000000000003" customHeight="1" x14ac:dyDescent="0.4">
      <c r="A24" s="57"/>
      <c r="B24" s="37"/>
      <c r="C24" s="60"/>
      <c r="D24" s="12" t="s">
        <v>83</v>
      </c>
      <c r="E24" s="41">
        <v>0</v>
      </c>
      <c r="F24" s="41"/>
      <c r="G24" s="41"/>
      <c r="H24" s="5" t="s">
        <v>72</v>
      </c>
      <c r="I24" s="11"/>
    </row>
    <row r="25" spans="1:9" ht="30" customHeight="1" x14ac:dyDescent="0.4">
      <c r="A25" s="57"/>
      <c r="B25" s="49" t="s">
        <v>77</v>
      </c>
      <c r="C25" s="49"/>
      <c r="D25" s="49"/>
      <c r="E25" s="48"/>
      <c r="F25" s="48"/>
      <c r="G25" s="48"/>
      <c r="H25" s="48"/>
      <c r="I25" s="65"/>
    </row>
    <row r="26" spans="1:9" ht="111.75" customHeight="1" x14ac:dyDescent="0.4">
      <c r="A26" s="57"/>
      <c r="B26" s="49"/>
      <c r="C26" s="49"/>
      <c r="D26" s="49"/>
      <c r="E26" s="48"/>
      <c r="F26" s="48"/>
      <c r="G26" s="48"/>
      <c r="H26" s="48"/>
      <c r="I26" s="66"/>
    </row>
    <row r="27" spans="1:9" ht="30" customHeight="1" x14ac:dyDescent="0.4">
      <c r="A27" s="57"/>
      <c r="B27" s="49" t="s">
        <v>74</v>
      </c>
      <c r="C27" s="49"/>
      <c r="D27" s="49"/>
      <c r="E27" s="48"/>
      <c r="F27" s="48"/>
      <c r="G27" s="48"/>
      <c r="H27" s="48"/>
      <c r="I27" s="65"/>
    </row>
    <row r="28" spans="1:9" ht="111.75" customHeight="1" x14ac:dyDescent="0.4">
      <c r="A28" s="57"/>
      <c r="B28" s="49"/>
      <c r="C28" s="49"/>
      <c r="D28" s="49"/>
      <c r="E28" s="48"/>
      <c r="F28" s="48"/>
      <c r="G28" s="48"/>
      <c r="H28" s="48"/>
      <c r="I28" s="66"/>
    </row>
    <row r="29" spans="1:9" ht="30" customHeight="1" x14ac:dyDescent="0.4">
      <c r="A29" s="57"/>
      <c r="B29" s="49" t="s">
        <v>75</v>
      </c>
      <c r="C29" s="49"/>
      <c r="D29" s="49"/>
      <c r="E29" s="48"/>
      <c r="F29" s="48"/>
      <c r="G29" s="48"/>
      <c r="H29" s="48"/>
      <c r="I29" s="65"/>
    </row>
    <row r="30" spans="1:9" ht="111.75" customHeight="1" x14ac:dyDescent="0.4">
      <c r="A30" s="57"/>
      <c r="B30" s="49"/>
      <c r="C30" s="49"/>
      <c r="D30" s="49"/>
      <c r="E30" s="48"/>
      <c r="F30" s="48"/>
      <c r="G30" s="48"/>
      <c r="H30" s="48"/>
      <c r="I30" s="66"/>
    </row>
    <row r="31" spans="1:9" ht="111.75" customHeight="1" x14ac:dyDescent="0.4">
      <c r="A31" s="57"/>
      <c r="B31" s="49" t="s">
        <v>76</v>
      </c>
      <c r="C31" s="49"/>
      <c r="D31" s="49"/>
      <c r="E31" s="48"/>
      <c r="F31" s="48"/>
      <c r="G31" s="48"/>
      <c r="H31" s="48"/>
      <c r="I31" s="11"/>
    </row>
    <row r="32" spans="1:9" ht="39.950000000000003" customHeight="1" x14ac:dyDescent="0.4">
      <c r="A32" s="57"/>
      <c r="B32" s="50" t="s">
        <v>40</v>
      </c>
      <c r="C32" s="49" t="s">
        <v>84</v>
      </c>
      <c r="D32" s="15" t="s">
        <v>26</v>
      </c>
      <c r="E32" s="64">
        <v>0</v>
      </c>
      <c r="F32" s="64"/>
      <c r="G32" s="64"/>
      <c r="H32" s="5" t="s">
        <v>93</v>
      </c>
      <c r="I32" s="15"/>
    </row>
    <row r="33" spans="1:9" ht="39.950000000000003" customHeight="1" x14ac:dyDescent="0.4">
      <c r="A33" s="57"/>
      <c r="B33" s="51"/>
      <c r="C33" s="49"/>
      <c r="D33" s="15" t="s">
        <v>23</v>
      </c>
      <c r="E33" s="64">
        <v>0</v>
      </c>
      <c r="F33" s="64"/>
      <c r="G33" s="64"/>
      <c r="H33" s="5" t="s">
        <v>93</v>
      </c>
      <c r="I33" s="15"/>
    </row>
    <row r="34" spans="1:9" ht="39.950000000000003" customHeight="1" x14ac:dyDescent="0.4">
      <c r="A34" s="57"/>
      <c r="B34" s="51"/>
      <c r="C34" s="49"/>
      <c r="D34" s="15" t="s">
        <v>24</v>
      </c>
      <c r="E34" s="64">
        <v>0</v>
      </c>
      <c r="F34" s="64"/>
      <c r="G34" s="64"/>
      <c r="H34" s="5" t="s">
        <v>93</v>
      </c>
      <c r="I34" s="15"/>
    </row>
    <row r="35" spans="1:9" ht="39.950000000000003" customHeight="1" x14ac:dyDescent="0.4">
      <c r="A35" s="57"/>
      <c r="B35" s="51"/>
      <c r="C35" s="49"/>
      <c r="D35" s="15" t="s">
        <v>25</v>
      </c>
      <c r="E35" s="64">
        <v>0</v>
      </c>
      <c r="F35" s="64"/>
      <c r="G35" s="64"/>
      <c r="H35" s="5" t="s">
        <v>93</v>
      </c>
      <c r="I35" s="15"/>
    </row>
    <row r="36" spans="1:9" ht="39.950000000000003" customHeight="1" x14ac:dyDescent="0.4">
      <c r="A36" s="57"/>
      <c r="B36" s="51"/>
      <c r="C36" s="50" t="s">
        <v>56</v>
      </c>
      <c r="D36" s="15" t="s">
        <v>26</v>
      </c>
      <c r="E36" s="48"/>
      <c r="F36" s="48"/>
      <c r="G36" s="48"/>
      <c r="H36" s="48"/>
      <c r="I36" s="11"/>
    </row>
    <row r="37" spans="1:9" ht="39.950000000000003" customHeight="1" x14ac:dyDescent="0.4">
      <c r="A37" s="57"/>
      <c r="B37" s="51"/>
      <c r="C37" s="51"/>
      <c r="D37" s="15" t="s">
        <v>23</v>
      </c>
      <c r="E37" s="48"/>
      <c r="F37" s="48"/>
      <c r="G37" s="48"/>
      <c r="H37" s="48"/>
      <c r="I37" s="11"/>
    </row>
    <row r="38" spans="1:9" ht="39.950000000000003" customHeight="1" x14ac:dyDescent="0.4">
      <c r="A38" s="57"/>
      <c r="B38" s="51"/>
      <c r="C38" s="51"/>
      <c r="D38" s="15" t="s">
        <v>24</v>
      </c>
      <c r="E38" s="48"/>
      <c r="F38" s="48"/>
      <c r="G38" s="48"/>
      <c r="H38" s="48"/>
      <c r="I38" s="11"/>
    </row>
    <row r="39" spans="1:9" ht="39.950000000000003" customHeight="1" x14ac:dyDescent="0.4">
      <c r="A39" s="57"/>
      <c r="B39" s="51"/>
      <c r="C39" s="51"/>
      <c r="D39" s="15" t="s">
        <v>25</v>
      </c>
      <c r="E39" s="48"/>
      <c r="F39" s="48"/>
      <c r="G39" s="48"/>
      <c r="H39" s="48"/>
      <c r="I39" s="11"/>
    </row>
    <row r="40" spans="1:9" ht="30" customHeight="1" x14ac:dyDescent="0.4">
      <c r="A40" s="57"/>
      <c r="B40" s="49" t="s">
        <v>62</v>
      </c>
      <c r="C40" s="49"/>
      <c r="D40" s="49"/>
      <c r="E40" s="48"/>
      <c r="F40" s="48"/>
      <c r="G40" s="48"/>
      <c r="H40" s="48"/>
      <c r="I40" s="65"/>
    </row>
    <row r="41" spans="1:9" ht="111.75" customHeight="1" x14ac:dyDescent="0.4">
      <c r="A41" s="57"/>
      <c r="B41" s="49"/>
      <c r="C41" s="49"/>
      <c r="D41" s="49"/>
      <c r="E41" s="48"/>
      <c r="F41" s="48"/>
      <c r="G41" s="48"/>
      <c r="H41" s="48"/>
      <c r="I41" s="66"/>
    </row>
    <row r="42" spans="1:9" ht="30" customHeight="1" x14ac:dyDescent="0.4">
      <c r="A42" s="57"/>
      <c r="B42" s="49" t="s">
        <v>71</v>
      </c>
      <c r="C42" s="49"/>
      <c r="D42" s="49"/>
      <c r="E42" s="48"/>
      <c r="F42" s="48"/>
      <c r="G42" s="48"/>
      <c r="H42" s="48"/>
      <c r="I42" s="65"/>
    </row>
    <row r="43" spans="1:9" ht="111.75" customHeight="1" x14ac:dyDescent="0.4">
      <c r="A43" s="58"/>
      <c r="B43" s="49"/>
      <c r="C43" s="49"/>
      <c r="D43" s="49"/>
      <c r="E43" s="48"/>
      <c r="F43" s="48"/>
      <c r="G43" s="48"/>
      <c r="H43" s="48"/>
      <c r="I43" s="66"/>
    </row>
    <row r="44" spans="1:9" ht="36" customHeight="1" x14ac:dyDescent="0.4">
      <c r="A44" s="49" t="s">
        <v>53</v>
      </c>
      <c r="B44" s="49"/>
      <c r="C44" s="49"/>
      <c r="D44" s="15" t="s">
        <v>50</v>
      </c>
      <c r="E44" s="53">
        <v>0</v>
      </c>
      <c r="F44" s="54"/>
      <c r="G44" s="55"/>
      <c r="H44" s="5" t="s">
        <v>48</v>
      </c>
      <c r="I44" s="65"/>
    </row>
    <row r="45" spans="1:9" ht="68.25" customHeight="1" x14ac:dyDescent="0.4">
      <c r="A45" s="49"/>
      <c r="B45" s="49"/>
      <c r="C45" s="49"/>
      <c r="D45" s="15" t="s">
        <v>49</v>
      </c>
      <c r="E45" s="52"/>
      <c r="F45" s="52"/>
      <c r="G45" s="52"/>
      <c r="H45" s="52"/>
      <c r="I45" s="66"/>
    </row>
    <row r="46" spans="1:9" ht="111.75" customHeight="1" x14ac:dyDescent="0.4">
      <c r="A46" s="49" t="s">
        <v>54</v>
      </c>
      <c r="B46" s="49"/>
      <c r="C46" s="49"/>
      <c r="D46" s="49"/>
      <c r="E46" s="52"/>
      <c r="F46" s="52"/>
      <c r="G46" s="52"/>
      <c r="H46" s="52"/>
      <c r="I46" s="11"/>
    </row>
    <row r="47" spans="1:9" ht="111.75" customHeight="1" x14ac:dyDescent="0.4">
      <c r="A47" s="49" t="s">
        <v>55</v>
      </c>
      <c r="B47" s="49"/>
      <c r="C47" s="49"/>
      <c r="D47" s="49"/>
      <c r="E47" s="52"/>
      <c r="F47" s="52"/>
      <c r="G47" s="52"/>
      <c r="H47" s="52"/>
      <c r="I47" s="11"/>
    </row>
    <row r="48" spans="1:9" ht="5.25" customHeight="1" x14ac:dyDescent="0.4"/>
  </sheetData>
  <sheetProtection sheet="1" formatCells="0" formatColumns="0" formatRows="0" insertHyperlinks="0" sort="0" autoFilter="0" pivotTables="0"/>
  <mergeCells count="72">
    <mergeCell ref="I44:I45"/>
    <mergeCell ref="I25:I26"/>
    <mergeCell ref="I27:I28"/>
    <mergeCell ref="I29:I30"/>
    <mergeCell ref="I40:I41"/>
    <mergeCell ref="I42:I43"/>
    <mergeCell ref="C36:C39"/>
    <mergeCell ref="E36:H36"/>
    <mergeCell ref="E37:H37"/>
    <mergeCell ref="E38:H38"/>
    <mergeCell ref="E39:H39"/>
    <mergeCell ref="C32:C35"/>
    <mergeCell ref="E32:G32"/>
    <mergeCell ref="E33:G33"/>
    <mergeCell ref="E34:G34"/>
    <mergeCell ref="E35:G35"/>
    <mergeCell ref="E21:G21"/>
    <mergeCell ref="E22:G22"/>
    <mergeCell ref="A46:D46"/>
    <mergeCell ref="E46:H46"/>
    <mergeCell ref="A47:D47"/>
    <mergeCell ref="E47:H47"/>
    <mergeCell ref="B42:D43"/>
    <mergeCell ref="E42:H42"/>
    <mergeCell ref="E43:H43"/>
    <mergeCell ref="A44:C45"/>
    <mergeCell ref="E44:G44"/>
    <mergeCell ref="E45:H45"/>
    <mergeCell ref="A20:A43"/>
    <mergeCell ref="B20:C24"/>
    <mergeCell ref="E20:G20"/>
    <mergeCell ref="E23:G23"/>
    <mergeCell ref="E24:G24"/>
    <mergeCell ref="E41:H41"/>
    <mergeCell ref="E40:H40"/>
    <mergeCell ref="B40:D41"/>
    <mergeCell ref="B29:D30"/>
    <mergeCell ref="E29:H29"/>
    <mergeCell ref="E30:H30"/>
    <mergeCell ref="B31:D31"/>
    <mergeCell ref="E31:H31"/>
    <mergeCell ref="E26:H26"/>
    <mergeCell ref="B27:D28"/>
    <mergeCell ref="E27:H27"/>
    <mergeCell ref="E28:H28"/>
    <mergeCell ref="B25:D26"/>
    <mergeCell ref="E25:H25"/>
    <mergeCell ref="B32:B39"/>
    <mergeCell ref="A13:A19"/>
    <mergeCell ref="B13:D13"/>
    <mergeCell ref="E13:H13"/>
    <mergeCell ref="B14:C19"/>
    <mergeCell ref="E14:G14"/>
    <mergeCell ref="E15:G15"/>
    <mergeCell ref="E16:G16"/>
    <mergeCell ref="E17:H17"/>
    <mergeCell ref="E18:G18"/>
    <mergeCell ref="E19:H19"/>
    <mergeCell ref="E1:F1"/>
    <mergeCell ref="G1:H1"/>
    <mergeCell ref="B8:D8"/>
    <mergeCell ref="E8:H8"/>
    <mergeCell ref="B9:D9"/>
    <mergeCell ref="E9:H9"/>
    <mergeCell ref="C1:D1"/>
    <mergeCell ref="B11:D11"/>
    <mergeCell ref="E11:H11"/>
    <mergeCell ref="B12:D12"/>
    <mergeCell ref="E12:H12"/>
    <mergeCell ref="A8:A12"/>
    <mergeCell ref="B10:D10"/>
    <mergeCell ref="E10:H10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2D6A431E-A3F4-49E7-9F74-EABD96110B22}">
          <x14:formula1>
            <xm:f>リスト!$H$3:$H$5</xm:f>
          </x14:formula1>
          <xm:sqref>E42</xm:sqref>
        </x14:dataValidation>
        <x14:dataValidation type="list" allowBlank="1" showInputMessage="1" showErrorMessage="1" xr:uid="{1ABA7BB6-99A8-46DD-B328-11276B598076}">
          <x14:formula1>
            <xm:f>リスト!$G$3:$G$6</xm:f>
          </x14:formula1>
          <xm:sqref>E40</xm:sqref>
        </x14:dataValidation>
        <x14:dataValidation type="list" allowBlank="1" showInputMessage="1" showErrorMessage="1" xr:uid="{039F04E7-63A1-48E0-ACA4-2516F30F478E}">
          <x14:formula1>
            <xm:f>リスト!$D$3:$D$7</xm:f>
          </x14:formula1>
          <xm:sqref>E27 E29</xm:sqref>
        </x14:dataValidation>
        <x14:dataValidation type="list" allowBlank="1" showInputMessage="1" showErrorMessage="1" xr:uid="{4D6DE004-CD33-4FE1-8435-1078A5EE07C6}">
          <x14:formula1>
            <xm:f>リスト!$E$3:$E$7</xm:f>
          </x14:formula1>
          <xm:sqref>E25</xm:sqref>
        </x14:dataValidation>
        <x14:dataValidation type="list" allowBlank="1" showInputMessage="1" showErrorMessage="1" xr:uid="{D48DD0E0-C981-4CB2-943D-F8F508746F56}">
          <x14:formula1>
            <xm:f>リスト!$J$3:$J$4</xm:f>
          </x14:formula1>
          <xm:sqref>E11:H11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EF41F-6199-4E59-8334-532130653EA6}">
  <sheetPr codeName="Sheet4">
    <pageSetUpPr fitToPage="1"/>
  </sheetPr>
  <dimension ref="A1:I48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29" t="s">
        <v>22</v>
      </c>
      <c r="D1" s="29"/>
      <c r="E1" s="27" t="s">
        <v>27</v>
      </c>
      <c r="F1" s="27"/>
      <c r="G1" s="28" t="s">
        <v>51</v>
      </c>
      <c r="H1" s="28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87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73</v>
      </c>
    </row>
    <row r="8" spans="1:9" ht="39.950000000000003" customHeight="1" x14ac:dyDescent="0.4">
      <c r="A8" s="21" t="s">
        <v>42</v>
      </c>
      <c r="B8" s="24" t="s">
        <v>1</v>
      </c>
      <c r="C8" s="25"/>
      <c r="D8" s="26"/>
      <c r="E8" s="48" t="str">
        <f>IF('1.導入前'!E8="", "", '1.導入前'!E8)</f>
        <v/>
      </c>
      <c r="F8" s="48"/>
      <c r="G8" s="48"/>
      <c r="H8" s="48"/>
      <c r="I8" s="11"/>
    </row>
    <row r="9" spans="1:9" ht="39.950000000000003" customHeight="1" x14ac:dyDescent="0.4">
      <c r="A9" s="22"/>
      <c r="B9" s="24" t="s">
        <v>2</v>
      </c>
      <c r="C9" s="25"/>
      <c r="D9" s="26"/>
      <c r="E9" s="48" t="str">
        <f>IF('1.導入前'!E9="", "", '1.導入前'!E9)</f>
        <v/>
      </c>
      <c r="F9" s="48"/>
      <c r="G9" s="48"/>
      <c r="H9" s="48"/>
      <c r="I9" s="11"/>
    </row>
    <row r="10" spans="1:9" ht="39.950000000000003" customHeight="1" x14ac:dyDescent="0.4">
      <c r="A10" s="22"/>
      <c r="B10" s="24" t="s">
        <v>52</v>
      </c>
      <c r="C10" s="25"/>
      <c r="D10" s="26"/>
      <c r="E10" s="48" t="str">
        <f>IF('1.導入前'!E10="", "", '1.導入前'!E10)</f>
        <v/>
      </c>
      <c r="F10" s="48"/>
      <c r="G10" s="48"/>
      <c r="H10" s="48"/>
      <c r="I10" s="11"/>
    </row>
    <row r="11" spans="1:9" ht="39.950000000000003" customHeight="1" x14ac:dyDescent="0.4">
      <c r="A11" s="22"/>
      <c r="B11" s="17" t="s">
        <v>66</v>
      </c>
      <c r="C11" s="17"/>
      <c r="D11" s="17"/>
      <c r="E11" s="48" t="str">
        <f>IF('1.導入前'!E11="", "", '1.導入前'!E11)</f>
        <v/>
      </c>
      <c r="F11" s="48"/>
      <c r="G11" s="48"/>
      <c r="H11" s="48"/>
      <c r="I11" s="11"/>
    </row>
    <row r="12" spans="1:9" ht="39.950000000000003" customHeight="1" x14ac:dyDescent="0.4">
      <c r="A12" s="23"/>
      <c r="B12" s="19" t="s">
        <v>67</v>
      </c>
      <c r="C12" s="19"/>
      <c r="D12" s="19"/>
      <c r="E12" s="48" t="str">
        <f>IF('1.導入前'!E12="", "", '1.導入前'!E12)</f>
        <v/>
      </c>
      <c r="F12" s="48"/>
      <c r="G12" s="48"/>
      <c r="H12" s="48"/>
      <c r="I12" s="11"/>
    </row>
    <row r="13" spans="1:9" ht="39.950000000000003" customHeight="1" x14ac:dyDescent="0.4">
      <c r="A13" s="30" t="s">
        <v>28</v>
      </c>
      <c r="B13" s="31" t="s">
        <v>29</v>
      </c>
      <c r="C13" s="32"/>
      <c r="D13" s="33"/>
      <c r="E13" s="34" t="str">
        <f>IF('1.導入前'!E13="", "", '1.導入前'!E13)</f>
        <v>ノートPC・モバイル機器（スマートフォン等）</v>
      </c>
      <c r="F13" s="34"/>
      <c r="G13" s="34"/>
      <c r="H13" s="34"/>
      <c r="I13" s="11"/>
    </row>
    <row r="14" spans="1:9" ht="39.950000000000003" customHeight="1" x14ac:dyDescent="0.4">
      <c r="A14" s="30"/>
      <c r="B14" s="35" t="s">
        <v>61</v>
      </c>
      <c r="C14" s="36"/>
      <c r="D14" s="12" t="s">
        <v>26</v>
      </c>
      <c r="E14" s="41">
        <f>IF('1.導入前'!E14="", "", '1.導入前'!E14)</f>
        <v>0</v>
      </c>
      <c r="F14" s="41"/>
      <c r="G14" s="41"/>
      <c r="H14" s="5" t="s">
        <v>47</v>
      </c>
      <c r="I14" s="11"/>
    </row>
    <row r="15" spans="1:9" ht="39.950000000000003" customHeight="1" x14ac:dyDescent="0.4">
      <c r="A15" s="30"/>
      <c r="B15" s="37"/>
      <c r="C15" s="38"/>
      <c r="D15" s="12" t="s">
        <v>23</v>
      </c>
      <c r="E15" s="41">
        <f>IF('1.導入前'!E15="", "", '1.導入前'!E15)</f>
        <v>0</v>
      </c>
      <c r="F15" s="41"/>
      <c r="G15" s="41"/>
      <c r="H15" s="5" t="s">
        <v>47</v>
      </c>
      <c r="I15" s="11"/>
    </row>
    <row r="16" spans="1:9" ht="39.950000000000003" customHeight="1" x14ac:dyDescent="0.4">
      <c r="A16" s="30"/>
      <c r="B16" s="37"/>
      <c r="C16" s="38"/>
      <c r="D16" s="12" t="s">
        <v>24</v>
      </c>
      <c r="E16" s="41">
        <f>IF('1.導入前'!E16="", "", '1.導入前'!E16)</f>
        <v>0</v>
      </c>
      <c r="F16" s="41"/>
      <c r="G16" s="41"/>
      <c r="H16" s="5" t="s">
        <v>47</v>
      </c>
      <c r="I16" s="11"/>
    </row>
    <row r="17" spans="1:9" ht="39.950000000000003" customHeight="1" x14ac:dyDescent="0.4">
      <c r="A17" s="30"/>
      <c r="B17" s="37"/>
      <c r="C17" s="38"/>
      <c r="D17" s="13" t="s">
        <v>44</v>
      </c>
      <c r="E17" s="42" t="str">
        <f>IF('1.導入前'!E17="", "", '1.導入前'!E17)</f>
        <v>薬剤師○人・診療放射線技師○人・臨床検査技師○人・リハビリ（PT・OT・ST）○人・臨床工学技士○人・管理栄養士○人・MSW○人</v>
      </c>
      <c r="F17" s="43"/>
      <c r="G17" s="43"/>
      <c r="H17" s="44"/>
      <c r="I17" s="11"/>
    </row>
    <row r="18" spans="1:9" ht="39.950000000000003" customHeight="1" x14ac:dyDescent="0.4">
      <c r="A18" s="30"/>
      <c r="B18" s="37"/>
      <c r="C18" s="38"/>
      <c r="D18" s="12" t="s">
        <v>25</v>
      </c>
      <c r="E18" s="41">
        <f>IF('1.導入前'!E18="", "", '1.導入前'!E18)</f>
        <v>0</v>
      </c>
      <c r="F18" s="41"/>
      <c r="G18" s="41"/>
      <c r="H18" s="5" t="s">
        <v>47</v>
      </c>
      <c r="I18" s="11"/>
    </row>
    <row r="19" spans="1:9" ht="39.950000000000003" customHeight="1" x14ac:dyDescent="0.4">
      <c r="A19" s="30"/>
      <c r="B19" s="39"/>
      <c r="C19" s="40"/>
      <c r="D19" s="13" t="s">
        <v>45</v>
      </c>
      <c r="E19" s="42" t="str">
        <f>IF('1.導入前'!E19="", "", '1.導入前'!E19)</f>
        <v>医療事務○人・医師事務作業補助者○人・人事○人・総務○人・その他事務○人</v>
      </c>
      <c r="F19" s="43"/>
      <c r="G19" s="43"/>
      <c r="H19" s="44"/>
      <c r="I19" s="11"/>
    </row>
    <row r="20" spans="1:9" ht="39.950000000000003" customHeight="1" x14ac:dyDescent="0.4">
      <c r="A20" s="56" t="s">
        <v>41</v>
      </c>
      <c r="B20" s="35" t="s">
        <v>78</v>
      </c>
      <c r="C20" s="59"/>
      <c r="D20" s="14"/>
      <c r="E20" s="61">
        <f>E21*E23/60+E22*E24/60</f>
        <v>0</v>
      </c>
      <c r="F20" s="62"/>
      <c r="G20" s="63"/>
      <c r="H20" s="5" t="s">
        <v>57</v>
      </c>
      <c r="I20" s="11"/>
    </row>
    <row r="21" spans="1:9" ht="39.950000000000003" customHeight="1" x14ac:dyDescent="0.4">
      <c r="A21" s="57"/>
      <c r="B21" s="37"/>
      <c r="C21" s="60"/>
      <c r="D21" s="12" t="s">
        <v>80</v>
      </c>
      <c r="E21" s="41">
        <v>0</v>
      </c>
      <c r="F21" s="41"/>
      <c r="G21" s="41"/>
      <c r="H21" s="5" t="s">
        <v>58</v>
      </c>
      <c r="I21" s="11"/>
    </row>
    <row r="22" spans="1:9" ht="39.950000000000003" customHeight="1" x14ac:dyDescent="0.4">
      <c r="A22" s="57"/>
      <c r="B22" s="37"/>
      <c r="C22" s="60"/>
      <c r="D22" s="12" t="s">
        <v>81</v>
      </c>
      <c r="E22" s="41">
        <v>0</v>
      </c>
      <c r="F22" s="41"/>
      <c r="G22" s="41"/>
      <c r="H22" s="5" t="s">
        <v>58</v>
      </c>
      <c r="I22" s="11"/>
    </row>
    <row r="23" spans="1:9" ht="39.950000000000003" customHeight="1" x14ac:dyDescent="0.4">
      <c r="A23" s="57"/>
      <c r="B23" s="37"/>
      <c r="C23" s="60"/>
      <c r="D23" s="12" t="s">
        <v>82</v>
      </c>
      <c r="E23" s="41">
        <f>IF('1.導入前'!E23="", "", '1.導入前'!E23)</f>
        <v>0</v>
      </c>
      <c r="F23" s="41"/>
      <c r="G23" s="41"/>
      <c r="H23" s="5" t="s">
        <v>72</v>
      </c>
      <c r="I23" s="11"/>
    </row>
    <row r="24" spans="1:9" ht="39.950000000000003" customHeight="1" x14ac:dyDescent="0.4">
      <c r="A24" s="57"/>
      <c r="B24" s="37"/>
      <c r="C24" s="60"/>
      <c r="D24" s="12" t="s">
        <v>83</v>
      </c>
      <c r="E24" s="41">
        <v>0</v>
      </c>
      <c r="F24" s="41"/>
      <c r="G24" s="41"/>
      <c r="H24" s="5" t="s">
        <v>72</v>
      </c>
      <c r="I24" s="11"/>
    </row>
    <row r="25" spans="1:9" ht="30" customHeight="1" x14ac:dyDescent="0.4">
      <c r="A25" s="57"/>
      <c r="B25" s="49" t="s">
        <v>77</v>
      </c>
      <c r="C25" s="49"/>
      <c r="D25" s="49"/>
      <c r="E25" s="48"/>
      <c r="F25" s="48"/>
      <c r="G25" s="48"/>
      <c r="H25" s="48"/>
      <c r="I25" s="65"/>
    </row>
    <row r="26" spans="1:9" ht="111.75" customHeight="1" x14ac:dyDescent="0.4">
      <c r="A26" s="57"/>
      <c r="B26" s="49"/>
      <c r="C26" s="49"/>
      <c r="D26" s="49"/>
      <c r="E26" s="20"/>
      <c r="F26" s="20"/>
      <c r="G26" s="20"/>
      <c r="H26" s="20"/>
      <c r="I26" s="66"/>
    </row>
    <row r="27" spans="1:9" ht="30" customHeight="1" x14ac:dyDescent="0.4">
      <c r="A27" s="57"/>
      <c r="B27" s="49" t="s">
        <v>74</v>
      </c>
      <c r="C27" s="49"/>
      <c r="D27" s="49"/>
      <c r="E27" s="48"/>
      <c r="F27" s="48"/>
      <c r="G27" s="48"/>
      <c r="H27" s="48"/>
      <c r="I27" s="65"/>
    </row>
    <row r="28" spans="1:9" ht="111.75" customHeight="1" x14ac:dyDescent="0.4">
      <c r="A28" s="57"/>
      <c r="B28" s="49"/>
      <c r="C28" s="49"/>
      <c r="D28" s="49"/>
      <c r="E28" s="48"/>
      <c r="F28" s="48"/>
      <c r="G28" s="48"/>
      <c r="H28" s="48"/>
      <c r="I28" s="66"/>
    </row>
    <row r="29" spans="1:9" ht="30" customHeight="1" x14ac:dyDescent="0.4">
      <c r="A29" s="57"/>
      <c r="B29" s="49" t="s">
        <v>75</v>
      </c>
      <c r="C29" s="49"/>
      <c r="D29" s="49"/>
      <c r="E29" s="48"/>
      <c r="F29" s="48"/>
      <c r="G29" s="48"/>
      <c r="H29" s="48"/>
      <c r="I29" s="65"/>
    </row>
    <row r="30" spans="1:9" ht="111.75" customHeight="1" x14ac:dyDescent="0.4">
      <c r="A30" s="57"/>
      <c r="B30" s="49"/>
      <c r="C30" s="49"/>
      <c r="D30" s="49"/>
      <c r="E30" s="48"/>
      <c r="F30" s="48"/>
      <c r="G30" s="48"/>
      <c r="H30" s="48"/>
      <c r="I30" s="66"/>
    </row>
    <row r="31" spans="1:9" ht="111.75" customHeight="1" x14ac:dyDescent="0.4">
      <c r="A31" s="57"/>
      <c r="B31" s="49" t="s">
        <v>76</v>
      </c>
      <c r="C31" s="49"/>
      <c r="D31" s="49"/>
      <c r="E31" s="48"/>
      <c r="F31" s="48"/>
      <c r="G31" s="48"/>
      <c r="H31" s="48"/>
      <c r="I31" s="11"/>
    </row>
    <row r="32" spans="1:9" ht="39.950000000000003" customHeight="1" x14ac:dyDescent="0.4">
      <c r="A32" s="57"/>
      <c r="B32" s="50" t="s">
        <v>40</v>
      </c>
      <c r="C32" s="49" t="s">
        <v>84</v>
      </c>
      <c r="D32" s="15" t="s">
        <v>26</v>
      </c>
      <c r="E32" s="41">
        <f>IF('1.導入前'!E32="", "", '1.導入前'!E32)</f>
        <v>0</v>
      </c>
      <c r="F32" s="41"/>
      <c r="G32" s="41"/>
      <c r="H32" s="5" t="s">
        <v>93</v>
      </c>
      <c r="I32" s="15"/>
    </row>
    <row r="33" spans="1:9" ht="39.950000000000003" customHeight="1" x14ac:dyDescent="0.4">
      <c r="A33" s="57"/>
      <c r="B33" s="51"/>
      <c r="C33" s="49"/>
      <c r="D33" s="15" t="s">
        <v>23</v>
      </c>
      <c r="E33" s="41">
        <f>IF('1.導入前'!E33="", "", '1.導入前'!E33)</f>
        <v>0</v>
      </c>
      <c r="F33" s="41"/>
      <c r="G33" s="41"/>
      <c r="H33" s="5" t="s">
        <v>93</v>
      </c>
      <c r="I33" s="15"/>
    </row>
    <row r="34" spans="1:9" ht="39.950000000000003" customHeight="1" x14ac:dyDescent="0.4">
      <c r="A34" s="57"/>
      <c r="B34" s="51"/>
      <c r="C34" s="49"/>
      <c r="D34" s="15" t="s">
        <v>24</v>
      </c>
      <c r="E34" s="41">
        <f>IF('1.導入前'!E34="", "", '1.導入前'!E34)</f>
        <v>0</v>
      </c>
      <c r="F34" s="41"/>
      <c r="G34" s="41"/>
      <c r="H34" s="5" t="s">
        <v>93</v>
      </c>
      <c r="I34" s="15"/>
    </row>
    <row r="35" spans="1:9" ht="39.950000000000003" customHeight="1" x14ac:dyDescent="0.4">
      <c r="A35" s="57"/>
      <c r="B35" s="51"/>
      <c r="C35" s="49"/>
      <c r="D35" s="15" t="s">
        <v>25</v>
      </c>
      <c r="E35" s="41">
        <f>IF('1.導入前'!E35="", "", '1.導入前'!E35)</f>
        <v>0</v>
      </c>
      <c r="F35" s="41"/>
      <c r="G35" s="41"/>
      <c r="H35" s="5" t="s">
        <v>93</v>
      </c>
      <c r="I35" s="15"/>
    </row>
    <row r="36" spans="1:9" ht="39.950000000000003" customHeight="1" x14ac:dyDescent="0.4">
      <c r="A36" s="57"/>
      <c r="B36" s="51"/>
      <c r="C36" s="50" t="s">
        <v>56</v>
      </c>
      <c r="D36" s="15" t="s">
        <v>26</v>
      </c>
      <c r="E36" s="20"/>
      <c r="F36" s="20"/>
      <c r="G36" s="20"/>
      <c r="H36" s="20"/>
      <c r="I36" s="11"/>
    </row>
    <row r="37" spans="1:9" ht="39.950000000000003" customHeight="1" x14ac:dyDescent="0.4">
      <c r="A37" s="57"/>
      <c r="B37" s="51"/>
      <c r="C37" s="51"/>
      <c r="D37" s="15" t="s">
        <v>23</v>
      </c>
      <c r="E37" s="20"/>
      <c r="F37" s="20"/>
      <c r="G37" s="20"/>
      <c r="H37" s="20"/>
      <c r="I37" s="11"/>
    </row>
    <row r="38" spans="1:9" ht="39.950000000000003" customHeight="1" x14ac:dyDescent="0.4">
      <c r="A38" s="57"/>
      <c r="B38" s="51"/>
      <c r="C38" s="51"/>
      <c r="D38" s="15" t="s">
        <v>24</v>
      </c>
      <c r="E38" s="20"/>
      <c r="F38" s="20"/>
      <c r="G38" s="20"/>
      <c r="H38" s="20"/>
      <c r="I38" s="11"/>
    </row>
    <row r="39" spans="1:9" ht="39.950000000000003" customHeight="1" x14ac:dyDescent="0.4">
      <c r="A39" s="57"/>
      <c r="B39" s="51"/>
      <c r="C39" s="51"/>
      <c r="D39" s="15" t="s">
        <v>25</v>
      </c>
      <c r="E39" s="20"/>
      <c r="F39" s="20"/>
      <c r="G39" s="20"/>
      <c r="H39" s="20"/>
      <c r="I39" s="11"/>
    </row>
    <row r="40" spans="1:9" ht="30" customHeight="1" x14ac:dyDescent="0.4">
      <c r="A40" s="57"/>
      <c r="B40" s="49" t="s">
        <v>62</v>
      </c>
      <c r="C40" s="49"/>
      <c r="D40" s="49"/>
      <c r="E40" s="67"/>
      <c r="F40" s="68"/>
      <c r="G40" s="68"/>
      <c r="H40" s="69"/>
      <c r="I40" s="65"/>
    </row>
    <row r="41" spans="1:9" ht="111.75" customHeight="1" x14ac:dyDescent="0.4">
      <c r="A41" s="57"/>
      <c r="B41" s="49"/>
      <c r="C41" s="49"/>
      <c r="D41" s="49"/>
      <c r="E41" s="48"/>
      <c r="F41" s="48"/>
      <c r="G41" s="48"/>
      <c r="H41" s="48"/>
      <c r="I41" s="66"/>
    </row>
    <row r="42" spans="1:9" ht="30" customHeight="1" x14ac:dyDescent="0.4">
      <c r="A42" s="57"/>
      <c r="B42" s="49" t="s">
        <v>71</v>
      </c>
      <c r="C42" s="49"/>
      <c r="D42" s="49"/>
      <c r="E42" s="48"/>
      <c r="F42" s="48"/>
      <c r="G42" s="48"/>
      <c r="H42" s="48"/>
      <c r="I42" s="65"/>
    </row>
    <row r="43" spans="1:9" ht="111.75" customHeight="1" x14ac:dyDescent="0.4">
      <c r="A43" s="58"/>
      <c r="B43" s="49"/>
      <c r="C43" s="49"/>
      <c r="D43" s="49"/>
      <c r="E43" s="48"/>
      <c r="F43" s="48"/>
      <c r="G43" s="48"/>
      <c r="H43" s="48"/>
      <c r="I43" s="66"/>
    </row>
    <row r="44" spans="1:9" ht="36" customHeight="1" x14ac:dyDescent="0.4">
      <c r="A44" s="49" t="s">
        <v>53</v>
      </c>
      <c r="B44" s="49"/>
      <c r="C44" s="49"/>
      <c r="D44" s="15" t="s">
        <v>50</v>
      </c>
      <c r="E44" s="53">
        <v>0</v>
      </c>
      <c r="F44" s="54"/>
      <c r="G44" s="55"/>
      <c r="H44" s="16" t="s">
        <v>48</v>
      </c>
      <c r="I44" s="65"/>
    </row>
    <row r="45" spans="1:9" ht="68.25" customHeight="1" x14ac:dyDescent="0.4">
      <c r="A45" s="49"/>
      <c r="B45" s="49"/>
      <c r="C45" s="49"/>
      <c r="D45" s="15" t="s">
        <v>49</v>
      </c>
      <c r="E45" s="52"/>
      <c r="F45" s="52"/>
      <c r="G45" s="52"/>
      <c r="H45" s="52"/>
      <c r="I45" s="66"/>
    </row>
    <row r="46" spans="1:9" ht="111.75" customHeight="1" x14ac:dyDescent="0.4">
      <c r="A46" s="49" t="s">
        <v>54</v>
      </c>
      <c r="B46" s="49"/>
      <c r="C46" s="49"/>
      <c r="D46" s="49"/>
      <c r="E46" s="42"/>
      <c r="F46" s="43"/>
      <c r="G46" s="43"/>
      <c r="H46" s="44"/>
      <c r="I46" s="11"/>
    </row>
    <row r="47" spans="1:9" ht="111.75" customHeight="1" x14ac:dyDescent="0.4">
      <c r="A47" s="49" t="s">
        <v>55</v>
      </c>
      <c r="B47" s="49"/>
      <c r="C47" s="49"/>
      <c r="D47" s="49"/>
      <c r="E47" s="42"/>
      <c r="F47" s="43"/>
      <c r="G47" s="43"/>
      <c r="H47" s="44"/>
      <c r="I47" s="11"/>
    </row>
    <row r="48" spans="1:9" ht="5.25" customHeight="1" x14ac:dyDescent="0.4"/>
  </sheetData>
  <sheetProtection sheet="1" formatCells="0" formatColumns="0" formatRows="0" insertHyperlinks="0" sort="0" autoFilter="0" pivotTables="0"/>
  <mergeCells count="72">
    <mergeCell ref="I40:I41"/>
    <mergeCell ref="E41:H41"/>
    <mergeCell ref="A47:D47"/>
    <mergeCell ref="E47:H47"/>
    <mergeCell ref="A44:C45"/>
    <mergeCell ref="E44:G44"/>
    <mergeCell ref="I44:I45"/>
    <mergeCell ref="E45:H45"/>
    <mergeCell ref="A46:D46"/>
    <mergeCell ref="E46:H46"/>
    <mergeCell ref="A20:A43"/>
    <mergeCell ref="B20:C24"/>
    <mergeCell ref="B27:D28"/>
    <mergeCell ref="B25:D26"/>
    <mergeCell ref="B29:D30"/>
    <mergeCell ref="E29:H29"/>
    <mergeCell ref="I29:I30"/>
    <mergeCell ref="E30:H30"/>
    <mergeCell ref="B31:D31"/>
    <mergeCell ref="E31:H31"/>
    <mergeCell ref="B42:D43"/>
    <mergeCell ref="E42:H42"/>
    <mergeCell ref="I42:I43"/>
    <mergeCell ref="E43:H43"/>
    <mergeCell ref="B32:B39"/>
    <mergeCell ref="C32:C35"/>
    <mergeCell ref="E32:G32"/>
    <mergeCell ref="E33:G33"/>
    <mergeCell ref="E34:G34"/>
    <mergeCell ref="E35:G35"/>
    <mergeCell ref="C36:C39"/>
    <mergeCell ref="E36:H36"/>
    <mergeCell ref="I27:I28"/>
    <mergeCell ref="E28:H28"/>
    <mergeCell ref="E16:G16"/>
    <mergeCell ref="E17:H17"/>
    <mergeCell ref="E18:G18"/>
    <mergeCell ref="E19:H19"/>
    <mergeCell ref="E24:G24"/>
    <mergeCell ref="E25:H25"/>
    <mergeCell ref="I25:I26"/>
    <mergeCell ref="E26:H26"/>
    <mergeCell ref="E20:G20"/>
    <mergeCell ref="E21:G21"/>
    <mergeCell ref="E22:G22"/>
    <mergeCell ref="E23:G23"/>
    <mergeCell ref="E27:H27"/>
    <mergeCell ref="E37:H37"/>
    <mergeCell ref="E38:H38"/>
    <mergeCell ref="E39:H39"/>
    <mergeCell ref="B40:D41"/>
    <mergeCell ref="E40:H40"/>
    <mergeCell ref="A13:A19"/>
    <mergeCell ref="B13:D13"/>
    <mergeCell ref="E13:H13"/>
    <mergeCell ref="B14:C19"/>
    <mergeCell ref="E14:G14"/>
    <mergeCell ref="E15:G15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FA211446-3282-4ABC-8184-3A1F04FCAAA3}">
          <x14:formula1>
            <xm:f>リスト!$E$3:$E$7</xm:f>
          </x14:formula1>
          <xm:sqref>E25</xm:sqref>
        </x14:dataValidation>
        <x14:dataValidation type="list" allowBlank="1" showInputMessage="1" showErrorMessage="1" xr:uid="{DC603DD8-297D-44FE-897E-2F9A803DA9F9}">
          <x14:formula1>
            <xm:f>リスト!$D$3:$D$7</xm:f>
          </x14:formula1>
          <xm:sqref>E27 E29</xm:sqref>
        </x14:dataValidation>
        <x14:dataValidation type="list" allowBlank="1" showInputMessage="1" showErrorMessage="1" xr:uid="{98668335-DBC0-4DA0-A0FD-1FF146DF0C38}">
          <x14:formula1>
            <xm:f>リスト!$G$3:$G$6</xm:f>
          </x14:formula1>
          <xm:sqref>E40</xm:sqref>
        </x14:dataValidation>
        <x14:dataValidation type="list" allowBlank="1" showInputMessage="1" showErrorMessage="1" xr:uid="{7AF42826-F3E4-448F-B628-7210C35614B3}">
          <x14:formula1>
            <xm:f>リスト!$H$3:$H$5</xm:f>
          </x14:formula1>
          <xm:sqref>E42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99B2C-FE6B-4B51-A74C-92FD28D94909}">
  <sheetPr codeName="Sheet5">
    <pageSetUpPr fitToPage="1"/>
  </sheetPr>
  <dimension ref="A1:I48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29" t="s">
        <v>22</v>
      </c>
      <c r="D1" s="29"/>
      <c r="E1" s="27" t="s">
        <v>27</v>
      </c>
      <c r="F1" s="27"/>
      <c r="G1" s="28" t="s">
        <v>51</v>
      </c>
      <c r="H1" s="28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88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73</v>
      </c>
    </row>
    <row r="8" spans="1:9" ht="39.950000000000003" customHeight="1" x14ac:dyDescent="0.4">
      <c r="A8" s="21" t="s">
        <v>42</v>
      </c>
      <c r="B8" s="24" t="s">
        <v>1</v>
      </c>
      <c r="C8" s="25"/>
      <c r="D8" s="26"/>
      <c r="E8" s="48" t="str">
        <f>IF('2.計画'!E8="", "", '2.計画'!E8)</f>
        <v/>
      </c>
      <c r="F8" s="48"/>
      <c r="G8" s="48"/>
      <c r="H8" s="48"/>
      <c r="I8" s="11"/>
    </row>
    <row r="9" spans="1:9" ht="39.950000000000003" customHeight="1" x14ac:dyDescent="0.4">
      <c r="A9" s="22"/>
      <c r="B9" s="24" t="s">
        <v>2</v>
      </c>
      <c r="C9" s="25"/>
      <c r="D9" s="26"/>
      <c r="E9" s="48" t="str">
        <f>IF('2.計画'!E9="", "", '2.計画'!E9)</f>
        <v/>
      </c>
      <c r="F9" s="48"/>
      <c r="G9" s="48"/>
      <c r="H9" s="48"/>
      <c r="I9" s="11"/>
    </row>
    <row r="10" spans="1:9" ht="39.950000000000003" customHeight="1" x14ac:dyDescent="0.4">
      <c r="A10" s="22"/>
      <c r="B10" s="24" t="s">
        <v>52</v>
      </c>
      <c r="C10" s="25"/>
      <c r="D10" s="26"/>
      <c r="E10" s="48" t="str">
        <f>IF('2.計画'!E10="", "", '2.計画'!E10)</f>
        <v/>
      </c>
      <c r="F10" s="48"/>
      <c r="G10" s="48"/>
      <c r="H10" s="48"/>
      <c r="I10" s="11"/>
    </row>
    <row r="11" spans="1:9" ht="39.950000000000003" customHeight="1" x14ac:dyDescent="0.4">
      <c r="A11" s="22"/>
      <c r="B11" s="17" t="s">
        <v>66</v>
      </c>
      <c r="C11" s="17"/>
      <c r="D11" s="17"/>
      <c r="E11" s="48" t="str">
        <f>IF('2.計画'!E11="", "", '2.計画'!E11)</f>
        <v/>
      </c>
      <c r="F11" s="48"/>
      <c r="G11" s="48"/>
      <c r="H11" s="48"/>
      <c r="I11" s="11"/>
    </row>
    <row r="12" spans="1:9" ht="39.950000000000003" customHeight="1" x14ac:dyDescent="0.4">
      <c r="A12" s="23"/>
      <c r="B12" s="19" t="s">
        <v>67</v>
      </c>
      <c r="C12" s="19"/>
      <c r="D12" s="19"/>
      <c r="E12" s="48" t="str">
        <f>IF('2.計画'!E12="", "", '2.計画'!E12)</f>
        <v/>
      </c>
      <c r="F12" s="48"/>
      <c r="G12" s="48"/>
      <c r="H12" s="48"/>
      <c r="I12" s="11"/>
    </row>
    <row r="13" spans="1:9" ht="39.950000000000003" customHeight="1" x14ac:dyDescent="0.4">
      <c r="A13" s="30" t="s">
        <v>28</v>
      </c>
      <c r="B13" s="31" t="s">
        <v>29</v>
      </c>
      <c r="C13" s="32"/>
      <c r="D13" s="33"/>
      <c r="E13" s="34" t="str">
        <f>IF('2.計画'!E13="", "", '2.計画'!E13)</f>
        <v>ノートPC・モバイル機器（スマートフォン等）</v>
      </c>
      <c r="F13" s="34"/>
      <c r="G13" s="34"/>
      <c r="H13" s="34"/>
      <c r="I13" s="11"/>
    </row>
    <row r="14" spans="1:9" ht="39.950000000000003" customHeight="1" x14ac:dyDescent="0.4">
      <c r="A14" s="30"/>
      <c r="B14" s="35" t="s">
        <v>61</v>
      </c>
      <c r="C14" s="36"/>
      <c r="D14" s="12" t="s">
        <v>26</v>
      </c>
      <c r="E14" s="41">
        <f>IF('2.計画'!E14="", "", '2.計画'!E14)</f>
        <v>0</v>
      </c>
      <c r="F14" s="41"/>
      <c r="G14" s="41"/>
      <c r="H14" s="5" t="s">
        <v>47</v>
      </c>
      <c r="I14" s="11"/>
    </row>
    <row r="15" spans="1:9" ht="39.950000000000003" customHeight="1" x14ac:dyDescent="0.4">
      <c r="A15" s="30"/>
      <c r="B15" s="37"/>
      <c r="C15" s="38"/>
      <c r="D15" s="12" t="s">
        <v>23</v>
      </c>
      <c r="E15" s="41">
        <f>IF('2.計画'!E15="", "", '2.計画'!E15)</f>
        <v>0</v>
      </c>
      <c r="F15" s="41"/>
      <c r="G15" s="41"/>
      <c r="H15" s="5" t="s">
        <v>47</v>
      </c>
      <c r="I15" s="11"/>
    </row>
    <row r="16" spans="1:9" ht="39.950000000000003" customHeight="1" x14ac:dyDescent="0.4">
      <c r="A16" s="30"/>
      <c r="B16" s="37"/>
      <c r="C16" s="38"/>
      <c r="D16" s="12" t="s">
        <v>24</v>
      </c>
      <c r="E16" s="41">
        <f>IF('2.計画'!E16="", "", '2.計画'!E16)</f>
        <v>0</v>
      </c>
      <c r="F16" s="41"/>
      <c r="G16" s="41"/>
      <c r="H16" s="5" t="s">
        <v>47</v>
      </c>
      <c r="I16" s="11"/>
    </row>
    <row r="17" spans="1:9" ht="39.950000000000003" customHeight="1" x14ac:dyDescent="0.4">
      <c r="A17" s="30"/>
      <c r="B17" s="37"/>
      <c r="C17" s="38"/>
      <c r="D17" s="13" t="s">
        <v>44</v>
      </c>
      <c r="E17" s="42" t="str">
        <f>IF('2.計画'!E17="", "", '2.計画'!E17)</f>
        <v>薬剤師○人・診療放射線技師○人・臨床検査技師○人・リハビリ（PT・OT・ST）○人・臨床工学技士○人・管理栄養士○人・MSW○人</v>
      </c>
      <c r="F17" s="43"/>
      <c r="G17" s="43"/>
      <c r="H17" s="44"/>
      <c r="I17" s="11"/>
    </row>
    <row r="18" spans="1:9" ht="39.950000000000003" customHeight="1" x14ac:dyDescent="0.4">
      <c r="A18" s="30"/>
      <c r="B18" s="37"/>
      <c r="C18" s="38"/>
      <c r="D18" s="12" t="s">
        <v>25</v>
      </c>
      <c r="E18" s="41">
        <f>IF('2.計画'!E18="", "", '2.計画'!E18)</f>
        <v>0</v>
      </c>
      <c r="F18" s="41"/>
      <c r="G18" s="41"/>
      <c r="H18" s="5" t="s">
        <v>47</v>
      </c>
      <c r="I18" s="11"/>
    </row>
    <row r="19" spans="1:9" ht="39.950000000000003" customHeight="1" x14ac:dyDescent="0.4">
      <c r="A19" s="30"/>
      <c r="B19" s="39"/>
      <c r="C19" s="40"/>
      <c r="D19" s="13" t="s">
        <v>45</v>
      </c>
      <c r="E19" s="42" t="str">
        <f>IF('2.計画'!E19="", "", '2.計画'!E19)</f>
        <v>医療事務○人・医師事務作業補助者○人・人事○人・総務○人・その他事務○人</v>
      </c>
      <c r="F19" s="43"/>
      <c r="G19" s="43"/>
      <c r="H19" s="44"/>
      <c r="I19" s="11"/>
    </row>
    <row r="20" spans="1:9" ht="39.950000000000003" customHeight="1" x14ac:dyDescent="0.4">
      <c r="A20" s="56" t="s">
        <v>41</v>
      </c>
      <c r="B20" s="35" t="s">
        <v>78</v>
      </c>
      <c r="C20" s="59"/>
      <c r="D20" s="14"/>
      <c r="E20" s="61">
        <f>E21*E23/60+E22*E24/60</f>
        <v>0</v>
      </c>
      <c r="F20" s="62"/>
      <c r="G20" s="63"/>
      <c r="H20" s="5" t="s">
        <v>91</v>
      </c>
      <c r="I20" s="11"/>
    </row>
    <row r="21" spans="1:9" ht="39.950000000000003" customHeight="1" x14ac:dyDescent="0.4">
      <c r="A21" s="57"/>
      <c r="B21" s="37"/>
      <c r="C21" s="60"/>
      <c r="D21" s="12" t="s">
        <v>80</v>
      </c>
      <c r="E21" s="41">
        <v>0</v>
      </c>
      <c r="F21" s="41"/>
      <c r="G21" s="41"/>
      <c r="H21" s="5" t="s">
        <v>92</v>
      </c>
      <c r="I21" s="11"/>
    </row>
    <row r="22" spans="1:9" ht="39.950000000000003" customHeight="1" x14ac:dyDescent="0.4">
      <c r="A22" s="57"/>
      <c r="B22" s="37"/>
      <c r="C22" s="60"/>
      <c r="D22" s="12" t="s">
        <v>81</v>
      </c>
      <c r="E22" s="41">
        <v>0</v>
      </c>
      <c r="F22" s="41"/>
      <c r="G22" s="41"/>
      <c r="H22" s="5" t="s">
        <v>92</v>
      </c>
      <c r="I22" s="11"/>
    </row>
    <row r="23" spans="1:9" ht="39.950000000000003" customHeight="1" x14ac:dyDescent="0.4">
      <c r="A23" s="57"/>
      <c r="B23" s="37"/>
      <c r="C23" s="60"/>
      <c r="D23" s="12" t="s">
        <v>82</v>
      </c>
      <c r="E23" s="41">
        <f>IF('2.計画'!E23="", "", '2.計画'!E23)</f>
        <v>0</v>
      </c>
      <c r="F23" s="41"/>
      <c r="G23" s="41"/>
      <c r="H23" s="5" t="s">
        <v>72</v>
      </c>
      <c r="I23" s="11"/>
    </row>
    <row r="24" spans="1:9" ht="39.950000000000003" customHeight="1" x14ac:dyDescent="0.4">
      <c r="A24" s="57"/>
      <c r="B24" s="37"/>
      <c r="C24" s="60"/>
      <c r="D24" s="12" t="s">
        <v>83</v>
      </c>
      <c r="E24" s="41">
        <v>0</v>
      </c>
      <c r="F24" s="41"/>
      <c r="G24" s="41"/>
      <c r="H24" s="5" t="s">
        <v>72</v>
      </c>
      <c r="I24" s="11"/>
    </row>
    <row r="25" spans="1:9" ht="30" customHeight="1" x14ac:dyDescent="0.4">
      <c r="A25" s="57"/>
      <c r="B25" s="49" t="s">
        <v>77</v>
      </c>
      <c r="C25" s="49"/>
      <c r="D25" s="49"/>
      <c r="E25" s="18"/>
      <c r="F25" s="18"/>
      <c r="G25" s="18"/>
      <c r="H25" s="18"/>
      <c r="I25" s="65"/>
    </row>
    <row r="26" spans="1:9" ht="111.75" customHeight="1" x14ac:dyDescent="0.4">
      <c r="A26" s="57"/>
      <c r="B26" s="49"/>
      <c r="C26" s="49"/>
      <c r="D26" s="49"/>
      <c r="E26" s="20"/>
      <c r="F26" s="20"/>
      <c r="G26" s="20"/>
      <c r="H26" s="20"/>
      <c r="I26" s="66"/>
    </row>
    <row r="27" spans="1:9" ht="30" customHeight="1" x14ac:dyDescent="0.4">
      <c r="A27" s="57"/>
      <c r="B27" s="49" t="s">
        <v>74</v>
      </c>
      <c r="C27" s="49"/>
      <c r="D27" s="49"/>
      <c r="E27" s="18"/>
      <c r="F27" s="18"/>
      <c r="G27" s="18"/>
      <c r="H27" s="18"/>
      <c r="I27" s="65"/>
    </row>
    <row r="28" spans="1:9" ht="111.75" customHeight="1" x14ac:dyDescent="0.4">
      <c r="A28" s="57"/>
      <c r="B28" s="49"/>
      <c r="C28" s="49"/>
      <c r="D28" s="49"/>
      <c r="E28" s="20"/>
      <c r="F28" s="20"/>
      <c r="G28" s="20"/>
      <c r="H28" s="20"/>
      <c r="I28" s="66"/>
    </row>
    <row r="29" spans="1:9" ht="30" customHeight="1" x14ac:dyDescent="0.4">
      <c r="A29" s="57"/>
      <c r="B29" s="49" t="s">
        <v>75</v>
      </c>
      <c r="C29" s="49"/>
      <c r="D29" s="49"/>
      <c r="E29" s="18"/>
      <c r="F29" s="18"/>
      <c r="G29" s="18"/>
      <c r="H29" s="18"/>
      <c r="I29" s="65"/>
    </row>
    <row r="30" spans="1:9" ht="111.75" customHeight="1" x14ac:dyDescent="0.4">
      <c r="A30" s="57"/>
      <c r="B30" s="49"/>
      <c r="C30" s="49"/>
      <c r="D30" s="49"/>
      <c r="E30" s="20"/>
      <c r="F30" s="20"/>
      <c r="G30" s="20"/>
      <c r="H30" s="20"/>
      <c r="I30" s="66"/>
    </row>
    <row r="31" spans="1:9" ht="111.75" customHeight="1" x14ac:dyDescent="0.4">
      <c r="A31" s="57"/>
      <c r="B31" s="49" t="s">
        <v>76</v>
      </c>
      <c r="C31" s="49"/>
      <c r="D31" s="49"/>
      <c r="E31" s="20"/>
      <c r="F31" s="20"/>
      <c r="G31" s="20"/>
      <c r="H31" s="20"/>
      <c r="I31" s="11"/>
    </row>
    <row r="32" spans="1:9" ht="39.950000000000003" customHeight="1" x14ac:dyDescent="0.4">
      <c r="A32" s="57"/>
      <c r="B32" s="50" t="s">
        <v>40</v>
      </c>
      <c r="C32" s="49" t="s">
        <v>84</v>
      </c>
      <c r="D32" s="15" t="s">
        <v>26</v>
      </c>
      <c r="E32" s="64">
        <v>0</v>
      </c>
      <c r="F32" s="64"/>
      <c r="G32" s="64"/>
      <c r="H32" s="5" t="s">
        <v>94</v>
      </c>
      <c r="I32" s="15"/>
    </row>
    <row r="33" spans="1:9" ht="39.950000000000003" customHeight="1" x14ac:dyDescent="0.4">
      <c r="A33" s="57"/>
      <c r="B33" s="51"/>
      <c r="C33" s="49"/>
      <c r="D33" s="15" t="s">
        <v>23</v>
      </c>
      <c r="E33" s="64">
        <v>0</v>
      </c>
      <c r="F33" s="64"/>
      <c r="G33" s="64"/>
      <c r="H33" s="5" t="s">
        <v>94</v>
      </c>
      <c r="I33" s="15"/>
    </row>
    <row r="34" spans="1:9" ht="39.950000000000003" customHeight="1" x14ac:dyDescent="0.4">
      <c r="A34" s="57"/>
      <c r="B34" s="51"/>
      <c r="C34" s="49"/>
      <c r="D34" s="15" t="s">
        <v>24</v>
      </c>
      <c r="E34" s="64">
        <v>0</v>
      </c>
      <c r="F34" s="64"/>
      <c r="G34" s="64"/>
      <c r="H34" s="5" t="s">
        <v>94</v>
      </c>
      <c r="I34" s="15"/>
    </row>
    <row r="35" spans="1:9" ht="39.950000000000003" customHeight="1" x14ac:dyDescent="0.4">
      <c r="A35" s="57"/>
      <c r="B35" s="51"/>
      <c r="C35" s="49"/>
      <c r="D35" s="15" t="s">
        <v>25</v>
      </c>
      <c r="E35" s="64">
        <v>0</v>
      </c>
      <c r="F35" s="64"/>
      <c r="G35" s="64"/>
      <c r="H35" s="5" t="s">
        <v>94</v>
      </c>
      <c r="I35" s="15"/>
    </row>
    <row r="36" spans="1:9" ht="39.950000000000003" customHeight="1" x14ac:dyDescent="0.4">
      <c r="A36" s="57"/>
      <c r="B36" s="51"/>
      <c r="C36" s="50" t="s">
        <v>56</v>
      </c>
      <c r="D36" s="15" t="s">
        <v>26</v>
      </c>
      <c r="E36" s="20"/>
      <c r="F36" s="20"/>
      <c r="G36" s="20"/>
      <c r="H36" s="20"/>
      <c r="I36" s="11"/>
    </row>
    <row r="37" spans="1:9" ht="39.950000000000003" customHeight="1" x14ac:dyDescent="0.4">
      <c r="A37" s="57"/>
      <c r="B37" s="51"/>
      <c r="C37" s="51"/>
      <c r="D37" s="15" t="s">
        <v>23</v>
      </c>
      <c r="E37" s="20"/>
      <c r="F37" s="20"/>
      <c r="G37" s="20"/>
      <c r="H37" s="20"/>
      <c r="I37" s="11"/>
    </row>
    <row r="38" spans="1:9" ht="39.950000000000003" customHeight="1" x14ac:dyDescent="0.4">
      <c r="A38" s="57"/>
      <c r="B38" s="51"/>
      <c r="C38" s="51"/>
      <c r="D38" s="15" t="s">
        <v>24</v>
      </c>
      <c r="E38" s="20"/>
      <c r="F38" s="20"/>
      <c r="G38" s="20"/>
      <c r="H38" s="20"/>
      <c r="I38" s="11"/>
    </row>
    <row r="39" spans="1:9" ht="39.950000000000003" customHeight="1" x14ac:dyDescent="0.4">
      <c r="A39" s="57"/>
      <c r="B39" s="51"/>
      <c r="C39" s="51"/>
      <c r="D39" s="15" t="s">
        <v>25</v>
      </c>
      <c r="E39" s="20"/>
      <c r="F39" s="20"/>
      <c r="G39" s="20"/>
      <c r="H39" s="20"/>
      <c r="I39" s="11"/>
    </row>
    <row r="40" spans="1:9" ht="30" customHeight="1" x14ac:dyDescent="0.4">
      <c r="A40" s="57"/>
      <c r="B40" s="49" t="s">
        <v>62</v>
      </c>
      <c r="C40" s="49"/>
      <c r="D40" s="49"/>
      <c r="E40" s="18"/>
      <c r="F40" s="18"/>
      <c r="G40" s="18"/>
      <c r="H40" s="18"/>
      <c r="I40" s="65"/>
    </row>
    <row r="41" spans="1:9" ht="111.75" customHeight="1" x14ac:dyDescent="0.4">
      <c r="A41" s="57"/>
      <c r="B41" s="49"/>
      <c r="C41" s="49"/>
      <c r="D41" s="49"/>
      <c r="E41" s="20"/>
      <c r="F41" s="20"/>
      <c r="G41" s="20"/>
      <c r="H41" s="20"/>
      <c r="I41" s="66"/>
    </row>
    <row r="42" spans="1:9" ht="30" customHeight="1" x14ac:dyDescent="0.4">
      <c r="A42" s="57"/>
      <c r="B42" s="49" t="s">
        <v>71</v>
      </c>
      <c r="C42" s="49"/>
      <c r="D42" s="49"/>
      <c r="E42" s="18"/>
      <c r="F42" s="18"/>
      <c r="G42" s="18"/>
      <c r="H42" s="18"/>
      <c r="I42" s="65"/>
    </row>
    <row r="43" spans="1:9" ht="111.75" customHeight="1" x14ac:dyDescent="0.4">
      <c r="A43" s="58"/>
      <c r="B43" s="49"/>
      <c r="C43" s="49"/>
      <c r="D43" s="49"/>
      <c r="E43" s="20"/>
      <c r="F43" s="20"/>
      <c r="G43" s="20"/>
      <c r="H43" s="20"/>
      <c r="I43" s="66"/>
    </row>
    <row r="44" spans="1:9" ht="36" customHeight="1" x14ac:dyDescent="0.4">
      <c r="A44" s="49" t="s">
        <v>53</v>
      </c>
      <c r="B44" s="49"/>
      <c r="C44" s="49"/>
      <c r="D44" s="15" t="s">
        <v>50</v>
      </c>
      <c r="E44" s="70">
        <v>0</v>
      </c>
      <c r="F44" s="71"/>
      <c r="G44" s="72"/>
      <c r="H44" s="5" t="s">
        <v>48</v>
      </c>
      <c r="I44" s="65"/>
    </row>
    <row r="45" spans="1:9" ht="68.25" customHeight="1" x14ac:dyDescent="0.4">
      <c r="A45" s="49"/>
      <c r="B45" s="49"/>
      <c r="C45" s="49"/>
      <c r="D45" s="15" t="s">
        <v>49</v>
      </c>
      <c r="E45" s="20"/>
      <c r="F45" s="20"/>
      <c r="G45" s="20"/>
      <c r="H45" s="20"/>
      <c r="I45" s="66"/>
    </row>
    <row r="46" spans="1:9" ht="111.75" customHeight="1" x14ac:dyDescent="0.4">
      <c r="A46" s="49" t="s">
        <v>54</v>
      </c>
      <c r="B46" s="49"/>
      <c r="C46" s="49"/>
      <c r="D46" s="49"/>
      <c r="E46" s="48" t="str">
        <f>IF('2.計画'!E46="", "", '2.計画'!E46)</f>
        <v/>
      </c>
      <c r="F46" s="48"/>
      <c r="G46" s="48"/>
      <c r="H46" s="48"/>
      <c r="I46" s="11"/>
    </row>
    <row r="47" spans="1:9" ht="111.75" customHeight="1" x14ac:dyDescent="0.4">
      <c r="A47" s="49" t="s">
        <v>55</v>
      </c>
      <c r="B47" s="49"/>
      <c r="C47" s="49"/>
      <c r="D47" s="49"/>
      <c r="E47" s="48" t="str">
        <f>IF('2.計画'!E47="", "", '2.計画'!E47)</f>
        <v/>
      </c>
      <c r="F47" s="48"/>
      <c r="G47" s="48"/>
      <c r="H47" s="48"/>
      <c r="I47" s="11"/>
    </row>
    <row r="48" spans="1:9" ht="5.25" customHeight="1" x14ac:dyDescent="0.4"/>
  </sheetData>
  <sheetProtection sheet="1" formatCells="0" formatColumns="0" formatRows="0" insertHyperlinks="0" sort="0" autoFilter="0" pivotTables="0"/>
  <mergeCells count="72">
    <mergeCell ref="I40:I41"/>
    <mergeCell ref="E41:H41"/>
    <mergeCell ref="A47:D47"/>
    <mergeCell ref="E47:H47"/>
    <mergeCell ref="A44:C45"/>
    <mergeCell ref="E44:G44"/>
    <mergeCell ref="I44:I45"/>
    <mergeCell ref="E45:H45"/>
    <mergeCell ref="A46:D46"/>
    <mergeCell ref="E46:H46"/>
    <mergeCell ref="A20:A43"/>
    <mergeCell ref="B20:C24"/>
    <mergeCell ref="B27:D28"/>
    <mergeCell ref="B25:D26"/>
    <mergeCell ref="B29:D30"/>
    <mergeCell ref="E29:H29"/>
    <mergeCell ref="I29:I30"/>
    <mergeCell ref="E30:H30"/>
    <mergeCell ref="B31:D31"/>
    <mergeCell ref="E31:H31"/>
    <mergeCell ref="B42:D43"/>
    <mergeCell ref="E42:H42"/>
    <mergeCell ref="I42:I43"/>
    <mergeCell ref="E43:H43"/>
    <mergeCell ref="B32:B39"/>
    <mergeCell ref="C32:C35"/>
    <mergeCell ref="E32:G32"/>
    <mergeCell ref="E33:G33"/>
    <mergeCell ref="E34:G34"/>
    <mergeCell ref="E35:G35"/>
    <mergeCell ref="C36:C39"/>
    <mergeCell ref="E36:H36"/>
    <mergeCell ref="I27:I28"/>
    <mergeCell ref="E28:H28"/>
    <mergeCell ref="E16:G16"/>
    <mergeCell ref="E17:H17"/>
    <mergeCell ref="E18:G18"/>
    <mergeCell ref="E19:H19"/>
    <mergeCell ref="E24:G24"/>
    <mergeCell ref="E25:H25"/>
    <mergeCell ref="I25:I26"/>
    <mergeCell ref="E26:H26"/>
    <mergeCell ref="E20:G20"/>
    <mergeCell ref="E21:G21"/>
    <mergeCell ref="E22:G22"/>
    <mergeCell ref="E23:G23"/>
    <mergeCell ref="E27:H27"/>
    <mergeCell ref="E37:H37"/>
    <mergeCell ref="E38:H38"/>
    <mergeCell ref="E39:H39"/>
    <mergeCell ref="B40:D41"/>
    <mergeCell ref="E40:H40"/>
    <mergeCell ref="A13:A19"/>
    <mergeCell ref="B13:D13"/>
    <mergeCell ref="E13:H13"/>
    <mergeCell ref="B14:C19"/>
    <mergeCell ref="E14:G14"/>
    <mergeCell ref="E15:G15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F37D643D-E35A-42B8-ADF0-026BD0933171}">
          <x14:formula1>
            <xm:f>リスト!$E$3:$E$7</xm:f>
          </x14:formula1>
          <xm:sqref>E25</xm:sqref>
        </x14:dataValidation>
        <x14:dataValidation type="list" allowBlank="1" showInputMessage="1" showErrorMessage="1" xr:uid="{89017BFB-A4DB-4C9E-B91C-312D3088CE31}">
          <x14:formula1>
            <xm:f>リスト!$D$3:$D$7</xm:f>
          </x14:formula1>
          <xm:sqref>E27 E29</xm:sqref>
        </x14:dataValidation>
        <x14:dataValidation type="list" allowBlank="1" showInputMessage="1" showErrorMessage="1" xr:uid="{5E03359A-DE14-4512-87E1-3F30CC8F50B3}">
          <x14:formula1>
            <xm:f>リスト!$G$3:$G$6</xm:f>
          </x14:formula1>
          <xm:sqref>E40</xm:sqref>
        </x14:dataValidation>
        <x14:dataValidation type="list" allowBlank="1" showInputMessage="1" showErrorMessage="1" xr:uid="{91A5FE52-237A-429D-8C1F-4ADCA338E698}">
          <x14:formula1>
            <xm:f>リスト!$H$3:$H$5</xm:f>
          </x14:formula1>
          <xm:sqref>E42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414FA-F4A1-42E0-B3BF-CC620B5054C7}">
  <sheetPr codeName="Sheet6">
    <pageSetUpPr fitToPage="1"/>
  </sheetPr>
  <dimension ref="A1:I48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29" t="s">
        <v>22</v>
      </c>
      <c r="D1" s="29"/>
      <c r="E1" s="27" t="s">
        <v>27</v>
      </c>
      <c r="F1" s="27"/>
      <c r="G1" s="28" t="s">
        <v>51</v>
      </c>
      <c r="H1" s="28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89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73</v>
      </c>
    </row>
    <row r="8" spans="1:9" ht="39.950000000000003" customHeight="1" x14ac:dyDescent="0.4">
      <c r="A8" s="21" t="s">
        <v>42</v>
      </c>
      <c r="B8" s="24" t="s">
        <v>1</v>
      </c>
      <c r="C8" s="25"/>
      <c r="D8" s="26"/>
      <c r="E8" s="48" t="str">
        <f>IF('3.導入後1ヶ月'!E8="", "", '3.導入後1ヶ月'!E8)</f>
        <v/>
      </c>
      <c r="F8" s="48"/>
      <c r="G8" s="48"/>
      <c r="H8" s="48"/>
      <c r="I8" s="11"/>
    </row>
    <row r="9" spans="1:9" ht="39.950000000000003" customHeight="1" x14ac:dyDescent="0.4">
      <c r="A9" s="22"/>
      <c r="B9" s="24" t="s">
        <v>2</v>
      </c>
      <c r="C9" s="25"/>
      <c r="D9" s="26"/>
      <c r="E9" s="48" t="str">
        <f>IF('3.導入後1ヶ月'!E9="", "", '3.導入後1ヶ月'!E9)</f>
        <v/>
      </c>
      <c r="F9" s="48"/>
      <c r="G9" s="48"/>
      <c r="H9" s="48"/>
      <c r="I9" s="11"/>
    </row>
    <row r="10" spans="1:9" ht="39.950000000000003" customHeight="1" x14ac:dyDescent="0.4">
      <c r="A10" s="22"/>
      <c r="B10" s="24" t="s">
        <v>52</v>
      </c>
      <c r="C10" s="25"/>
      <c r="D10" s="26"/>
      <c r="E10" s="48" t="str">
        <f>IF('3.導入後1ヶ月'!E10="", "", '3.導入後1ヶ月'!E10)</f>
        <v/>
      </c>
      <c r="F10" s="48"/>
      <c r="G10" s="48"/>
      <c r="H10" s="48"/>
      <c r="I10" s="11"/>
    </row>
    <row r="11" spans="1:9" ht="39.950000000000003" customHeight="1" x14ac:dyDescent="0.4">
      <c r="A11" s="22"/>
      <c r="B11" s="17" t="s">
        <v>66</v>
      </c>
      <c r="C11" s="17"/>
      <c r="D11" s="17"/>
      <c r="E11" s="48" t="str">
        <f>IF('3.導入後1ヶ月'!E11="", "", '3.導入後1ヶ月'!E11)</f>
        <v/>
      </c>
      <c r="F11" s="48"/>
      <c r="G11" s="48"/>
      <c r="H11" s="48"/>
      <c r="I11" s="11"/>
    </row>
    <row r="12" spans="1:9" ht="39.950000000000003" customHeight="1" x14ac:dyDescent="0.4">
      <c r="A12" s="23"/>
      <c r="B12" s="19" t="s">
        <v>67</v>
      </c>
      <c r="C12" s="19"/>
      <c r="D12" s="19"/>
      <c r="E12" s="48" t="str">
        <f>IF('3.導入後1ヶ月'!E12="", "", '3.導入後1ヶ月'!E12)</f>
        <v/>
      </c>
      <c r="F12" s="48"/>
      <c r="G12" s="48"/>
      <c r="H12" s="48"/>
      <c r="I12" s="11"/>
    </row>
    <row r="13" spans="1:9" ht="39.950000000000003" customHeight="1" x14ac:dyDescent="0.4">
      <c r="A13" s="30" t="s">
        <v>28</v>
      </c>
      <c r="B13" s="31" t="s">
        <v>29</v>
      </c>
      <c r="C13" s="32"/>
      <c r="D13" s="33"/>
      <c r="E13" s="34" t="str">
        <f>IF('3.導入後1ヶ月'!E13="", "", '3.導入後1ヶ月'!E13)</f>
        <v>ノートPC・モバイル機器（スマートフォン等）</v>
      </c>
      <c r="F13" s="34"/>
      <c r="G13" s="34"/>
      <c r="H13" s="34"/>
      <c r="I13" s="11"/>
    </row>
    <row r="14" spans="1:9" ht="39.950000000000003" customHeight="1" x14ac:dyDescent="0.4">
      <c r="A14" s="30"/>
      <c r="B14" s="35" t="s">
        <v>61</v>
      </c>
      <c r="C14" s="36"/>
      <c r="D14" s="12" t="s">
        <v>26</v>
      </c>
      <c r="E14" s="41">
        <f>IF('3.導入後1ヶ月'!E14="", "", '3.導入後1ヶ月'!E14)</f>
        <v>0</v>
      </c>
      <c r="F14" s="41"/>
      <c r="G14" s="41"/>
      <c r="H14" s="5" t="s">
        <v>47</v>
      </c>
      <c r="I14" s="11"/>
    </row>
    <row r="15" spans="1:9" ht="39.950000000000003" customHeight="1" x14ac:dyDescent="0.4">
      <c r="A15" s="30"/>
      <c r="B15" s="37"/>
      <c r="C15" s="38"/>
      <c r="D15" s="12" t="s">
        <v>23</v>
      </c>
      <c r="E15" s="41">
        <f>IF('3.導入後1ヶ月'!E15="", "", '3.導入後1ヶ月'!E15)</f>
        <v>0</v>
      </c>
      <c r="F15" s="41"/>
      <c r="G15" s="41"/>
      <c r="H15" s="5" t="s">
        <v>47</v>
      </c>
      <c r="I15" s="11"/>
    </row>
    <row r="16" spans="1:9" ht="39.950000000000003" customHeight="1" x14ac:dyDescent="0.4">
      <c r="A16" s="30"/>
      <c r="B16" s="37"/>
      <c r="C16" s="38"/>
      <c r="D16" s="12" t="s">
        <v>24</v>
      </c>
      <c r="E16" s="41">
        <f>IF('3.導入後1ヶ月'!E16="", "", '3.導入後1ヶ月'!E16)</f>
        <v>0</v>
      </c>
      <c r="F16" s="41"/>
      <c r="G16" s="41"/>
      <c r="H16" s="5" t="s">
        <v>47</v>
      </c>
      <c r="I16" s="11"/>
    </row>
    <row r="17" spans="1:9" ht="39.950000000000003" customHeight="1" x14ac:dyDescent="0.4">
      <c r="A17" s="30"/>
      <c r="B17" s="37"/>
      <c r="C17" s="38"/>
      <c r="D17" s="13" t="s">
        <v>44</v>
      </c>
      <c r="E17" s="42" t="str">
        <f>IF('3.導入後1ヶ月'!E17="", "", '3.導入後1ヶ月'!E17)</f>
        <v>薬剤師○人・診療放射線技師○人・臨床検査技師○人・リハビリ（PT・OT・ST）○人・臨床工学技士○人・管理栄養士○人・MSW○人</v>
      </c>
      <c r="F17" s="43"/>
      <c r="G17" s="43"/>
      <c r="H17" s="44"/>
      <c r="I17" s="11"/>
    </row>
    <row r="18" spans="1:9" ht="39.950000000000003" customHeight="1" x14ac:dyDescent="0.4">
      <c r="A18" s="30"/>
      <c r="B18" s="37"/>
      <c r="C18" s="38"/>
      <c r="D18" s="12" t="s">
        <v>25</v>
      </c>
      <c r="E18" s="41">
        <f>IF('3.導入後1ヶ月'!E18="", "", '3.導入後1ヶ月'!E18)</f>
        <v>0</v>
      </c>
      <c r="F18" s="41"/>
      <c r="G18" s="41"/>
      <c r="H18" s="5" t="s">
        <v>47</v>
      </c>
      <c r="I18" s="11"/>
    </row>
    <row r="19" spans="1:9" ht="39.950000000000003" customHeight="1" x14ac:dyDescent="0.4">
      <c r="A19" s="30"/>
      <c r="B19" s="39"/>
      <c r="C19" s="40"/>
      <c r="D19" s="13" t="s">
        <v>45</v>
      </c>
      <c r="E19" s="42" t="str">
        <f>IF('3.導入後1ヶ月'!E19="", "", '3.導入後1ヶ月'!E19)</f>
        <v>医療事務○人・医師事務作業補助者○人・人事○人・総務○人・その他事務○人</v>
      </c>
      <c r="F19" s="43"/>
      <c r="G19" s="43"/>
      <c r="H19" s="44"/>
      <c r="I19" s="11"/>
    </row>
    <row r="20" spans="1:9" ht="39.950000000000003" customHeight="1" x14ac:dyDescent="0.4">
      <c r="A20" s="56" t="s">
        <v>41</v>
      </c>
      <c r="B20" s="35" t="s">
        <v>78</v>
      </c>
      <c r="C20" s="59"/>
      <c r="D20" s="14"/>
      <c r="E20" s="61">
        <f>E21*E23/60+E22*E24/60</f>
        <v>0</v>
      </c>
      <c r="F20" s="62"/>
      <c r="G20" s="63"/>
      <c r="H20" s="5" t="s">
        <v>91</v>
      </c>
      <c r="I20" s="11"/>
    </row>
    <row r="21" spans="1:9" ht="39.950000000000003" customHeight="1" x14ac:dyDescent="0.4">
      <c r="A21" s="57"/>
      <c r="B21" s="37"/>
      <c r="C21" s="60"/>
      <c r="D21" s="12" t="s">
        <v>80</v>
      </c>
      <c r="E21" s="41">
        <v>0</v>
      </c>
      <c r="F21" s="41"/>
      <c r="G21" s="41"/>
      <c r="H21" s="5" t="s">
        <v>92</v>
      </c>
      <c r="I21" s="11"/>
    </row>
    <row r="22" spans="1:9" ht="39.950000000000003" customHeight="1" x14ac:dyDescent="0.4">
      <c r="A22" s="57"/>
      <c r="B22" s="37"/>
      <c r="C22" s="60"/>
      <c r="D22" s="12" t="s">
        <v>81</v>
      </c>
      <c r="E22" s="41">
        <v>0</v>
      </c>
      <c r="F22" s="41"/>
      <c r="G22" s="41"/>
      <c r="H22" s="5" t="s">
        <v>92</v>
      </c>
      <c r="I22" s="11"/>
    </row>
    <row r="23" spans="1:9" ht="39.950000000000003" customHeight="1" x14ac:dyDescent="0.4">
      <c r="A23" s="57"/>
      <c r="B23" s="37"/>
      <c r="C23" s="60"/>
      <c r="D23" s="12" t="s">
        <v>82</v>
      </c>
      <c r="E23" s="41">
        <f>IF('3.導入後1ヶ月'!E23="", "", '3.導入後1ヶ月'!E23)</f>
        <v>0</v>
      </c>
      <c r="F23" s="41"/>
      <c r="G23" s="41"/>
      <c r="H23" s="5" t="s">
        <v>72</v>
      </c>
      <c r="I23" s="11"/>
    </row>
    <row r="24" spans="1:9" ht="39.950000000000003" customHeight="1" x14ac:dyDescent="0.4">
      <c r="A24" s="57"/>
      <c r="B24" s="37"/>
      <c r="C24" s="60"/>
      <c r="D24" s="12" t="s">
        <v>83</v>
      </c>
      <c r="E24" s="41">
        <v>0</v>
      </c>
      <c r="F24" s="41"/>
      <c r="G24" s="41"/>
      <c r="H24" s="5" t="s">
        <v>72</v>
      </c>
      <c r="I24" s="11"/>
    </row>
    <row r="25" spans="1:9" ht="30" customHeight="1" x14ac:dyDescent="0.4">
      <c r="A25" s="57"/>
      <c r="B25" s="49" t="s">
        <v>77</v>
      </c>
      <c r="C25" s="49"/>
      <c r="D25" s="49"/>
      <c r="E25" s="18"/>
      <c r="F25" s="18"/>
      <c r="G25" s="18"/>
      <c r="H25" s="18"/>
      <c r="I25" s="65"/>
    </row>
    <row r="26" spans="1:9" ht="111.75" customHeight="1" x14ac:dyDescent="0.4">
      <c r="A26" s="57"/>
      <c r="B26" s="49"/>
      <c r="C26" s="49"/>
      <c r="D26" s="49"/>
      <c r="E26" s="20"/>
      <c r="F26" s="20"/>
      <c r="G26" s="20"/>
      <c r="H26" s="20"/>
      <c r="I26" s="66"/>
    </row>
    <row r="27" spans="1:9" ht="30" customHeight="1" x14ac:dyDescent="0.4">
      <c r="A27" s="57"/>
      <c r="B27" s="49" t="s">
        <v>74</v>
      </c>
      <c r="C27" s="49"/>
      <c r="D27" s="49"/>
      <c r="E27" s="18"/>
      <c r="F27" s="18"/>
      <c r="G27" s="18"/>
      <c r="H27" s="18"/>
      <c r="I27" s="65"/>
    </row>
    <row r="28" spans="1:9" ht="111.75" customHeight="1" x14ac:dyDescent="0.4">
      <c r="A28" s="57"/>
      <c r="B28" s="49"/>
      <c r="C28" s="49"/>
      <c r="D28" s="49"/>
      <c r="E28" s="20"/>
      <c r="F28" s="20"/>
      <c r="G28" s="20"/>
      <c r="H28" s="20"/>
      <c r="I28" s="66"/>
    </row>
    <row r="29" spans="1:9" ht="30" customHeight="1" x14ac:dyDescent="0.4">
      <c r="A29" s="57"/>
      <c r="B29" s="49" t="s">
        <v>75</v>
      </c>
      <c r="C29" s="49"/>
      <c r="D29" s="49"/>
      <c r="E29" s="18"/>
      <c r="F29" s="18"/>
      <c r="G29" s="18"/>
      <c r="H29" s="18"/>
      <c r="I29" s="65"/>
    </row>
    <row r="30" spans="1:9" ht="111.75" customHeight="1" x14ac:dyDescent="0.4">
      <c r="A30" s="57"/>
      <c r="B30" s="49"/>
      <c r="C30" s="49"/>
      <c r="D30" s="49"/>
      <c r="E30" s="20"/>
      <c r="F30" s="20"/>
      <c r="G30" s="20"/>
      <c r="H30" s="20"/>
      <c r="I30" s="66"/>
    </row>
    <row r="31" spans="1:9" ht="111.75" customHeight="1" x14ac:dyDescent="0.4">
      <c r="A31" s="57"/>
      <c r="B31" s="49" t="s">
        <v>76</v>
      </c>
      <c r="C31" s="49"/>
      <c r="D31" s="49"/>
      <c r="E31" s="20"/>
      <c r="F31" s="20"/>
      <c r="G31" s="20"/>
      <c r="H31" s="20"/>
      <c r="I31" s="11"/>
    </row>
    <row r="32" spans="1:9" ht="39.950000000000003" customHeight="1" x14ac:dyDescent="0.4">
      <c r="A32" s="57"/>
      <c r="B32" s="50" t="s">
        <v>40</v>
      </c>
      <c r="C32" s="49" t="s">
        <v>84</v>
      </c>
      <c r="D32" s="15" t="s">
        <v>26</v>
      </c>
      <c r="E32" s="64">
        <v>0</v>
      </c>
      <c r="F32" s="64"/>
      <c r="G32" s="64"/>
      <c r="H32" s="5" t="s">
        <v>94</v>
      </c>
      <c r="I32" s="15"/>
    </row>
    <row r="33" spans="1:9" ht="39.950000000000003" customHeight="1" x14ac:dyDescent="0.4">
      <c r="A33" s="57"/>
      <c r="B33" s="51"/>
      <c r="C33" s="49"/>
      <c r="D33" s="15" t="s">
        <v>23</v>
      </c>
      <c r="E33" s="64">
        <v>0</v>
      </c>
      <c r="F33" s="64"/>
      <c r="G33" s="64"/>
      <c r="H33" s="5" t="s">
        <v>94</v>
      </c>
      <c r="I33" s="15"/>
    </row>
    <row r="34" spans="1:9" ht="39.950000000000003" customHeight="1" x14ac:dyDescent="0.4">
      <c r="A34" s="57"/>
      <c r="B34" s="51"/>
      <c r="C34" s="49"/>
      <c r="D34" s="15" t="s">
        <v>24</v>
      </c>
      <c r="E34" s="64">
        <v>0</v>
      </c>
      <c r="F34" s="64"/>
      <c r="G34" s="64"/>
      <c r="H34" s="5" t="s">
        <v>94</v>
      </c>
      <c r="I34" s="15"/>
    </row>
    <row r="35" spans="1:9" ht="39.950000000000003" customHeight="1" x14ac:dyDescent="0.4">
      <c r="A35" s="57"/>
      <c r="B35" s="51"/>
      <c r="C35" s="49"/>
      <c r="D35" s="15" t="s">
        <v>25</v>
      </c>
      <c r="E35" s="64">
        <v>0</v>
      </c>
      <c r="F35" s="64"/>
      <c r="G35" s="64"/>
      <c r="H35" s="5" t="s">
        <v>94</v>
      </c>
      <c r="I35" s="15"/>
    </row>
    <row r="36" spans="1:9" ht="39.950000000000003" customHeight="1" x14ac:dyDescent="0.4">
      <c r="A36" s="57"/>
      <c r="B36" s="51"/>
      <c r="C36" s="50" t="s">
        <v>56</v>
      </c>
      <c r="D36" s="15" t="s">
        <v>26</v>
      </c>
      <c r="E36" s="20"/>
      <c r="F36" s="20"/>
      <c r="G36" s="20"/>
      <c r="H36" s="20"/>
      <c r="I36" s="11"/>
    </row>
    <row r="37" spans="1:9" ht="39.950000000000003" customHeight="1" x14ac:dyDescent="0.4">
      <c r="A37" s="57"/>
      <c r="B37" s="51"/>
      <c r="C37" s="51"/>
      <c r="D37" s="15" t="s">
        <v>23</v>
      </c>
      <c r="E37" s="20"/>
      <c r="F37" s="20"/>
      <c r="G37" s="20"/>
      <c r="H37" s="20"/>
      <c r="I37" s="11"/>
    </row>
    <row r="38" spans="1:9" ht="39.950000000000003" customHeight="1" x14ac:dyDescent="0.4">
      <c r="A38" s="57"/>
      <c r="B38" s="51"/>
      <c r="C38" s="51"/>
      <c r="D38" s="15" t="s">
        <v>24</v>
      </c>
      <c r="E38" s="20"/>
      <c r="F38" s="20"/>
      <c r="G38" s="20"/>
      <c r="H38" s="20"/>
      <c r="I38" s="11"/>
    </row>
    <row r="39" spans="1:9" ht="39.950000000000003" customHeight="1" x14ac:dyDescent="0.4">
      <c r="A39" s="57"/>
      <c r="B39" s="51"/>
      <c r="C39" s="51"/>
      <c r="D39" s="15" t="s">
        <v>25</v>
      </c>
      <c r="E39" s="20"/>
      <c r="F39" s="20"/>
      <c r="G39" s="20"/>
      <c r="H39" s="20"/>
      <c r="I39" s="11"/>
    </row>
    <row r="40" spans="1:9" ht="30" customHeight="1" x14ac:dyDescent="0.4">
      <c r="A40" s="57"/>
      <c r="B40" s="49" t="s">
        <v>62</v>
      </c>
      <c r="C40" s="49"/>
      <c r="D40" s="49"/>
      <c r="E40" s="18"/>
      <c r="F40" s="18"/>
      <c r="G40" s="18"/>
      <c r="H40" s="18"/>
      <c r="I40" s="65"/>
    </row>
    <row r="41" spans="1:9" ht="111.75" customHeight="1" x14ac:dyDescent="0.4">
      <c r="A41" s="57"/>
      <c r="B41" s="49"/>
      <c r="C41" s="49"/>
      <c r="D41" s="49"/>
      <c r="E41" s="20"/>
      <c r="F41" s="20"/>
      <c r="G41" s="20"/>
      <c r="H41" s="20"/>
      <c r="I41" s="66"/>
    </row>
    <row r="42" spans="1:9" ht="30" customHeight="1" x14ac:dyDescent="0.4">
      <c r="A42" s="57"/>
      <c r="B42" s="49" t="s">
        <v>71</v>
      </c>
      <c r="C42" s="49"/>
      <c r="D42" s="49"/>
      <c r="E42" s="18"/>
      <c r="F42" s="18"/>
      <c r="G42" s="18"/>
      <c r="H42" s="18"/>
      <c r="I42" s="65"/>
    </row>
    <row r="43" spans="1:9" ht="111.75" customHeight="1" x14ac:dyDescent="0.4">
      <c r="A43" s="58"/>
      <c r="B43" s="49"/>
      <c r="C43" s="49"/>
      <c r="D43" s="49"/>
      <c r="E43" s="20"/>
      <c r="F43" s="20"/>
      <c r="G43" s="20"/>
      <c r="H43" s="20"/>
      <c r="I43" s="66"/>
    </row>
    <row r="44" spans="1:9" ht="36" customHeight="1" x14ac:dyDescent="0.4">
      <c r="A44" s="49" t="s">
        <v>53</v>
      </c>
      <c r="B44" s="49"/>
      <c r="C44" s="49"/>
      <c r="D44" s="15" t="s">
        <v>50</v>
      </c>
      <c r="E44" s="76">
        <f>IF('3.導入後1ヶ月'!E44="", "", '3.導入後1ヶ月'!E44)</f>
        <v>0</v>
      </c>
      <c r="F44" s="76"/>
      <c r="G44" s="76"/>
      <c r="H44" s="5" t="s">
        <v>48</v>
      </c>
      <c r="I44" s="65"/>
    </row>
    <row r="45" spans="1:9" ht="68.25" customHeight="1" x14ac:dyDescent="0.4">
      <c r="A45" s="49"/>
      <c r="B45" s="49"/>
      <c r="C45" s="49"/>
      <c r="D45" s="15" t="s">
        <v>49</v>
      </c>
      <c r="E45" s="73" t="str">
        <f>IF('3.導入後1ヶ月'!E45="", "", '3.導入後1ヶ月'!E45)</f>
        <v/>
      </c>
      <c r="F45" s="74"/>
      <c r="G45" s="74"/>
      <c r="H45" s="75"/>
      <c r="I45" s="66"/>
    </row>
    <row r="46" spans="1:9" ht="111.75" customHeight="1" x14ac:dyDescent="0.4">
      <c r="A46" s="49" t="s">
        <v>54</v>
      </c>
      <c r="B46" s="49"/>
      <c r="C46" s="49"/>
      <c r="D46" s="49"/>
      <c r="E46" s="73" t="str">
        <f>IF('3.導入後1ヶ月'!E46="", "", '3.導入後1ヶ月'!E46)</f>
        <v/>
      </c>
      <c r="F46" s="74"/>
      <c r="G46" s="74"/>
      <c r="H46" s="75"/>
      <c r="I46" s="11"/>
    </row>
    <row r="47" spans="1:9" ht="111.75" customHeight="1" x14ac:dyDescent="0.4">
      <c r="A47" s="49" t="s">
        <v>55</v>
      </c>
      <c r="B47" s="49"/>
      <c r="C47" s="49"/>
      <c r="D47" s="49"/>
      <c r="E47" s="73" t="str">
        <f>IF('3.導入後1ヶ月'!E47="", "", '3.導入後1ヶ月'!E47)</f>
        <v/>
      </c>
      <c r="F47" s="74"/>
      <c r="G47" s="74"/>
      <c r="H47" s="75"/>
      <c r="I47" s="11"/>
    </row>
    <row r="48" spans="1:9" ht="5.25" customHeight="1" x14ac:dyDescent="0.4"/>
  </sheetData>
  <sheetProtection sheet="1" formatCells="0" formatColumns="0" formatRows="0" insertHyperlinks="0" sort="0" autoFilter="0" pivotTables="0"/>
  <mergeCells count="72">
    <mergeCell ref="I40:I41"/>
    <mergeCell ref="E41:H41"/>
    <mergeCell ref="A47:D47"/>
    <mergeCell ref="E47:H47"/>
    <mergeCell ref="A44:C45"/>
    <mergeCell ref="E44:G44"/>
    <mergeCell ref="I44:I45"/>
    <mergeCell ref="E45:H45"/>
    <mergeCell ref="A46:D46"/>
    <mergeCell ref="E46:H46"/>
    <mergeCell ref="A20:A43"/>
    <mergeCell ref="B20:C24"/>
    <mergeCell ref="B27:D28"/>
    <mergeCell ref="B25:D26"/>
    <mergeCell ref="B29:D30"/>
    <mergeCell ref="E29:H29"/>
    <mergeCell ref="I29:I30"/>
    <mergeCell ref="E30:H30"/>
    <mergeCell ref="B31:D31"/>
    <mergeCell ref="E31:H31"/>
    <mergeCell ref="B42:D43"/>
    <mergeCell ref="E42:H42"/>
    <mergeCell ref="I42:I43"/>
    <mergeCell ref="E43:H43"/>
    <mergeCell ref="B32:B39"/>
    <mergeCell ref="C32:C35"/>
    <mergeCell ref="E32:G32"/>
    <mergeCell ref="E33:G33"/>
    <mergeCell ref="E34:G34"/>
    <mergeCell ref="E35:G35"/>
    <mergeCell ref="C36:C39"/>
    <mergeCell ref="E36:H36"/>
    <mergeCell ref="I27:I28"/>
    <mergeCell ref="E28:H28"/>
    <mergeCell ref="E16:G16"/>
    <mergeCell ref="E17:H17"/>
    <mergeCell ref="E18:G18"/>
    <mergeCell ref="E19:H19"/>
    <mergeCell ref="E24:G24"/>
    <mergeCell ref="E25:H25"/>
    <mergeCell ref="I25:I26"/>
    <mergeCell ref="E26:H26"/>
    <mergeCell ref="E20:G20"/>
    <mergeCell ref="E21:G21"/>
    <mergeCell ref="E22:G22"/>
    <mergeCell ref="E23:G23"/>
    <mergeCell ref="E27:H27"/>
    <mergeCell ref="E37:H37"/>
    <mergeCell ref="E38:H38"/>
    <mergeCell ref="E39:H39"/>
    <mergeCell ref="B40:D41"/>
    <mergeCell ref="E40:H40"/>
    <mergeCell ref="A13:A19"/>
    <mergeCell ref="B13:D13"/>
    <mergeCell ref="E13:H13"/>
    <mergeCell ref="B14:C19"/>
    <mergeCell ref="E14:G14"/>
    <mergeCell ref="E15:G15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5421BD38-5430-4A93-8B07-CCB0E9D80111}">
          <x14:formula1>
            <xm:f>リスト!$E$3:$E$7</xm:f>
          </x14:formula1>
          <xm:sqref>E25</xm:sqref>
        </x14:dataValidation>
        <x14:dataValidation type="list" allowBlank="1" showInputMessage="1" showErrorMessage="1" xr:uid="{EFFBE81B-0429-40DA-9464-7123D0348612}">
          <x14:formula1>
            <xm:f>リスト!$D$3:$D$7</xm:f>
          </x14:formula1>
          <xm:sqref>E27 E29</xm:sqref>
        </x14:dataValidation>
        <x14:dataValidation type="list" allowBlank="1" showInputMessage="1" showErrorMessage="1" xr:uid="{181944E2-4E9F-4601-970F-58F0C162A2DF}">
          <x14:formula1>
            <xm:f>リスト!$G$3:$G$6</xm:f>
          </x14:formula1>
          <xm:sqref>E40</xm:sqref>
        </x14:dataValidation>
        <x14:dataValidation type="list" allowBlank="1" showInputMessage="1" showErrorMessage="1" xr:uid="{9F61CCC3-C4A0-48D1-BA24-C5E7D840470D}">
          <x14:formula1>
            <xm:f>リスト!$H$3:$H$5</xm:f>
          </x14:formula1>
          <xm:sqref>E42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62393-1BB6-4DC1-A006-8F113554462A}">
  <sheetPr codeName="Sheet7">
    <pageSetUpPr fitToPage="1"/>
  </sheetPr>
  <dimension ref="A1:I48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29" t="s">
        <v>22</v>
      </c>
      <c r="D1" s="29"/>
      <c r="E1" s="27" t="s">
        <v>27</v>
      </c>
      <c r="F1" s="27"/>
      <c r="G1" s="28" t="s">
        <v>51</v>
      </c>
      <c r="H1" s="28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90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73</v>
      </c>
    </row>
    <row r="8" spans="1:9" ht="39.950000000000003" customHeight="1" x14ac:dyDescent="0.4">
      <c r="A8" s="21" t="s">
        <v>42</v>
      </c>
      <c r="B8" s="24" t="s">
        <v>1</v>
      </c>
      <c r="C8" s="25"/>
      <c r="D8" s="26"/>
      <c r="E8" s="48" t="str">
        <f>IF('4.導入後3ヶ月'!E8="", "", '4.導入後3ヶ月'!E8)</f>
        <v/>
      </c>
      <c r="F8" s="48"/>
      <c r="G8" s="48"/>
      <c r="H8" s="48"/>
      <c r="I8" s="11"/>
    </row>
    <row r="9" spans="1:9" ht="39.950000000000003" customHeight="1" x14ac:dyDescent="0.4">
      <c r="A9" s="22"/>
      <c r="B9" s="24" t="s">
        <v>2</v>
      </c>
      <c r="C9" s="25"/>
      <c r="D9" s="26"/>
      <c r="E9" s="48" t="str">
        <f>IF('4.導入後3ヶ月'!E9="", "", '4.導入後3ヶ月'!E9)</f>
        <v/>
      </c>
      <c r="F9" s="48"/>
      <c r="G9" s="48"/>
      <c r="H9" s="48"/>
      <c r="I9" s="11"/>
    </row>
    <row r="10" spans="1:9" ht="39.950000000000003" customHeight="1" x14ac:dyDescent="0.4">
      <c r="A10" s="22"/>
      <c r="B10" s="24" t="s">
        <v>52</v>
      </c>
      <c r="C10" s="25"/>
      <c r="D10" s="26"/>
      <c r="E10" s="48" t="str">
        <f>IF('4.導入後3ヶ月'!E10="", "", '4.導入後3ヶ月'!E10)</f>
        <v/>
      </c>
      <c r="F10" s="48"/>
      <c r="G10" s="48"/>
      <c r="H10" s="48"/>
      <c r="I10" s="11"/>
    </row>
    <row r="11" spans="1:9" ht="39.950000000000003" customHeight="1" x14ac:dyDescent="0.4">
      <c r="A11" s="22"/>
      <c r="B11" s="17" t="s">
        <v>66</v>
      </c>
      <c r="C11" s="17"/>
      <c r="D11" s="17"/>
      <c r="E11" s="48" t="str">
        <f>IF('4.導入後3ヶ月'!E11="", "", '4.導入後3ヶ月'!E11)</f>
        <v/>
      </c>
      <c r="F11" s="48"/>
      <c r="G11" s="48"/>
      <c r="H11" s="48"/>
      <c r="I11" s="11"/>
    </row>
    <row r="12" spans="1:9" ht="39.950000000000003" customHeight="1" x14ac:dyDescent="0.4">
      <c r="A12" s="23"/>
      <c r="B12" s="19" t="s">
        <v>67</v>
      </c>
      <c r="C12" s="19"/>
      <c r="D12" s="19"/>
      <c r="E12" s="48" t="str">
        <f>IF('4.導入後3ヶ月'!E12="", "", '4.導入後3ヶ月'!E12)</f>
        <v/>
      </c>
      <c r="F12" s="48"/>
      <c r="G12" s="48"/>
      <c r="H12" s="48"/>
      <c r="I12" s="11"/>
    </row>
    <row r="13" spans="1:9" ht="39.950000000000003" customHeight="1" x14ac:dyDescent="0.4">
      <c r="A13" s="30" t="s">
        <v>28</v>
      </c>
      <c r="B13" s="31" t="s">
        <v>29</v>
      </c>
      <c r="C13" s="32"/>
      <c r="D13" s="33"/>
      <c r="E13" s="34" t="str">
        <f>IF('4.導入後3ヶ月'!E13="", "", '4.導入後3ヶ月'!E13)</f>
        <v>ノートPC・モバイル機器（スマートフォン等）</v>
      </c>
      <c r="F13" s="34"/>
      <c r="G13" s="34"/>
      <c r="H13" s="34"/>
      <c r="I13" s="11"/>
    </row>
    <row r="14" spans="1:9" ht="39.950000000000003" customHeight="1" x14ac:dyDescent="0.4">
      <c r="A14" s="30"/>
      <c r="B14" s="35" t="s">
        <v>61</v>
      </c>
      <c r="C14" s="36"/>
      <c r="D14" s="12" t="s">
        <v>26</v>
      </c>
      <c r="E14" s="41">
        <f>IF('4.導入後3ヶ月'!E14="", "", '4.導入後3ヶ月'!E14)</f>
        <v>0</v>
      </c>
      <c r="F14" s="41"/>
      <c r="G14" s="41"/>
      <c r="H14" s="5" t="s">
        <v>47</v>
      </c>
      <c r="I14" s="11"/>
    </row>
    <row r="15" spans="1:9" ht="39.950000000000003" customHeight="1" x14ac:dyDescent="0.4">
      <c r="A15" s="30"/>
      <c r="B15" s="37"/>
      <c r="C15" s="38"/>
      <c r="D15" s="12" t="s">
        <v>23</v>
      </c>
      <c r="E15" s="41">
        <f>IF('4.導入後3ヶ月'!E15="", "", '4.導入後3ヶ月'!E15)</f>
        <v>0</v>
      </c>
      <c r="F15" s="41"/>
      <c r="G15" s="41"/>
      <c r="H15" s="5" t="s">
        <v>47</v>
      </c>
      <c r="I15" s="11"/>
    </row>
    <row r="16" spans="1:9" ht="39.950000000000003" customHeight="1" x14ac:dyDescent="0.4">
      <c r="A16" s="30"/>
      <c r="B16" s="37"/>
      <c r="C16" s="38"/>
      <c r="D16" s="12" t="s">
        <v>24</v>
      </c>
      <c r="E16" s="41">
        <f>IF('4.導入後3ヶ月'!E16="", "", '4.導入後3ヶ月'!E16)</f>
        <v>0</v>
      </c>
      <c r="F16" s="41"/>
      <c r="G16" s="41"/>
      <c r="H16" s="5" t="s">
        <v>47</v>
      </c>
      <c r="I16" s="11"/>
    </row>
    <row r="17" spans="1:9" ht="39.950000000000003" customHeight="1" x14ac:dyDescent="0.4">
      <c r="A17" s="30"/>
      <c r="B17" s="37"/>
      <c r="C17" s="38"/>
      <c r="D17" s="13" t="s">
        <v>44</v>
      </c>
      <c r="E17" s="42" t="str">
        <f>IF('4.導入後3ヶ月'!E17="", "", '4.導入後3ヶ月'!E17)</f>
        <v>薬剤師○人・診療放射線技師○人・臨床検査技師○人・リハビリ（PT・OT・ST）○人・臨床工学技士○人・管理栄養士○人・MSW○人</v>
      </c>
      <c r="F17" s="43"/>
      <c r="G17" s="43"/>
      <c r="H17" s="44"/>
      <c r="I17" s="11"/>
    </row>
    <row r="18" spans="1:9" ht="39.950000000000003" customHeight="1" x14ac:dyDescent="0.4">
      <c r="A18" s="30"/>
      <c r="B18" s="37"/>
      <c r="C18" s="38"/>
      <c r="D18" s="12" t="s">
        <v>25</v>
      </c>
      <c r="E18" s="41">
        <f>IF('4.導入後3ヶ月'!E18="", "", '4.導入後3ヶ月'!E18)</f>
        <v>0</v>
      </c>
      <c r="F18" s="41"/>
      <c r="G18" s="41"/>
      <c r="H18" s="5" t="s">
        <v>47</v>
      </c>
      <c r="I18" s="11"/>
    </row>
    <row r="19" spans="1:9" ht="39.950000000000003" customHeight="1" x14ac:dyDescent="0.4">
      <c r="A19" s="30"/>
      <c r="B19" s="39"/>
      <c r="C19" s="40"/>
      <c r="D19" s="13" t="s">
        <v>45</v>
      </c>
      <c r="E19" s="42" t="str">
        <f>IF('4.導入後3ヶ月'!E19="", "", '4.導入後3ヶ月'!E19)</f>
        <v>医療事務○人・医師事務作業補助者○人・人事○人・総務○人・その他事務○人</v>
      </c>
      <c r="F19" s="43"/>
      <c r="G19" s="43"/>
      <c r="H19" s="44"/>
      <c r="I19" s="11"/>
    </row>
    <row r="20" spans="1:9" ht="39.950000000000003" customHeight="1" x14ac:dyDescent="0.4">
      <c r="A20" s="56" t="s">
        <v>41</v>
      </c>
      <c r="B20" s="35" t="s">
        <v>78</v>
      </c>
      <c r="C20" s="59"/>
      <c r="D20" s="14"/>
      <c r="E20" s="61">
        <f>E21*E23/60+E22*E24/60</f>
        <v>0</v>
      </c>
      <c r="F20" s="62"/>
      <c r="G20" s="63"/>
      <c r="H20" s="5" t="s">
        <v>91</v>
      </c>
      <c r="I20" s="11"/>
    </row>
    <row r="21" spans="1:9" ht="39.950000000000003" customHeight="1" x14ac:dyDescent="0.4">
      <c r="A21" s="57"/>
      <c r="B21" s="37"/>
      <c r="C21" s="60"/>
      <c r="D21" s="12" t="s">
        <v>80</v>
      </c>
      <c r="E21" s="41">
        <v>0</v>
      </c>
      <c r="F21" s="41"/>
      <c r="G21" s="41"/>
      <c r="H21" s="5" t="s">
        <v>92</v>
      </c>
      <c r="I21" s="11"/>
    </row>
    <row r="22" spans="1:9" ht="39.950000000000003" customHeight="1" x14ac:dyDescent="0.4">
      <c r="A22" s="57"/>
      <c r="B22" s="37"/>
      <c r="C22" s="60"/>
      <c r="D22" s="12" t="s">
        <v>81</v>
      </c>
      <c r="E22" s="41">
        <v>0</v>
      </c>
      <c r="F22" s="41"/>
      <c r="G22" s="41"/>
      <c r="H22" s="5" t="s">
        <v>92</v>
      </c>
      <c r="I22" s="11"/>
    </row>
    <row r="23" spans="1:9" ht="39.950000000000003" customHeight="1" x14ac:dyDescent="0.4">
      <c r="A23" s="57"/>
      <c r="B23" s="37"/>
      <c r="C23" s="60"/>
      <c r="D23" s="12" t="s">
        <v>82</v>
      </c>
      <c r="E23" s="41">
        <f>IF('4.導入後3ヶ月'!E23="", "", '4.導入後3ヶ月'!E23)</f>
        <v>0</v>
      </c>
      <c r="F23" s="41"/>
      <c r="G23" s="41"/>
      <c r="H23" s="5" t="s">
        <v>72</v>
      </c>
      <c r="I23" s="11"/>
    </row>
    <row r="24" spans="1:9" ht="39.950000000000003" customHeight="1" x14ac:dyDescent="0.4">
      <c r="A24" s="57"/>
      <c r="B24" s="37"/>
      <c r="C24" s="60"/>
      <c r="D24" s="12" t="s">
        <v>83</v>
      </c>
      <c r="E24" s="41">
        <v>0</v>
      </c>
      <c r="F24" s="41"/>
      <c r="G24" s="41"/>
      <c r="H24" s="5" t="s">
        <v>72</v>
      </c>
      <c r="I24" s="11"/>
    </row>
    <row r="25" spans="1:9" ht="30" customHeight="1" x14ac:dyDescent="0.4">
      <c r="A25" s="57"/>
      <c r="B25" s="49" t="s">
        <v>77</v>
      </c>
      <c r="C25" s="49"/>
      <c r="D25" s="49"/>
      <c r="E25" s="18"/>
      <c r="F25" s="18"/>
      <c r="G25" s="18"/>
      <c r="H25" s="18"/>
      <c r="I25" s="65"/>
    </row>
    <row r="26" spans="1:9" ht="111.75" customHeight="1" x14ac:dyDescent="0.4">
      <c r="A26" s="57"/>
      <c r="B26" s="49"/>
      <c r="C26" s="49"/>
      <c r="D26" s="49"/>
      <c r="E26" s="20"/>
      <c r="F26" s="20"/>
      <c r="G26" s="20"/>
      <c r="H26" s="20"/>
      <c r="I26" s="66"/>
    </row>
    <row r="27" spans="1:9" ht="30" customHeight="1" x14ac:dyDescent="0.4">
      <c r="A27" s="57"/>
      <c r="B27" s="49" t="s">
        <v>74</v>
      </c>
      <c r="C27" s="49"/>
      <c r="D27" s="49"/>
      <c r="E27" s="18"/>
      <c r="F27" s="18"/>
      <c r="G27" s="18"/>
      <c r="H27" s="18"/>
      <c r="I27" s="65"/>
    </row>
    <row r="28" spans="1:9" ht="111.75" customHeight="1" x14ac:dyDescent="0.4">
      <c r="A28" s="57"/>
      <c r="B28" s="49"/>
      <c r="C28" s="49"/>
      <c r="D28" s="49"/>
      <c r="E28" s="20"/>
      <c r="F28" s="20"/>
      <c r="G28" s="20"/>
      <c r="H28" s="20"/>
      <c r="I28" s="66"/>
    </row>
    <row r="29" spans="1:9" ht="30" customHeight="1" x14ac:dyDescent="0.4">
      <c r="A29" s="57"/>
      <c r="B29" s="49" t="s">
        <v>75</v>
      </c>
      <c r="C29" s="49"/>
      <c r="D29" s="49"/>
      <c r="E29" s="18"/>
      <c r="F29" s="18"/>
      <c r="G29" s="18"/>
      <c r="H29" s="18"/>
      <c r="I29" s="65"/>
    </row>
    <row r="30" spans="1:9" ht="111.75" customHeight="1" x14ac:dyDescent="0.4">
      <c r="A30" s="57"/>
      <c r="B30" s="49"/>
      <c r="C30" s="49"/>
      <c r="D30" s="49"/>
      <c r="E30" s="20"/>
      <c r="F30" s="20"/>
      <c r="G30" s="20"/>
      <c r="H30" s="20"/>
      <c r="I30" s="66"/>
    </row>
    <row r="31" spans="1:9" ht="111.75" customHeight="1" x14ac:dyDescent="0.4">
      <c r="A31" s="57"/>
      <c r="B31" s="49" t="s">
        <v>76</v>
      </c>
      <c r="C31" s="49"/>
      <c r="D31" s="49"/>
      <c r="E31" s="20"/>
      <c r="F31" s="20"/>
      <c r="G31" s="20"/>
      <c r="H31" s="20"/>
      <c r="I31" s="11"/>
    </row>
    <row r="32" spans="1:9" ht="39.950000000000003" customHeight="1" x14ac:dyDescent="0.4">
      <c r="A32" s="57"/>
      <c r="B32" s="50" t="s">
        <v>40</v>
      </c>
      <c r="C32" s="49" t="s">
        <v>84</v>
      </c>
      <c r="D32" s="15" t="s">
        <v>26</v>
      </c>
      <c r="E32" s="64">
        <v>0</v>
      </c>
      <c r="F32" s="64"/>
      <c r="G32" s="64"/>
      <c r="H32" s="5" t="s">
        <v>94</v>
      </c>
      <c r="I32" s="15"/>
    </row>
    <row r="33" spans="1:9" ht="39.950000000000003" customHeight="1" x14ac:dyDescent="0.4">
      <c r="A33" s="57"/>
      <c r="B33" s="51"/>
      <c r="C33" s="49"/>
      <c r="D33" s="15" t="s">
        <v>23</v>
      </c>
      <c r="E33" s="64">
        <v>0</v>
      </c>
      <c r="F33" s="64"/>
      <c r="G33" s="64"/>
      <c r="H33" s="5" t="s">
        <v>94</v>
      </c>
      <c r="I33" s="15"/>
    </row>
    <row r="34" spans="1:9" ht="39.950000000000003" customHeight="1" x14ac:dyDescent="0.4">
      <c r="A34" s="57"/>
      <c r="B34" s="51"/>
      <c r="C34" s="49"/>
      <c r="D34" s="15" t="s">
        <v>24</v>
      </c>
      <c r="E34" s="64">
        <v>0</v>
      </c>
      <c r="F34" s="64"/>
      <c r="G34" s="64"/>
      <c r="H34" s="5" t="s">
        <v>94</v>
      </c>
      <c r="I34" s="15"/>
    </row>
    <row r="35" spans="1:9" ht="39.950000000000003" customHeight="1" x14ac:dyDescent="0.4">
      <c r="A35" s="57"/>
      <c r="B35" s="51"/>
      <c r="C35" s="49"/>
      <c r="D35" s="15" t="s">
        <v>25</v>
      </c>
      <c r="E35" s="64">
        <v>0</v>
      </c>
      <c r="F35" s="64"/>
      <c r="G35" s="64"/>
      <c r="H35" s="5" t="s">
        <v>94</v>
      </c>
      <c r="I35" s="15"/>
    </row>
    <row r="36" spans="1:9" ht="39.950000000000003" customHeight="1" x14ac:dyDescent="0.4">
      <c r="A36" s="57"/>
      <c r="B36" s="51"/>
      <c r="C36" s="50" t="s">
        <v>56</v>
      </c>
      <c r="D36" s="15" t="s">
        <v>26</v>
      </c>
      <c r="E36" s="20"/>
      <c r="F36" s="20"/>
      <c r="G36" s="20"/>
      <c r="H36" s="20"/>
      <c r="I36" s="11"/>
    </row>
    <row r="37" spans="1:9" ht="39.950000000000003" customHeight="1" x14ac:dyDescent="0.4">
      <c r="A37" s="57"/>
      <c r="B37" s="51"/>
      <c r="C37" s="51"/>
      <c r="D37" s="15" t="s">
        <v>23</v>
      </c>
      <c r="E37" s="20"/>
      <c r="F37" s="20"/>
      <c r="G37" s="20"/>
      <c r="H37" s="20"/>
      <c r="I37" s="11"/>
    </row>
    <row r="38" spans="1:9" ht="39.950000000000003" customHeight="1" x14ac:dyDescent="0.4">
      <c r="A38" s="57"/>
      <c r="B38" s="51"/>
      <c r="C38" s="51"/>
      <c r="D38" s="15" t="s">
        <v>24</v>
      </c>
      <c r="E38" s="20"/>
      <c r="F38" s="20"/>
      <c r="G38" s="20"/>
      <c r="H38" s="20"/>
      <c r="I38" s="11"/>
    </row>
    <row r="39" spans="1:9" ht="39.950000000000003" customHeight="1" x14ac:dyDescent="0.4">
      <c r="A39" s="57"/>
      <c r="B39" s="51"/>
      <c r="C39" s="51"/>
      <c r="D39" s="15" t="s">
        <v>25</v>
      </c>
      <c r="E39" s="20"/>
      <c r="F39" s="20"/>
      <c r="G39" s="20"/>
      <c r="H39" s="20"/>
      <c r="I39" s="11"/>
    </row>
    <row r="40" spans="1:9" ht="30" customHeight="1" x14ac:dyDescent="0.4">
      <c r="A40" s="57"/>
      <c r="B40" s="49" t="s">
        <v>62</v>
      </c>
      <c r="C40" s="49"/>
      <c r="D40" s="49"/>
      <c r="E40" s="18"/>
      <c r="F40" s="18"/>
      <c r="G40" s="18"/>
      <c r="H40" s="18"/>
      <c r="I40" s="65"/>
    </row>
    <row r="41" spans="1:9" ht="111.75" customHeight="1" x14ac:dyDescent="0.4">
      <c r="A41" s="57"/>
      <c r="B41" s="49"/>
      <c r="C41" s="49"/>
      <c r="D41" s="49"/>
      <c r="E41" s="20"/>
      <c r="F41" s="20"/>
      <c r="G41" s="20"/>
      <c r="H41" s="20"/>
      <c r="I41" s="66"/>
    </row>
    <row r="42" spans="1:9" ht="30" customHeight="1" x14ac:dyDescent="0.4">
      <c r="A42" s="57"/>
      <c r="B42" s="49" t="s">
        <v>71</v>
      </c>
      <c r="C42" s="49"/>
      <c r="D42" s="49"/>
      <c r="E42" s="18"/>
      <c r="F42" s="18"/>
      <c r="G42" s="18"/>
      <c r="H42" s="18"/>
      <c r="I42" s="65"/>
    </row>
    <row r="43" spans="1:9" ht="111.75" customHeight="1" x14ac:dyDescent="0.4">
      <c r="A43" s="58"/>
      <c r="B43" s="49"/>
      <c r="C43" s="49"/>
      <c r="D43" s="49"/>
      <c r="E43" s="20"/>
      <c r="F43" s="20"/>
      <c r="G43" s="20"/>
      <c r="H43" s="20"/>
      <c r="I43" s="66"/>
    </row>
    <row r="44" spans="1:9" ht="36" customHeight="1" x14ac:dyDescent="0.4">
      <c r="A44" s="49" t="s">
        <v>53</v>
      </c>
      <c r="B44" s="49"/>
      <c r="C44" s="49"/>
      <c r="D44" s="15" t="s">
        <v>50</v>
      </c>
      <c r="E44" s="76">
        <f>IF('4.導入後3ヶ月'!E44="", "", '4.導入後3ヶ月'!E44)</f>
        <v>0</v>
      </c>
      <c r="F44" s="76"/>
      <c r="G44" s="76"/>
      <c r="H44" s="5" t="s">
        <v>48</v>
      </c>
      <c r="I44" s="65"/>
    </row>
    <row r="45" spans="1:9" ht="68.25" customHeight="1" x14ac:dyDescent="0.4">
      <c r="A45" s="49"/>
      <c r="B45" s="49"/>
      <c r="C45" s="49"/>
      <c r="D45" s="15" t="s">
        <v>49</v>
      </c>
      <c r="E45" s="73" t="str">
        <f>IF('4.導入後3ヶ月'!E45="", "", '4.導入後3ヶ月'!E45)</f>
        <v/>
      </c>
      <c r="F45" s="74"/>
      <c r="G45" s="74"/>
      <c r="H45" s="75"/>
      <c r="I45" s="66"/>
    </row>
    <row r="46" spans="1:9" ht="111.75" customHeight="1" x14ac:dyDescent="0.4">
      <c r="A46" s="49" t="s">
        <v>54</v>
      </c>
      <c r="B46" s="49"/>
      <c r="C46" s="49"/>
      <c r="D46" s="49"/>
      <c r="E46" s="73" t="str">
        <f>IF('4.導入後3ヶ月'!E46="", "", '4.導入後3ヶ月'!E46)</f>
        <v/>
      </c>
      <c r="F46" s="74"/>
      <c r="G46" s="74"/>
      <c r="H46" s="75"/>
      <c r="I46" s="11"/>
    </row>
    <row r="47" spans="1:9" ht="111.75" customHeight="1" x14ac:dyDescent="0.4">
      <c r="A47" s="49" t="s">
        <v>55</v>
      </c>
      <c r="B47" s="49"/>
      <c r="C47" s="49"/>
      <c r="D47" s="49"/>
      <c r="E47" s="73" t="str">
        <f>IF('4.導入後3ヶ月'!E47="", "", '4.導入後3ヶ月'!E47)</f>
        <v/>
      </c>
      <c r="F47" s="74"/>
      <c r="G47" s="74"/>
      <c r="H47" s="75"/>
      <c r="I47" s="11"/>
    </row>
    <row r="48" spans="1:9" ht="5.25" customHeight="1" x14ac:dyDescent="0.4"/>
  </sheetData>
  <sheetProtection sheet="1" formatCells="0" formatColumns="0" formatRows="0" insertHyperlinks="0" sort="0" autoFilter="0" pivotTables="0"/>
  <mergeCells count="72">
    <mergeCell ref="I40:I41"/>
    <mergeCell ref="E41:H41"/>
    <mergeCell ref="A47:D47"/>
    <mergeCell ref="E47:H47"/>
    <mergeCell ref="A44:C45"/>
    <mergeCell ref="E44:G44"/>
    <mergeCell ref="I44:I45"/>
    <mergeCell ref="E45:H45"/>
    <mergeCell ref="A46:D46"/>
    <mergeCell ref="E46:H46"/>
    <mergeCell ref="A20:A43"/>
    <mergeCell ref="B20:C24"/>
    <mergeCell ref="B27:D28"/>
    <mergeCell ref="B25:D26"/>
    <mergeCell ref="B29:D30"/>
    <mergeCell ref="E29:H29"/>
    <mergeCell ref="I29:I30"/>
    <mergeCell ref="E30:H30"/>
    <mergeCell ref="B31:D31"/>
    <mergeCell ref="E31:H31"/>
    <mergeCell ref="B42:D43"/>
    <mergeCell ref="E42:H42"/>
    <mergeCell ref="I42:I43"/>
    <mergeCell ref="E43:H43"/>
    <mergeCell ref="B32:B39"/>
    <mergeCell ref="C32:C35"/>
    <mergeCell ref="E32:G32"/>
    <mergeCell ref="E33:G33"/>
    <mergeCell ref="E34:G34"/>
    <mergeCell ref="E35:G35"/>
    <mergeCell ref="C36:C39"/>
    <mergeCell ref="E36:H36"/>
    <mergeCell ref="I27:I28"/>
    <mergeCell ref="E28:H28"/>
    <mergeCell ref="E16:G16"/>
    <mergeCell ref="E17:H17"/>
    <mergeCell ref="E18:G18"/>
    <mergeCell ref="E19:H19"/>
    <mergeCell ref="E24:G24"/>
    <mergeCell ref="E25:H25"/>
    <mergeCell ref="I25:I26"/>
    <mergeCell ref="E26:H26"/>
    <mergeCell ref="E20:G20"/>
    <mergeCell ref="E21:G21"/>
    <mergeCell ref="E22:G22"/>
    <mergeCell ref="E23:G23"/>
    <mergeCell ref="E27:H27"/>
    <mergeCell ref="E37:H37"/>
    <mergeCell ref="E38:H38"/>
    <mergeCell ref="E39:H39"/>
    <mergeCell ref="B40:D41"/>
    <mergeCell ref="E40:H40"/>
    <mergeCell ref="A13:A19"/>
    <mergeCell ref="B13:D13"/>
    <mergeCell ref="E13:H13"/>
    <mergeCell ref="B14:C19"/>
    <mergeCell ref="E14:G14"/>
    <mergeCell ref="E15:G15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D9FB8B3-C713-42DA-898C-D91DC71F3D47}">
          <x14:formula1>
            <xm:f>リスト!$E$3:$E$7</xm:f>
          </x14:formula1>
          <xm:sqref>E25</xm:sqref>
        </x14:dataValidation>
        <x14:dataValidation type="list" allowBlank="1" showInputMessage="1" showErrorMessage="1" xr:uid="{DCDA0CB7-0635-4DF3-BCC0-07B93BC76478}">
          <x14:formula1>
            <xm:f>リスト!$D$3:$D$7</xm:f>
          </x14:formula1>
          <xm:sqref>E27 E29</xm:sqref>
        </x14:dataValidation>
        <x14:dataValidation type="list" allowBlank="1" showInputMessage="1" showErrorMessage="1" xr:uid="{1695D5C4-60FF-46A2-8577-A36445FA7651}">
          <x14:formula1>
            <xm:f>リスト!$G$3:$G$6</xm:f>
          </x14:formula1>
          <xm:sqref>E40</xm:sqref>
        </x14:dataValidation>
        <x14:dataValidation type="list" allowBlank="1" showInputMessage="1" showErrorMessage="1" xr:uid="{AB6D0F11-8978-43AE-9E2A-5EEE60822A8C}">
          <x14:formula1>
            <xm:f>リスト!$H$3:$H$5</xm:f>
          </x14:formula1>
          <xm:sqref>E42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42924-541E-438E-8F8B-49865AA86C62}">
  <sheetPr codeName="Sheet8">
    <pageSetUpPr fitToPage="1"/>
  </sheetPr>
  <dimension ref="A1:I48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29" t="s">
        <v>22</v>
      </c>
      <c r="D1" s="29"/>
      <c r="E1" s="27" t="s">
        <v>27</v>
      </c>
      <c r="F1" s="27"/>
      <c r="G1" s="28" t="s">
        <v>51</v>
      </c>
      <c r="H1" s="28"/>
      <c r="I1" s="2"/>
    </row>
    <row r="2" spans="1:9" ht="12" customHeight="1" x14ac:dyDescent="0.4">
      <c r="H2" s="3"/>
      <c r="I2" s="2"/>
    </row>
    <row r="3" spans="1:9" ht="34.5" customHeight="1" x14ac:dyDescent="0.4">
      <c r="A3" s="4" t="s">
        <v>95</v>
      </c>
      <c r="H3" s="3"/>
      <c r="I3" s="2"/>
    </row>
    <row r="4" spans="1:9" ht="12" customHeight="1" x14ac:dyDescent="0.4">
      <c r="H4" s="3"/>
      <c r="I4" s="2"/>
    </row>
    <row r="5" spans="1:9" ht="30" customHeight="1" x14ac:dyDescent="0.4">
      <c r="A5" s="4"/>
      <c r="D5" s="5" t="s">
        <v>85</v>
      </c>
      <c r="E5" s="6"/>
      <c r="F5" s="7" t="s">
        <v>43</v>
      </c>
      <c r="G5" s="8"/>
      <c r="H5" s="9"/>
      <c r="I5" s="2"/>
    </row>
    <row r="6" spans="1:9" ht="12" customHeight="1" x14ac:dyDescent="0.4">
      <c r="H6" s="3"/>
      <c r="I6" s="2"/>
    </row>
    <row r="7" spans="1:9" ht="28.5" customHeight="1" x14ac:dyDescent="0.4">
      <c r="H7" s="3"/>
      <c r="I7" s="10" t="s">
        <v>73</v>
      </c>
    </row>
    <row r="8" spans="1:9" ht="39.950000000000003" customHeight="1" x14ac:dyDescent="0.4">
      <c r="A8" s="21" t="s">
        <v>42</v>
      </c>
      <c r="B8" s="24" t="s">
        <v>1</v>
      </c>
      <c r="C8" s="25"/>
      <c r="D8" s="26"/>
      <c r="E8" s="48" t="str">
        <f>IF('5.導入後5ヶ月'!E8="", "", '5.導入後5ヶ月'!E8)</f>
        <v/>
      </c>
      <c r="F8" s="48"/>
      <c r="G8" s="48"/>
      <c r="H8" s="48"/>
      <c r="I8" s="11"/>
    </row>
    <row r="9" spans="1:9" ht="39.950000000000003" customHeight="1" x14ac:dyDescent="0.4">
      <c r="A9" s="22"/>
      <c r="B9" s="24" t="s">
        <v>2</v>
      </c>
      <c r="C9" s="25"/>
      <c r="D9" s="26"/>
      <c r="E9" s="48" t="str">
        <f>IF('5.導入後5ヶ月'!E9="", "", '5.導入後5ヶ月'!E9)</f>
        <v/>
      </c>
      <c r="F9" s="48"/>
      <c r="G9" s="48"/>
      <c r="H9" s="48"/>
      <c r="I9" s="11"/>
    </row>
    <row r="10" spans="1:9" ht="39.950000000000003" customHeight="1" x14ac:dyDescent="0.4">
      <c r="A10" s="22"/>
      <c r="B10" s="24" t="s">
        <v>52</v>
      </c>
      <c r="C10" s="25"/>
      <c r="D10" s="26"/>
      <c r="E10" s="48" t="str">
        <f>IF('5.導入後5ヶ月'!E10="", "", '5.導入後5ヶ月'!E10)</f>
        <v/>
      </c>
      <c r="F10" s="48"/>
      <c r="G10" s="48"/>
      <c r="H10" s="48"/>
      <c r="I10" s="11"/>
    </row>
    <row r="11" spans="1:9" ht="39.950000000000003" customHeight="1" x14ac:dyDescent="0.4">
      <c r="A11" s="22"/>
      <c r="B11" s="17" t="s">
        <v>66</v>
      </c>
      <c r="C11" s="17"/>
      <c r="D11" s="17"/>
      <c r="E11" s="48" t="str">
        <f>IF('5.導入後5ヶ月'!E11="", "", '5.導入後5ヶ月'!E11)</f>
        <v/>
      </c>
      <c r="F11" s="48"/>
      <c r="G11" s="48"/>
      <c r="H11" s="48"/>
      <c r="I11" s="11"/>
    </row>
    <row r="12" spans="1:9" ht="39.950000000000003" customHeight="1" x14ac:dyDescent="0.4">
      <c r="A12" s="23"/>
      <c r="B12" s="19" t="s">
        <v>67</v>
      </c>
      <c r="C12" s="19"/>
      <c r="D12" s="19"/>
      <c r="E12" s="48" t="str">
        <f>IF('5.導入後5ヶ月'!E12="", "", '5.導入後5ヶ月'!E12)</f>
        <v/>
      </c>
      <c r="F12" s="48"/>
      <c r="G12" s="48"/>
      <c r="H12" s="48"/>
      <c r="I12" s="11"/>
    </row>
    <row r="13" spans="1:9" ht="39.950000000000003" customHeight="1" x14ac:dyDescent="0.4">
      <c r="A13" s="30" t="s">
        <v>28</v>
      </c>
      <c r="B13" s="31" t="s">
        <v>29</v>
      </c>
      <c r="C13" s="32"/>
      <c r="D13" s="33"/>
      <c r="E13" s="34" t="str">
        <f>IF('5.導入後5ヶ月'!E13="", "", '5.導入後5ヶ月'!E13)</f>
        <v>ノートPC・モバイル機器（スマートフォン等）</v>
      </c>
      <c r="F13" s="34"/>
      <c r="G13" s="34"/>
      <c r="H13" s="34"/>
      <c r="I13" s="11"/>
    </row>
    <row r="14" spans="1:9" ht="39.950000000000003" customHeight="1" x14ac:dyDescent="0.4">
      <c r="A14" s="30"/>
      <c r="B14" s="35" t="s">
        <v>61</v>
      </c>
      <c r="C14" s="36"/>
      <c r="D14" s="12" t="s">
        <v>26</v>
      </c>
      <c r="E14" s="41">
        <f>IF('5.導入後5ヶ月'!E14="", "", '5.導入後5ヶ月'!E14)</f>
        <v>0</v>
      </c>
      <c r="F14" s="41"/>
      <c r="G14" s="41"/>
      <c r="H14" s="5" t="s">
        <v>47</v>
      </c>
      <c r="I14" s="11"/>
    </row>
    <row r="15" spans="1:9" ht="39.950000000000003" customHeight="1" x14ac:dyDescent="0.4">
      <c r="A15" s="30"/>
      <c r="B15" s="37"/>
      <c r="C15" s="38"/>
      <c r="D15" s="12" t="s">
        <v>23</v>
      </c>
      <c r="E15" s="41">
        <f>IF('5.導入後5ヶ月'!E15="", "", '5.導入後5ヶ月'!E15)</f>
        <v>0</v>
      </c>
      <c r="F15" s="41"/>
      <c r="G15" s="41"/>
      <c r="H15" s="5" t="s">
        <v>47</v>
      </c>
      <c r="I15" s="11"/>
    </row>
    <row r="16" spans="1:9" ht="39.950000000000003" customHeight="1" x14ac:dyDescent="0.4">
      <c r="A16" s="30"/>
      <c r="B16" s="37"/>
      <c r="C16" s="38"/>
      <c r="D16" s="12" t="s">
        <v>24</v>
      </c>
      <c r="E16" s="41">
        <f>IF('5.導入後5ヶ月'!E16="", "", '5.導入後5ヶ月'!E16)</f>
        <v>0</v>
      </c>
      <c r="F16" s="41"/>
      <c r="G16" s="41"/>
      <c r="H16" s="5" t="s">
        <v>47</v>
      </c>
      <c r="I16" s="11"/>
    </row>
    <row r="17" spans="1:9" ht="39.950000000000003" customHeight="1" x14ac:dyDescent="0.4">
      <c r="A17" s="30"/>
      <c r="B17" s="37"/>
      <c r="C17" s="38"/>
      <c r="D17" s="13" t="s">
        <v>44</v>
      </c>
      <c r="E17" s="42" t="str">
        <f>IF('5.導入後5ヶ月'!E17="", "", '5.導入後5ヶ月'!E17)</f>
        <v>薬剤師○人・診療放射線技師○人・臨床検査技師○人・リハビリ（PT・OT・ST）○人・臨床工学技士○人・管理栄養士○人・MSW○人</v>
      </c>
      <c r="F17" s="43"/>
      <c r="G17" s="43"/>
      <c r="H17" s="44"/>
      <c r="I17" s="11"/>
    </row>
    <row r="18" spans="1:9" ht="39.950000000000003" customHeight="1" x14ac:dyDescent="0.4">
      <c r="A18" s="30"/>
      <c r="B18" s="37"/>
      <c r="C18" s="38"/>
      <c r="D18" s="12" t="s">
        <v>25</v>
      </c>
      <c r="E18" s="41">
        <f>IF('5.導入後5ヶ月'!E18="", "", '5.導入後5ヶ月'!E18)</f>
        <v>0</v>
      </c>
      <c r="F18" s="41"/>
      <c r="G18" s="41"/>
      <c r="H18" s="5" t="s">
        <v>47</v>
      </c>
      <c r="I18" s="11"/>
    </row>
    <row r="19" spans="1:9" ht="39.950000000000003" customHeight="1" x14ac:dyDescent="0.4">
      <c r="A19" s="30"/>
      <c r="B19" s="39"/>
      <c r="C19" s="40"/>
      <c r="D19" s="13" t="s">
        <v>45</v>
      </c>
      <c r="E19" s="42" t="str">
        <f>IF('5.導入後5ヶ月'!E19="", "", '5.導入後5ヶ月'!E19)</f>
        <v>医療事務○人・医師事務作業補助者○人・人事○人・総務○人・その他事務○人</v>
      </c>
      <c r="F19" s="43"/>
      <c r="G19" s="43"/>
      <c r="H19" s="44"/>
      <c r="I19" s="11"/>
    </row>
    <row r="20" spans="1:9" ht="39.950000000000003" customHeight="1" x14ac:dyDescent="0.4">
      <c r="A20" s="56" t="s">
        <v>41</v>
      </c>
      <c r="B20" s="35" t="s">
        <v>78</v>
      </c>
      <c r="C20" s="59"/>
      <c r="D20" s="14"/>
      <c r="E20" s="61">
        <f>E21*E23/60+E22*E24/60</f>
        <v>0</v>
      </c>
      <c r="F20" s="62"/>
      <c r="G20" s="63"/>
      <c r="H20" s="5" t="s">
        <v>57</v>
      </c>
      <c r="I20" s="11"/>
    </row>
    <row r="21" spans="1:9" ht="39.950000000000003" customHeight="1" x14ac:dyDescent="0.4">
      <c r="A21" s="57"/>
      <c r="B21" s="37"/>
      <c r="C21" s="60"/>
      <c r="D21" s="12" t="s">
        <v>80</v>
      </c>
      <c r="E21" s="41">
        <v>0</v>
      </c>
      <c r="F21" s="41"/>
      <c r="G21" s="41"/>
      <c r="H21" s="5" t="s">
        <v>58</v>
      </c>
      <c r="I21" s="11"/>
    </row>
    <row r="22" spans="1:9" ht="39.950000000000003" customHeight="1" x14ac:dyDescent="0.4">
      <c r="A22" s="57"/>
      <c r="B22" s="37"/>
      <c r="C22" s="60"/>
      <c r="D22" s="12" t="s">
        <v>81</v>
      </c>
      <c r="E22" s="41">
        <v>0</v>
      </c>
      <c r="F22" s="41"/>
      <c r="G22" s="41"/>
      <c r="H22" s="5" t="s">
        <v>58</v>
      </c>
      <c r="I22" s="11"/>
    </row>
    <row r="23" spans="1:9" ht="39.950000000000003" customHeight="1" x14ac:dyDescent="0.4">
      <c r="A23" s="57"/>
      <c r="B23" s="37"/>
      <c r="C23" s="60"/>
      <c r="D23" s="12" t="s">
        <v>82</v>
      </c>
      <c r="E23" s="41">
        <f>IF('5.導入後5ヶ月'!E23="", "", '5.導入後5ヶ月'!E23)</f>
        <v>0</v>
      </c>
      <c r="F23" s="41"/>
      <c r="G23" s="41"/>
      <c r="H23" s="5" t="s">
        <v>72</v>
      </c>
      <c r="I23" s="11"/>
    </row>
    <row r="24" spans="1:9" ht="39.950000000000003" customHeight="1" x14ac:dyDescent="0.4">
      <c r="A24" s="57"/>
      <c r="B24" s="37"/>
      <c r="C24" s="60"/>
      <c r="D24" s="12" t="s">
        <v>83</v>
      </c>
      <c r="E24" s="41">
        <v>0</v>
      </c>
      <c r="F24" s="41"/>
      <c r="G24" s="41"/>
      <c r="H24" s="5" t="s">
        <v>72</v>
      </c>
      <c r="I24" s="11"/>
    </row>
    <row r="25" spans="1:9" ht="30" customHeight="1" x14ac:dyDescent="0.4">
      <c r="A25" s="57"/>
      <c r="B25" s="49" t="s">
        <v>77</v>
      </c>
      <c r="C25" s="49"/>
      <c r="D25" s="49"/>
      <c r="E25" s="18"/>
      <c r="F25" s="18"/>
      <c r="G25" s="18"/>
      <c r="H25" s="18"/>
      <c r="I25" s="65"/>
    </row>
    <row r="26" spans="1:9" ht="111.75" customHeight="1" x14ac:dyDescent="0.4">
      <c r="A26" s="57"/>
      <c r="B26" s="49"/>
      <c r="C26" s="49"/>
      <c r="D26" s="49"/>
      <c r="E26" s="20"/>
      <c r="F26" s="20"/>
      <c r="G26" s="20"/>
      <c r="H26" s="20"/>
      <c r="I26" s="66"/>
    </row>
    <row r="27" spans="1:9" ht="30" customHeight="1" x14ac:dyDescent="0.4">
      <c r="A27" s="57"/>
      <c r="B27" s="49" t="s">
        <v>74</v>
      </c>
      <c r="C27" s="49"/>
      <c r="D27" s="49"/>
      <c r="E27" s="18"/>
      <c r="F27" s="18"/>
      <c r="G27" s="18"/>
      <c r="H27" s="18"/>
      <c r="I27" s="65"/>
    </row>
    <row r="28" spans="1:9" ht="111.75" customHeight="1" x14ac:dyDescent="0.4">
      <c r="A28" s="57"/>
      <c r="B28" s="49"/>
      <c r="C28" s="49"/>
      <c r="D28" s="49"/>
      <c r="E28" s="20"/>
      <c r="F28" s="20"/>
      <c r="G28" s="20"/>
      <c r="H28" s="20"/>
      <c r="I28" s="66"/>
    </row>
    <row r="29" spans="1:9" ht="30" customHeight="1" x14ac:dyDescent="0.4">
      <c r="A29" s="57"/>
      <c r="B29" s="49" t="s">
        <v>75</v>
      </c>
      <c r="C29" s="49"/>
      <c r="D29" s="49"/>
      <c r="E29" s="18"/>
      <c r="F29" s="18"/>
      <c r="G29" s="18"/>
      <c r="H29" s="18"/>
      <c r="I29" s="65"/>
    </row>
    <row r="30" spans="1:9" ht="111.75" customHeight="1" x14ac:dyDescent="0.4">
      <c r="A30" s="57"/>
      <c r="B30" s="49"/>
      <c r="C30" s="49"/>
      <c r="D30" s="49"/>
      <c r="E30" s="20"/>
      <c r="F30" s="20"/>
      <c r="G30" s="20"/>
      <c r="H30" s="20"/>
      <c r="I30" s="66"/>
    </row>
    <row r="31" spans="1:9" ht="111.75" customHeight="1" x14ac:dyDescent="0.4">
      <c r="A31" s="57"/>
      <c r="B31" s="49" t="s">
        <v>76</v>
      </c>
      <c r="C31" s="49"/>
      <c r="D31" s="49"/>
      <c r="E31" s="20"/>
      <c r="F31" s="20"/>
      <c r="G31" s="20"/>
      <c r="H31" s="20"/>
      <c r="I31" s="11"/>
    </row>
    <row r="32" spans="1:9" ht="39.950000000000003" customHeight="1" x14ac:dyDescent="0.4">
      <c r="A32" s="57"/>
      <c r="B32" s="50" t="s">
        <v>40</v>
      </c>
      <c r="C32" s="49" t="s">
        <v>84</v>
      </c>
      <c r="D32" s="15" t="s">
        <v>26</v>
      </c>
      <c r="E32" s="64">
        <v>0</v>
      </c>
      <c r="F32" s="64"/>
      <c r="G32" s="64"/>
      <c r="H32" s="5" t="s">
        <v>93</v>
      </c>
      <c r="I32" s="15"/>
    </row>
    <row r="33" spans="1:9" ht="39.950000000000003" customHeight="1" x14ac:dyDescent="0.4">
      <c r="A33" s="57"/>
      <c r="B33" s="51"/>
      <c r="C33" s="49"/>
      <c r="D33" s="15" t="s">
        <v>23</v>
      </c>
      <c r="E33" s="64">
        <v>0</v>
      </c>
      <c r="F33" s="64"/>
      <c r="G33" s="64"/>
      <c r="H33" s="5" t="s">
        <v>93</v>
      </c>
      <c r="I33" s="15"/>
    </row>
    <row r="34" spans="1:9" ht="39.950000000000003" customHeight="1" x14ac:dyDescent="0.4">
      <c r="A34" s="57"/>
      <c r="B34" s="51"/>
      <c r="C34" s="49"/>
      <c r="D34" s="15" t="s">
        <v>24</v>
      </c>
      <c r="E34" s="64">
        <v>0</v>
      </c>
      <c r="F34" s="64"/>
      <c r="G34" s="64"/>
      <c r="H34" s="5" t="s">
        <v>93</v>
      </c>
      <c r="I34" s="15"/>
    </row>
    <row r="35" spans="1:9" ht="39.950000000000003" customHeight="1" x14ac:dyDescent="0.4">
      <c r="A35" s="57"/>
      <c r="B35" s="51"/>
      <c r="C35" s="49"/>
      <c r="D35" s="15" t="s">
        <v>25</v>
      </c>
      <c r="E35" s="64">
        <v>0</v>
      </c>
      <c r="F35" s="64"/>
      <c r="G35" s="64"/>
      <c r="H35" s="5" t="s">
        <v>93</v>
      </c>
      <c r="I35" s="15"/>
    </row>
    <row r="36" spans="1:9" ht="39.950000000000003" customHeight="1" x14ac:dyDescent="0.4">
      <c r="A36" s="57"/>
      <c r="B36" s="51"/>
      <c r="C36" s="50" t="s">
        <v>56</v>
      </c>
      <c r="D36" s="15" t="s">
        <v>26</v>
      </c>
      <c r="E36" s="20"/>
      <c r="F36" s="20"/>
      <c r="G36" s="20"/>
      <c r="H36" s="20"/>
      <c r="I36" s="11"/>
    </row>
    <row r="37" spans="1:9" ht="39.950000000000003" customHeight="1" x14ac:dyDescent="0.4">
      <c r="A37" s="57"/>
      <c r="B37" s="51"/>
      <c r="C37" s="51"/>
      <c r="D37" s="15" t="s">
        <v>23</v>
      </c>
      <c r="E37" s="20"/>
      <c r="F37" s="20"/>
      <c r="G37" s="20"/>
      <c r="H37" s="20"/>
      <c r="I37" s="11"/>
    </row>
    <row r="38" spans="1:9" ht="39.950000000000003" customHeight="1" x14ac:dyDescent="0.4">
      <c r="A38" s="57"/>
      <c r="B38" s="51"/>
      <c r="C38" s="51"/>
      <c r="D38" s="15" t="s">
        <v>24</v>
      </c>
      <c r="E38" s="20"/>
      <c r="F38" s="20"/>
      <c r="G38" s="20"/>
      <c r="H38" s="20"/>
      <c r="I38" s="11"/>
    </row>
    <row r="39" spans="1:9" ht="39.950000000000003" customHeight="1" x14ac:dyDescent="0.4">
      <c r="A39" s="57"/>
      <c r="B39" s="51"/>
      <c r="C39" s="51"/>
      <c r="D39" s="15" t="s">
        <v>25</v>
      </c>
      <c r="E39" s="20"/>
      <c r="F39" s="20"/>
      <c r="G39" s="20"/>
      <c r="H39" s="20"/>
      <c r="I39" s="11"/>
    </row>
    <row r="40" spans="1:9" ht="30" customHeight="1" x14ac:dyDescent="0.4">
      <c r="A40" s="57"/>
      <c r="B40" s="49" t="s">
        <v>62</v>
      </c>
      <c r="C40" s="49"/>
      <c r="D40" s="49"/>
      <c r="E40" s="18"/>
      <c r="F40" s="18"/>
      <c r="G40" s="18"/>
      <c r="H40" s="18"/>
      <c r="I40" s="65"/>
    </row>
    <row r="41" spans="1:9" ht="111.75" customHeight="1" x14ac:dyDescent="0.4">
      <c r="A41" s="57"/>
      <c r="B41" s="49"/>
      <c r="C41" s="49"/>
      <c r="D41" s="49"/>
      <c r="E41" s="20"/>
      <c r="F41" s="20"/>
      <c r="G41" s="20"/>
      <c r="H41" s="20"/>
      <c r="I41" s="66"/>
    </row>
    <row r="42" spans="1:9" ht="30" customHeight="1" x14ac:dyDescent="0.4">
      <c r="A42" s="57"/>
      <c r="B42" s="49" t="s">
        <v>71</v>
      </c>
      <c r="C42" s="49"/>
      <c r="D42" s="49"/>
      <c r="E42" s="18"/>
      <c r="F42" s="18"/>
      <c r="G42" s="18"/>
      <c r="H42" s="18"/>
      <c r="I42" s="65"/>
    </row>
    <row r="43" spans="1:9" ht="111.75" customHeight="1" x14ac:dyDescent="0.4">
      <c r="A43" s="58"/>
      <c r="B43" s="49"/>
      <c r="C43" s="49"/>
      <c r="D43" s="49"/>
      <c r="E43" s="20"/>
      <c r="F43" s="20"/>
      <c r="G43" s="20"/>
      <c r="H43" s="20"/>
      <c r="I43" s="66"/>
    </row>
    <row r="44" spans="1:9" ht="36" customHeight="1" x14ac:dyDescent="0.4">
      <c r="A44" s="49" t="s">
        <v>53</v>
      </c>
      <c r="B44" s="49"/>
      <c r="C44" s="49"/>
      <c r="D44" s="15" t="s">
        <v>50</v>
      </c>
      <c r="E44" s="76">
        <f>IF('5.導入後5ヶ月'!E44="", "", '5.導入後5ヶ月'!E44)</f>
        <v>0</v>
      </c>
      <c r="F44" s="76"/>
      <c r="G44" s="76"/>
      <c r="H44" s="5" t="s">
        <v>48</v>
      </c>
      <c r="I44" s="65"/>
    </row>
    <row r="45" spans="1:9" ht="68.25" customHeight="1" x14ac:dyDescent="0.4">
      <c r="A45" s="49"/>
      <c r="B45" s="49"/>
      <c r="C45" s="49"/>
      <c r="D45" s="15" t="s">
        <v>49</v>
      </c>
      <c r="E45" s="73" t="str">
        <f>IF('5.導入後5ヶ月'!E45="", "", '5.導入後5ヶ月'!E45)</f>
        <v/>
      </c>
      <c r="F45" s="74"/>
      <c r="G45" s="74"/>
      <c r="H45" s="75"/>
      <c r="I45" s="66"/>
    </row>
    <row r="46" spans="1:9" ht="111.75" customHeight="1" x14ac:dyDescent="0.4">
      <c r="A46" s="49" t="s">
        <v>54</v>
      </c>
      <c r="B46" s="49"/>
      <c r="C46" s="49"/>
      <c r="D46" s="49"/>
      <c r="E46" s="73" t="str">
        <f>IF('5.導入後5ヶ月'!E46="", "", '5.導入後5ヶ月'!E46)</f>
        <v/>
      </c>
      <c r="F46" s="74"/>
      <c r="G46" s="74"/>
      <c r="H46" s="75"/>
      <c r="I46" s="11"/>
    </row>
    <row r="47" spans="1:9" ht="111.75" customHeight="1" x14ac:dyDescent="0.4">
      <c r="A47" s="49" t="s">
        <v>55</v>
      </c>
      <c r="B47" s="49"/>
      <c r="C47" s="49"/>
      <c r="D47" s="49"/>
      <c r="E47" s="73" t="str">
        <f>IF('5.導入後5ヶ月'!E47="", "", '5.導入後5ヶ月'!E47)</f>
        <v/>
      </c>
      <c r="F47" s="74"/>
      <c r="G47" s="74"/>
      <c r="H47" s="75"/>
      <c r="I47" s="11"/>
    </row>
    <row r="48" spans="1:9" ht="5.25" customHeight="1" x14ac:dyDescent="0.4"/>
  </sheetData>
  <sheetProtection sheet="1" formatCells="0" formatColumns="0" formatRows="0" insertHyperlinks="0" sort="0" autoFilter="0" pivotTables="0"/>
  <mergeCells count="72">
    <mergeCell ref="I40:I41"/>
    <mergeCell ref="E41:H41"/>
    <mergeCell ref="A47:D47"/>
    <mergeCell ref="E47:H47"/>
    <mergeCell ref="A44:C45"/>
    <mergeCell ref="E44:G44"/>
    <mergeCell ref="I44:I45"/>
    <mergeCell ref="E45:H45"/>
    <mergeCell ref="A46:D46"/>
    <mergeCell ref="E46:H46"/>
    <mergeCell ref="A20:A43"/>
    <mergeCell ref="B20:C24"/>
    <mergeCell ref="B27:D28"/>
    <mergeCell ref="B25:D26"/>
    <mergeCell ref="B29:D30"/>
    <mergeCell ref="E29:H29"/>
    <mergeCell ref="I29:I30"/>
    <mergeCell ref="E30:H30"/>
    <mergeCell ref="B31:D31"/>
    <mergeCell ref="E31:H31"/>
    <mergeCell ref="B42:D43"/>
    <mergeCell ref="E42:H42"/>
    <mergeCell ref="I42:I43"/>
    <mergeCell ref="E43:H43"/>
    <mergeCell ref="B32:B39"/>
    <mergeCell ref="C32:C35"/>
    <mergeCell ref="E32:G32"/>
    <mergeCell ref="E33:G33"/>
    <mergeCell ref="E34:G34"/>
    <mergeCell ref="E35:G35"/>
    <mergeCell ref="C36:C39"/>
    <mergeCell ref="E36:H36"/>
    <mergeCell ref="I27:I28"/>
    <mergeCell ref="E28:H28"/>
    <mergeCell ref="E16:G16"/>
    <mergeCell ref="E17:H17"/>
    <mergeCell ref="E18:G18"/>
    <mergeCell ref="E19:H19"/>
    <mergeCell ref="E24:G24"/>
    <mergeCell ref="E25:H25"/>
    <mergeCell ref="I25:I26"/>
    <mergeCell ref="E26:H26"/>
    <mergeCell ref="E20:G20"/>
    <mergeCell ref="E21:G21"/>
    <mergeCell ref="E22:G22"/>
    <mergeCell ref="E23:G23"/>
    <mergeCell ref="E27:H27"/>
    <mergeCell ref="E37:H37"/>
    <mergeCell ref="E38:H38"/>
    <mergeCell ref="E39:H39"/>
    <mergeCell ref="B40:D41"/>
    <mergeCell ref="E40:H40"/>
    <mergeCell ref="A13:A19"/>
    <mergeCell ref="B13:D13"/>
    <mergeCell ref="E13:H13"/>
    <mergeCell ref="B14:C19"/>
    <mergeCell ref="E14:G14"/>
    <mergeCell ref="E15:G15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2247A743-79A3-47D8-B973-267E5816689A}">
          <x14:formula1>
            <xm:f>リスト!$E$3:$E$7</xm:f>
          </x14:formula1>
          <xm:sqref>E25</xm:sqref>
        </x14:dataValidation>
        <x14:dataValidation type="list" allowBlank="1" showInputMessage="1" showErrorMessage="1" xr:uid="{9821B1E6-54BD-41F9-AFE3-3E674B43880A}">
          <x14:formula1>
            <xm:f>リスト!$D$3:$D$7</xm:f>
          </x14:formula1>
          <xm:sqref>E27 E29</xm:sqref>
        </x14:dataValidation>
        <x14:dataValidation type="list" allowBlank="1" showInputMessage="1" showErrorMessage="1" xr:uid="{F859A61E-E48C-41F3-B66D-15E7F8F59A52}">
          <x14:formula1>
            <xm:f>リスト!$G$3:$G$6</xm:f>
          </x14:formula1>
          <xm:sqref>E40</xm:sqref>
        </x14:dataValidation>
        <x14:dataValidation type="list" allowBlank="1" showInputMessage="1" showErrorMessage="1" xr:uid="{C142074F-4F9C-4A57-83E7-61B3ABA4750B}">
          <x14:formula1>
            <xm:f>リスト!$H$3:$H$5</xm:f>
          </x14:formula1>
          <xm:sqref>E42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sheetPr codeName="Sheet16"/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37</v>
      </c>
      <c r="D2" t="s">
        <v>10</v>
      </c>
      <c r="E2" t="s">
        <v>20</v>
      </c>
      <c r="F2" t="s">
        <v>21</v>
      </c>
      <c r="G2" t="s">
        <v>30</v>
      </c>
      <c r="H2" t="s">
        <v>33</v>
      </c>
      <c r="I2" t="s">
        <v>63</v>
      </c>
      <c r="J2" t="s">
        <v>68</v>
      </c>
    </row>
    <row r="3" spans="2:10" x14ac:dyDescent="0.4">
      <c r="B3" t="s">
        <v>4</v>
      </c>
      <c r="C3" t="s">
        <v>8</v>
      </c>
      <c r="D3" t="s">
        <v>11</v>
      </c>
      <c r="E3" t="s">
        <v>15</v>
      </c>
      <c r="F3" t="s">
        <v>0</v>
      </c>
      <c r="G3" t="s">
        <v>31</v>
      </c>
      <c r="H3" t="s">
        <v>34</v>
      </c>
      <c r="I3" t="s">
        <v>64</v>
      </c>
      <c r="J3" t="s">
        <v>69</v>
      </c>
    </row>
    <row r="4" spans="2:10" x14ac:dyDescent="0.4">
      <c r="B4" t="s">
        <v>5</v>
      </c>
      <c r="C4" t="s">
        <v>79</v>
      </c>
      <c r="D4" t="s">
        <v>12</v>
      </c>
      <c r="E4" t="s">
        <v>17</v>
      </c>
      <c r="F4" t="s">
        <v>23</v>
      </c>
      <c r="G4" t="s">
        <v>32</v>
      </c>
      <c r="H4" t="s">
        <v>35</v>
      </c>
      <c r="I4" t="s">
        <v>65</v>
      </c>
      <c r="J4" t="s">
        <v>70</v>
      </c>
    </row>
    <row r="5" spans="2:10" x14ac:dyDescent="0.4">
      <c r="B5" t="s">
        <v>16</v>
      </c>
      <c r="C5" t="s">
        <v>9</v>
      </c>
      <c r="D5" t="s">
        <v>85</v>
      </c>
      <c r="E5" t="s">
        <v>16</v>
      </c>
      <c r="F5" t="s">
        <v>24</v>
      </c>
      <c r="G5" t="s">
        <v>39</v>
      </c>
      <c r="H5" t="s">
        <v>36</v>
      </c>
    </row>
    <row r="6" spans="2:10" x14ac:dyDescent="0.4">
      <c r="B6" t="s">
        <v>6</v>
      </c>
      <c r="D6" t="s">
        <v>13</v>
      </c>
      <c r="E6" t="s">
        <v>18</v>
      </c>
      <c r="F6" t="s">
        <v>25</v>
      </c>
      <c r="G6" t="s">
        <v>38</v>
      </c>
    </row>
    <row r="7" spans="2:10" x14ac:dyDescent="0.4">
      <c r="B7" t="s">
        <v>7</v>
      </c>
      <c r="D7" t="s">
        <v>14</v>
      </c>
      <c r="E7" t="s">
        <v>19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7DE844-ECE9-4FEA-90E7-7E89E29E319B}">
  <ds:schemaRefs>
    <ds:schemaRef ds:uri="http://purl.org/dc/dcmitype/"/>
    <ds:schemaRef ds:uri="aa1cd102-eb9b-4349-adc3-2918aded2e4e"/>
    <ds:schemaRef ds:uri="http://purl.org/dc/terms/"/>
    <ds:schemaRef ds:uri="http://purl.org/dc/elements/1.1/"/>
    <ds:schemaRef ds:uri="f07c419d-7de9-4434-8a74-836cd77220bc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BEB51EE-D2E6-40F9-AC97-7196A5B7AA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90EBAA-35C5-46FE-A8F4-8B78B1C6859E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2025-10-29T06:54:26Z</dcterms:created>
  <dcterms:modified xsi:type="dcterms:W3CDTF">2026-03-31T12:47:30Z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9600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