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60" documentId="13_ncr:20001_{5941FC01-3087-4353-9E1F-3047AF1F0391}" xr6:coauthVersionLast="47" xr6:coauthVersionMax="47" xr10:uidLastSave="{B7BD30DE-1A7E-46E6-926D-DD9EB258FB75}"/>
  <bookViews>
    <workbookView xWindow="28680" yWindow="-120" windowWidth="29040" windowHeight="15720" tabRatio="777" xr2:uid="{E3B0ABBD-0DCC-4125-98BE-10D5E403DAAE}"/>
  </bookViews>
  <sheets>
    <sheet name="1.導入前" sheetId="107" r:id="rId1"/>
    <sheet name="2.計画" sheetId="108" r:id="rId2"/>
    <sheet name="3.導入後1ヶ月" sheetId="109" r:id="rId3"/>
    <sheet name="4.導入後3ヶ月" sheetId="110" r:id="rId4"/>
    <sheet name="5.導入後5ヶ月" sheetId="111" r:id="rId5"/>
    <sheet name="6.導入後1年" sheetId="112" r:id="rId6"/>
    <sheet name="リスト" sheetId="19" state="hidden" r:id="rId7"/>
  </sheets>
  <definedNames>
    <definedName name="_xlnm.Print_Area" localSheetId="0">'1.導入前'!$A$1:$H$93</definedName>
    <definedName name="_xlnm.Print_Area" localSheetId="1">'2.計画'!$A$1:$H$93</definedName>
    <definedName name="_xlnm.Print_Area" localSheetId="2">'3.導入後1ヶ月'!$A$1:$H$93</definedName>
    <definedName name="_xlnm.Print_Area" localSheetId="3">'4.導入後3ヶ月'!$A$1:$H$93</definedName>
    <definedName name="_xlnm.Print_Area" localSheetId="4">'5.導入後5ヶ月'!$A$1:$H$93</definedName>
    <definedName name="_xlnm.Print_Area" localSheetId="5">'6.導入後1年'!$A$1:$H$93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112" l="1"/>
  <c r="E91" i="112"/>
  <c r="E90" i="112"/>
  <c r="E89" i="112"/>
  <c r="E64" i="112"/>
  <c r="E60" i="112" s="1"/>
  <c r="E59" i="112"/>
  <c r="E58" i="112"/>
  <c r="E57" i="112"/>
  <c r="E56" i="112"/>
  <c r="E55" i="112"/>
  <c r="E54" i="112"/>
  <c r="E52" i="112"/>
  <c r="E48" i="112" s="1"/>
  <c r="E47" i="112"/>
  <c r="E46" i="112"/>
  <c r="E45" i="112"/>
  <c r="E44" i="112"/>
  <c r="E43" i="112"/>
  <c r="E42" i="112"/>
  <c r="E40" i="112"/>
  <c r="E36" i="112" s="1"/>
  <c r="E35" i="112"/>
  <c r="E34" i="112"/>
  <c r="E33" i="112"/>
  <c r="E32" i="112"/>
  <c r="E31" i="112"/>
  <c r="E30" i="112"/>
  <c r="E29" i="112"/>
  <c r="E25" i="112" s="1"/>
  <c r="E24" i="112"/>
  <c r="E23" i="112"/>
  <c r="E22" i="112"/>
  <c r="E21" i="112"/>
  <c r="E20" i="112"/>
  <c r="E15" i="112"/>
  <c r="E14" i="112"/>
  <c r="E13" i="112"/>
  <c r="E12" i="112"/>
  <c r="E11" i="112"/>
  <c r="E10" i="112"/>
  <c r="E9" i="112"/>
  <c r="E8" i="112"/>
  <c r="E16" i="112"/>
  <c r="E92" i="111"/>
  <c r="E91" i="111"/>
  <c r="E90" i="111"/>
  <c r="E89" i="111"/>
  <c r="E64" i="111"/>
  <c r="E60" i="111" s="1"/>
  <c r="E59" i="111"/>
  <c r="E58" i="111"/>
  <c r="E57" i="111"/>
  <c r="E56" i="111"/>
  <c r="E55" i="111"/>
  <c r="E54" i="111"/>
  <c r="E52" i="111"/>
  <c r="E48" i="111" s="1"/>
  <c r="E47" i="111"/>
  <c r="E46" i="111"/>
  <c r="E45" i="111"/>
  <c r="E44" i="111"/>
  <c r="E43" i="111"/>
  <c r="E42" i="111"/>
  <c r="E40" i="111"/>
  <c r="E36" i="111" s="1"/>
  <c r="E35" i="111"/>
  <c r="E34" i="111"/>
  <c r="E33" i="111"/>
  <c r="E32" i="111"/>
  <c r="E31" i="111"/>
  <c r="E30" i="111"/>
  <c r="E29" i="111"/>
  <c r="E24" i="111"/>
  <c r="E23" i="111"/>
  <c r="E22" i="111"/>
  <c r="E21" i="111"/>
  <c r="E20" i="111"/>
  <c r="E15" i="111"/>
  <c r="E14" i="111"/>
  <c r="E13" i="111"/>
  <c r="E12" i="111"/>
  <c r="E11" i="111"/>
  <c r="E10" i="111"/>
  <c r="E9" i="111"/>
  <c r="E8" i="111"/>
  <c r="E25" i="111"/>
  <c r="E16" i="111"/>
  <c r="E89" i="110"/>
  <c r="E90" i="110"/>
  <c r="E92" i="110"/>
  <c r="E91" i="110"/>
  <c r="E64" i="110"/>
  <c r="E60" i="110" s="1"/>
  <c r="E59" i="110"/>
  <c r="E58" i="110"/>
  <c r="E57" i="110"/>
  <c r="E56" i="110"/>
  <c r="E55" i="110"/>
  <c r="E54" i="110"/>
  <c r="E52" i="110"/>
  <c r="E48" i="110" s="1"/>
  <c r="E47" i="110"/>
  <c r="E46" i="110"/>
  <c r="E45" i="110"/>
  <c r="E44" i="110"/>
  <c r="E43" i="110"/>
  <c r="E42" i="110"/>
  <c r="E40" i="110"/>
  <c r="E36" i="110" s="1"/>
  <c r="E35" i="110"/>
  <c r="E34" i="110"/>
  <c r="E33" i="110"/>
  <c r="E32" i="110"/>
  <c r="E31" i="110"/>
  <c r="E30" i="110"/>
  <c r="E29" i="110"/>
  <c r="E24" i="110"/>
  <c r="E23" i="110"/>
  <c r="E22" i="110"/>
  <c r="E21" i="110"/>
  <c r="E20" i="110"/>
  <c r="E16" i="110" s="1"/>
  <c r="E15" i="110"/>
  <c r="E14" i="110"/>
  <c r="E13" i="110"/>
  <c r="E12" i="110"/>
  <c r="E11" i="110"/>
  <c r="E10" i="110"/>
  <c r="E9" i="110"/>
  <c r="E8" i="110"/>
  <c r="E25" i="110"/>
  <c r="E92" i="109"/>
  <c r="E91" i="109"/>
  <c r="E64" i="109"/>
  <c r="E60" i="109" s="1"/>
  <c r="E59" i="109"/>
  <c r="E58" i="109"/>
  <c r="E57" i="109"/>
  <c r="E56" i="109"/>
  <c r="E55" i="109"/>
  <c r="E54" i="109"/>
  <c r="E52" i="109"/>
  <c r="E48" i="109" s="1"/>
  <c r="E47" i="109"/>
  <c r="E46" i="109"/>
  <c r="E45" i="109"/>
  <c r="E44" i="109"/>
  <c r="E43" i="109"/>
  <c r="E42" i="109"/>
  <c r="E40" i="109"/>
  <c r="E35" i="109"/>
  <c r="E34" i="109"/>
  <c r="E33" i="109"/>
  <c r="E32" i="109"/>
  <c r="E31" i="109"/>
  <c r="E30" i="109"/>
  <c r="E29" i="109"/>
  <c r="E25" i="109" s="1"/>
  <c r="E24" i="109"/>
  <c r="E23" i="109"/>
  <c r="E22" i="109"/>
  <c r="E21" i="109"/>
  <c r="E20" i="109"/>
  <c r="E15" i="109"/>
  <c r="E14" i="109"/>
  <c r="E13" i="109"/>
  <c r="E12" i="109"/>
  <c r="E11" i="109"/>
  <c r="E10" i="109"/>
  <c r="E9" i="109"/>
  <c r="E8" i="109"/>
  <c r="E36" i="109"/>
  <c r="E16" i="109"/>
  <c r="E58" i="108"/>
  <c r="E56" i="108"/>
  <c r="E55" i="108"/>
  <c r="E54" i="108"/>
  <c r="E46" i="108"/>
  <c r="E44" i="108"/>
  <c r="E43" i="108"/>
  <c r="E42" i="108"/>
  <c r="E34" i="108"/>
  <c r="E32" i="108"/>
  <c r="E31" i="108"/>
  <c r="E30" i="108"/>
  <c r="E23" i="108"/>
  <c r="E22" i="108"/>
  <c r="E21" i="108"/>
  <c r="E59" i="108"/>
  <c r="E57" i="108"/>
  <c r="E47" i="108"/>
  <c r="E45" i="108"/>
  <c r="E35" i="108"/>
  <c r="E33" i="108"/>
  <c r="E24" i="108"/>
  <c r="E15" i="108"/>
  <c r="E64" i="108"/>
  <c r="E60" i="108" s="1"/>
  <c r="E52" i="108"/>
  <c r="E48" i="108" s="1"/>
  <c r="E40" i="108"/>
  <c r="E29" i="108"/>
  <c r="E25" i="108" s="1"/>
  <c r="E20" i="108"/>
  <c r="E16" i="108" s="1"/>
  <c r="E14" i="108"/>
  <c r="E13" i="108"/>
  <c r="E8" i="108"/>
  <c r="E12" i="108"/>
  <c r="E11" i="108"/>
  <c r="E10" i="108"/>
  <c r="E9" i="108"/>
  <c r="E36" i="108"/>
  <c r="E60" i="107"/>
  <c r="E48" i="107"/>
  <c r="E36" i="107"/>
  <c r="E25" i="107"/>
  <c r="E16" i="107"/>
</calcChain>
</file>

<file path=xl/sharedStrings.xml><?xml version="1.0" encoding="utf-8"?>
<sst xmlns="http://schemas.openxmlformats.org/spreadsheetml/2006/main" count="962" uniqueCount="116">
  <si>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</si>
  <si>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</si>
  <si>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</si>
  <si>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</si>
  <si>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</si>
  <si>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</si>
  <si>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</si>
  <si>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</si>
  <si>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</si>
  <si>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</si>
  <si>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</si>
  <si>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</si>
  <si>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</si>
  <si>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</si>
  <si>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</si>
  <si>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</si>
  <si>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</si>
  <si>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</si>
  <si>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</si>
  <si>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</si>
  <si>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</si>
  <si>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</si>
  <si>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</si>
  <si>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</si>
  <si>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</si>
  <si>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</si>
  <si>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</si>
  <si>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</si>
  <si>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</si>
  <si>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</si>
  <si>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</si>
  <si>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</si>
  <si>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</si>
  <si>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</si>
  <si>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</si>
  <si>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</si>
  <si>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</si>
  <si>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</si>
  <si>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</si>
  <si>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</si>
  <si>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</si>
  <si>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</si>
  <si>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</si>
  <si>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</si>
  <si>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時間／年</t>
    <phoneticPr fontId="1"/>
  </si>
  <si>
    <t>②対象
③導入前後の状況・効果</t>
    <phoneticPr fontId="1"/>
  </si>
  <si>
    <t>その他業務１</t>
    <rPh sb="2" eb="3">
      <t>タ</t>
    </rPh>
    <rPh sb="3" eb="5">
      <t>ギョウム</t>
    </rPh>
    <phoneticPr fontId="1"/>
  </si>
  <si>
    <t>分／件</t>
    <rPh sb="0" eb="1">
      <t>フン</t>
    </rPh>
    <rPh sb="2" eb="3">
      <t>ケン</t>
    </rPh>
    <phoneticPr fontId="1"/>
  </si>
  <si>
    <t>人</t>
    <phoneticPr fontId="1"/>
  </si>
  <si>
    <t>件／年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</si>
  <si>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</si>
  <si>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</si>
  <si>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</si>
  <si>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</si>
  <si>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</si>
  <si>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業務内容</t>
    <rPh sb="0" eb="2">
      <t>ギョウム</t>
    </rPh>
    <rPh sb="2" eb="4">
      <t>ナイヨウ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</si>
  <si>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</si>
  <si>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</si>
  <si>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</si>
  <si>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</si>
  <si>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分／件</t>
    <rPh sb="2" eb="3">
      <t>ケン</t>
    </rPh>
    <phoneticPr fontId="1"/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</si>
  <si>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</si>
  <si>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外来患者数（延べ数）</t>
    <rPh sb="0" eb="2">
      <t>ガイライ</t>
    </rPh>
    <rPh sb="2" eb="4">
      <t>カンジャ</t>
    </rPh>
    <rPh sb="4" eb="5">
      <t>スウ</t>
    </rPh>
    <rPh sb="6" eb="7">
      <t>ノ</t>
    </rPh>
    <rPh sb="8" eb="9">
      <t>スウ</t>
    </rPh>
    <phoneticPr fontId="1"/>
  </si>
  <si>
    <t>外来滞在時間（受付～会計終了）平均</t>
    <rPh sb="15" eb="17">
      <t>ヘイキン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</si>
  <si>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</si>
  <si>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</si>
  <si>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</si>
  <si>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</si>
  <si>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</si>
  <si>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</si>
  <si>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</si>
  <si>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</si>
  <si>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</si>
  <si>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</si>
  <si>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利用機器</t>
    <rPh sb="0" eb="4">
      <t>リヨウキキ</t>
    </rPh>
    <phoneticPr fontId="1"/>
  </si>
  <si>
    <t>患者所有端末・医療機関所有端末</t>
    <phoneticPr fontId="1"/>
  </si>
  <si>
    <t>患者への
問診記載案内</t>
    <rPh sb="0" eb="2">
      <t>カンジャ</t>
    </rPh>
    <rPh sb="5" eb="7">
      <t>モンシン</t>
    </rPh>
    <rPh sb="7" eb="9">
      <t>キサイ</t>
    </rPh>
    <rPh sb="9" eb="11">
      <t>アンナイ</t>
    </rPh>
    <phoneticPr fontId="1"/>
  </si>
  <si>
    <t>医療事務○人・医師事務作業補助者○人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phoneticPr fontId="1"/>
  </si>
  <si>
    <t>問診内容の電子カルテ転記・取り込み</t>
    <rPh sb="0" eb="2">
      <t>モンシン</t>
    </rPh>
    <rPh sb="2" eb="4">
      <t>ナイヨウ</t>
    </rPh>
    <rPh sb="5" eb="7">
      <t>デンシ</t>
    </rPh>
    <rPh sb="10" eb="12">
      <t>テンキ</t>
    </rPh>
    <rPh sb="13" eb="14">
      <t>ト</t>
    </rPh>
    <rPh sb="15" eb="16">
      <t>コ</t>
    </rPh>
    <phoneticPr fontId="1"/>
  </si>
  <si>
    <t>薬剤師○人・MSW○人</t>
    <rPh sb="0" eb="3">
      <t>ヤクザイシ</t>
    </rPh>
    <rPh sb="4" eb="5">
      <t>ニン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</si>
  <si>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</si>
  <si>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</si>
  <si>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</si>
  <si>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</si>
  <si>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</si>
  <si>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</si>
  <si>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患者への問診記載案内時間</t>
    <phoneticPr fontId="1"/>
  </si>
  <si>
    <t>その他業務2</t>
    <rPh sb="2" eb="3">
      <t>タ</t>
    </rPh>
    <rPh sb="3" eb="5">
      <t>ギョウム</t>
    </rPh>
    <phoneticPr fontId="1"/>
  </si>
  <si>
    <t>2.変化なし</t>
    <rPh sb="2" eb="4">
      <t>ヘンカ</t>
    </rPh>
    <phoneticPr fontId="1"/>
  </si>
  <si>
    <t>お薬手帳・紹介状の電子カルテ転記・取り込み</t>
    <rPh sb="1" eb="2">
      <t>クスリ</t>
    </rPh>
    <rPh sb="2" eb="4">
      <t>テチョウ</t>
    </rPh>
    <rPh sb="5" eb="8">
      <t>ショウカイジョウ</t>
    </rPh>
    <rPh sb="9" eb="11">
      <t>デンシ</t>
    </rPh>
    <rPh sb="14" eb="16">
      <t>テンキ</t>
    </rPh>
    <rPh sb="17" eb="18">
      <t>ト</t>
    </rPh>
    <rPh sb="19" eb="20">
      <t>コミ</t>
    </rPh>
    <phoneticPr fontId="1"/>
  </si>
  <si>
    <t>B-1. 平均時間（電子・AI問診システム利用時）</t>
  </si>
  <si>
    <t>B-2. 平均時間（電子・AI問診システム非利用時）</t>
  </si>
  <si>
    <t>B-1. 平均時間（電子・AI問診システム利用時）</t>
    <phoneticPr fontId="1"/>
  </si>
  <si>
    <t>A.-2 案内総件数（電子・AI問診システム非利用）</t>
    <phoneticPr fontId="1"/>
  </si>
  <si>
    <t>A.-1. 案内件数（電子・AI問診システム利用）</t>
    <phoneticPr fontId="1"/>
  </si>
  <si>
    <t>A.-1. 取り込み総件数（電子・AI問診システム利用）</t>
  </si>
  <si>
    <t>A.-2.取り込み総件数（電子・AI問診システム非利用）</t>
  </si>
  <si>
    <t>B-2 平均時間（電子・AI問診システム非利用時）</t>
  </si>
  <si>
    <t>A.-1総件数（電子・AI問診システム利用）</t>
  </si>
  <si>
    <t>A.-2. 総件数（電子・AI問診システム非利用）</t>
  </si>
  <si>
    <t>B-2.平均時間（電子・AI問診システム非利用時）</t>
  </si>
  <si>
    <t>問診内容の電子カルテ転記・取り込み時間
（A×B）</t>
    <phoneticPr fontId="1"/>
  </si>
  <si>
    <t>お薬手帳・紹介状の電子カルテ転記・取り込み時間
（A×B）</t>
    <phoneticPr fontId="1"/>
  </si>
  <si>
    <t>業務時間
（A×B）</t>
    <rPh sb="0" eb="4">
      <t>ギョウムジカン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</si>
  <si>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</si>
  <si>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問診業務の質の変化（３段階評価）とその理由</t>
    <rPh sb="5" eb="6">
      <t>シツ</t>
    </rPh>
    <phoneticPr fontId="1"/>
  </si>
  <si>
    <t>1.導入前</t>
    <phoneticPr fontId="1"/>
  </si>
  <si>
    <t>2.計画</t>
    <phoneticPr fontId="1"/>
  </si>
  <si>
    <t>時間／月</t>
    <rPh sb="3" eb="4">
      <t>ツキ</t>
    </rPh>
    <phoneticPr fontId="1"/>
  </si>
  <si>
    <t>3.導入後1ヶ月</t>
    <phoneticPr fontId="1"/>
  </si>
  <si>
    <t>4.導入後3ヶ月</t>
    <phoneticPr fontId="1"/>
  </si>
  <si>
    <t>5.導入後5ヶ月</t>
    <phoneticPr fontId="1"/>
  </si>
  <si>
    <t>6.導入後1年</t>
    <phoneticPr fontId="1"/>
  </si>
  <si>
    <t>時間／年</t>
    <rPh sb="3" eb="4">
      <t>ネン</t>
    </rPh>
    <phoneticPr fontId="1"/>
  </si>
  <si>
    <t>件／月</t>
    <rPh sb="2" eb="3">
      <t>ツキ</t>
    </rPh>
    <phoneticPr fontId="1"/>
  </si>
  <si>
    <t>効果検証　電子・AI問診システム</t>
    <rPh sb="0" eb="2">
      <t>コウカ</t>
    </rPh>
    <rPh sb="2" eb="4">
      <t>ケンショウ</t>
    </rPh>
    <rPh sb="5" eb="7">
      <t>デンシ</t>
    </rPh>
    <rPh sb="10" eb="12">
      <t>モンシン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</si>
</sst>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円&quot;"/>
    <numFmt numFmtId="177" formatCode="[$-F800]dddd\,\ mmmm\ dd\,\ yyyy"/>
    <numFmt numFmtId="178" formatCode="#,##0_ "/>
    <numFmt numFmtId="179" formatCode="0.00_ "/>
    <numFmt numFmtId="180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1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180" fontId="3" fillId="0" borderId="8" xfId="0" applyNumberFormat="1" applyFont="1" applyFill="1" applyBorder="1" applyAlignment="1" applyProtection="1">
      <alignment horizontal="right" vertical="center" indent="5"/>
      <protection locked="0"/>
    </xf>
    <xf numFmtId="180" fontId="3" fillId="0" borderId="2" xfId="0" applyNumberFormat="1" applyFont="1" applyFill="1" applyBorder="1" applyAlignment="1" applyProtection="1">
      <alignment horizontal="right" vertical="center" indent="5"/>
      <protection locked="0"/>
    </xf>
    <xf numFmtId="180" fontId="3" fillId="0" borderId="13" xfId="0" applyNumberFormat="1" applyFont="1" applyFill="1" applyBorder="1" applyAlignment="1" applyProtection="1">
      <alignment horizontal="right" vertical="center" indent="5"/>
      <protection locked="0"/>
    </xf>
    <xf numFmtId="0" fontId="6" fillId="5" borderId="0" xfId="0" applyFont="1" applyFill="1" applyBorder="1" applyAlignment="1" applyProtection="1">
      <alignment horizontal="left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 applyProtection="1">
      <alignment horizontal="left" vertical="center" wrapText="1"/>
      <protection locked="0"/>
    </xf>
    <xf numFmtId="38" fontId="3" fillId="2" borderId="1" xfId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3EF2-015A-46B0-85EF-ABA77E52A7A2}">
  <sheetPr>
    <pageSetUpPr fitToPage="1"/>
  </sheetPr>
  <dimension ref="A1:I93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74" t="s">
        <v>23</v>
      </c>
      <c r="D1" s="74"/>
      <c r="E1" s="75" t="s">
        <v>28</v>
      </c>
      <c r="F1" s="75"/>
      <c r="G1" s="76" t="s">
        <v>53</v>
      </c>
      <c r="H1" s="76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115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106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81</v>
      </c>
    </row>
    <row r="8" spans="1:9" ht="39.950000000000003" customHeight="1" x14ac:dyDescent="0.4">
      <c r="A8" s="77" t="s">
        <v>40</v>
      </c>
      <c r="B8" s="80" t="s">
        <v>1</v>
      </c>
      <c r="C8" s="81"/>
      <c r="D8" s="82"/>
      <c r="E8" s="72"/>
      <c r="F8" s="73"/>
      <c r="G8" s="72"/>
      <c r="H8" s="72"/>
      <c r="I8" s="11"/>
    </row>
    <row r="9" spans="1:9" ht="39.950000000000003" customHeight="1" x14ac:dyDescent="0.4">
      <c r="A9" s="78"/>
      <c r="B9" s="80" t="s">
        <v>2</v>
      </c>
      <c r="C9" s="81"/>
      <c r="D9" s="82"/>
      <c r="E9" s="72"/>
      <c r="F9" s="73"/>
      <c r="G9" s="72"/>
      <c r="H9" s="72"/>
      <c r="I9" s="11"/>
    </row>
    <row r="10" spans="1:9" ht="39.950000000000003" customHeight="1" x14ac:dyDescent="0.4">
      <c r="A10" s="78"/>
      <c r="B10" s="83" t="s">
        <v>54</v>
      </c>
      <c r="C10" s="83"/>
      <c r="D10" s="83"/>
      <c r="E10" s="72"/>
      <c r="F10" s="73"/>
      <c r="G10" s="72"/>
      <c r="H10" s="72"/>
      <c r="I10" s="11"/>
    </row>
    <row r="11" spans="1:9" ht="39.950000000000003" customHeight="1" x14ac:dyDescent="0.4">
      <c r="A11" s="78"/>
      <c r="B11" s="68" t="s">
        <v>69</v>
      </c>
      <c r="C11" s="68"/>
      <c r="D11" s="68"/>
      <c r="E11" s="69"/>
      <c r="F11" s="70"/>
      <c r="G11" s="69"/>
      <c r="H11" s="69"/>
      <c r="I11" s="11"/>
    </row>
    <row r="12" spans="1:9" ht="39.950000000000003" customHeight="1" x14ac:dyDescent="0.4">
      <c r="A12" s="79"/>
      <c r="B12" s="71" t="s">
        <v>70</v>
      </c>
      <c r="C12" s="71"/>
      <c r="D12" s="71"/>
      <c r="E12" s="72"/>
      <c r="F12" s="73"/>
      <c r="G12" s="72"/>
      <c r="H12" s="72"/>
      <c r="I12" s="11"/>
    </row>
    <row r="13" spans="1:9" ht="39.950000000000003" customHeight="1" x14ac:dyDescent="0.4">
      <c r="A13" s="24" t="s">
        <v>45</v>
      </c>
      <c r="B13" s="64" t="s">
        <v>76</v>
      </c>
      <c r="C13" s="32" t="s">
        <v>64</v>
      </c>
      <c r="D13" s="12" t="s">
        <v>24</v>
      </c>
      <c r="E13" s="39">
        <v>0</v>
      </c>
      <c r="F13" s="39"/>
      <c r="G13" s="39"/>
      <c r="H13" s="5" t="s">
        <v>48</v>
      </c>
      <c r="I13" s="11"/>
    </row>
    <row r="14" spans="1:9" ht="39.950000000000003" customHeight="1" x14ac:dyDescent="0.4">
      <c r="A14" s="25"/>
      <c r="B14" s="65"/>
      <c r="C14" s="53"/>
      <c r="D14" s="12" t="s">
        <v>26</v>
      </c>
      <c r="E14" s="39">
        <v>0</v>
      </c>
      <c r="F14" s="39"/>
      <c r="G14" s="39"/>
      <c r="H14" s="5" t="s">
        <v>48</v>
      </c>
      <c r="I14" s="11"/>
    </row>
    <row r="15" spans="1:9" ht="39.950000000000003" customHeight="1" x14ac:dyDescent="0.4">
      <c r="A15" s="25"/>
      <c r="B15" s="65"/>
      <c r="C15" s="35"/>
      <c r="D15" s="13" t="s">
        <v>43</v>
      </c>
      <c r="E15" s="57" t="s">
        <v>77</v>
      </c>
      <c r="F15" s="58"/>
      <c r="G15" s="58"/>
      <c r="H15" s="59"/>
      <c r="I15" s="11"/>
    </row>
    <row r="16" spans="1:9" ht="39.950000000000003" customHeight="1" x14ac:dyDescent="0.4">
      <c r="A16" s="25"/>
      <c r="B16" s="65"/>
      <c r="C16" s="31" t="s">
        <v>86</v>
      </c>
      <c r="D16" s="14"/>
      <c r="E16" s="60">
        <f>E17*E19/60+E18*E20/60</f>
        <v>0</v>
      </c>
      <c r="F16" s="61"/>
      <c r="G16" s="62"/>
      <c r="H16" s="5" t="s">
        <v>44</v>
      </c>
      <c r="I16" s="11"/>
    </row>
    <row r="17" spans="1:9" ht="39.950000000000003" customHeight="1" x14ac:dyDescent="0.4">
      <c r="A17" s="25"/>
      <c r="B17" s="65"/>
      <c r="C17" s="63"/>
      <c r="D17" s="12" t="s">
        <v>94</v>
      </c>
      <c r="E17" s="46">
        <v>0</v>
      </c>
      <c r="F17" s="46"/>
      <c r="G17" s="46"/>
      <c r="H17" s="5" t="s">
        <v>49</v>
      </c>
      <c r="I17" s="11"/>
    </row>
    <row r="18" spans="1:9" ht="39.950000000000003" customHeight="1" x14ac:dyDescent="0.4">
      <c r="A18" s="25"/>
      <c r="B18" s="65"/>
      <c r="C18" s="63"/>
      <c r="D18" s="12" t="s">
        <v>93</v>
      </c>
      <c r="E18" s="39">
        <v>0</v>
      </c>
      <c r="F18" s="39"/>
      <c r="G18" s="39"/>
      <c r="H18" s="5" t="s">
        <v>49</v>
      </c>
      <c r="I18" s="11"/>
    </row>
    <row r="19" spans="1:9" ht="39.950000000000003" customHeight="1" x14ac:dyDescent="0.4">
      <c r="A19" s="25"/>
      <c r="B19" s="65"/>
      <c r="C19" s="63"/>
      <c r="D19" s="12" t="s">
        <v>92</v>
      </c>
      <c r="E19" s="46">
        <v>0</v>
      </c>
      <c r="F19" s="46"/>
      <c r="G19" s="46"/>
      <c r="H19" s="5" t="s">
        <v>47</v>
      </c>
      <c r="I19" s="11"/>
    </row>
    <row r="20" spans="1:9" ht="39.950000000000003" customHeight="1" x14ac:dyDescent="0.4">
      <c r="A20" s="25"/>
      <c r="B20" s="66"/>
      <c r="C20" s="34"/>
      <c r="D20" s="12" t="s">
        <v>91</v>
      </c>
      <c r="E20" s="39"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5"/>
      <c r="B21" s="64" t="s">
        <v>78</v>
      </c>
      <c r="C21" s="32" t="s">
        <v>64</v>
      </c>
      <c r="D21" s="12" t="s">
        <v>27</v>
      </c>
      <c r="E21" s="39">
        <v>0</v>
      </c>
      <c r="F21" s="39"/>
      <c r="G21" s="39"/>
      <c r="H21" s="5" t="s">
        <v>48</v>
      </c>
      <c r="I21" s="11"/>
    </row>
    <row r="22" spans="1:9" ht="39.950000000000003" customHeight="1" x14ac:dyDescent="0.4">
      <c r="A22" s="25"/>
      <c r="B22" s="65"/>
      <c r="C22" s="53"/>
      <c r="D22" s="12" t="s">
        <v>24</v>
      </c>
      <c r="E22" s="39">
        <v>0</v>
      </c>
      <c r="F22" s="39"/>
      <c r="G22" s="39"/>
      <c r="H22" s="5" t="s">
        <v>48</v>
      </c>
      <c r="I22" s="11"/>
    </row>
    <row r="23" spans="1:9" ht="39.950000000000003" customHeight="1" x14ac:dyDescent="0.4">
      <c r="A23" s="25"/>
      <c r="B23" s="65"/>
      <c r="C23" s="53"/>
      <c r="D23" s="12" t="s">
        <v>26</v>
      </c>
      <c r="E23" s="39">
        <v>0</v>
      </c>
      <c r="F23" s="39"/>
      <c r="G23" s="39"/>
      <c r="H23" s="5" t="s">
        <v>48</v>
      </c>
      <c r="I23" s="11"/>
    </row>
    <row r="24" spans="1:9" ht="39.950000000000003" customHeight="1" x14ac:dyDescent="0.4">
      <c r="A24" s="25"/>
      <c r="B24" s="65"/>
      <c r="C24" s="35"/>
      <c r="D24" s="13" t="s">
        <v>43</v>
      </c>
      <c r="E24" s="57" t="s">
        <v>77</v>
      </c>
      <c r="F24" s="58"/>
      <c r="G24" s="58"/>
      <c r="H24" s="59"/>
      <c r="I24" s="11"/>
    </row>
    <row r="25" spans="1:9" ht="39.950000000000003" customHeight="1" x14ac:dyDescent="0.4">
      <c r="A25" s="25"/>
      <c r="B25" s="65"/>
      <c r="C25" s="31" t="s">
        <v>101</v>
      </c>
      <c r="D25" s="14"/>
      <c r="E25" s="60">
        <f>E26*E28/60+E27*E29/60</f>
        <v>0</v>
      </c>
      <c r="F25" s="61"/>
      <c r="G25" s="62"/>
      <c r="H25" s="5" t="s">
        <v>44</v>
      </c>
      <c r="I25" s="11"/>
    </row>
    <row r="26" spans="1:9" ht="39.950000000000003" customHeight="1" x14ac:dyDescent="0.4">
      <c r="A26" s="25"/>
      <c r="B26" s="65"/>
      <c r="C26" s="63"/>
      <c r="D26" s="12" t="s">
        <v>95</v>
      </c>
      <c r="E26" s="46">
        <v>0</v>
      </c>
      <c r="F26" s="46"/>
      <c r="G26" s="46"/>
      <c r="H26" s="5" t="s">
        <v>49</v>
      </c>
      <c r="I26" s="11"/>
    </row>
    <row r="27" spans="1:9" ht="39.950000000000003" customHeight="1" x14ac:dyDescent="0.4">
      <c r="A27" s="25"/>
      <c r="B27" s="65"/>
      <c r="C27" s="63"/>
      <c r="D27" s="12" t="s">
        <v>96</v>
      </c>
      <c r="E27" s="39">
        <v>0</v>
      </c>
      <c r="F27" s="39"/>
      <c r="G27" s="39"/>
      <c r="H27" s="5" t="s">
        <v>49</v>
      </c>
      <c r="I27" s="11"/>
    </row>
    <row r="28" spans="1:9" ht="39.950000000000003" customHeight="1" x14ac:dyDescent="0.4">
      <c r="A28" s="25"/>
      <c r="B28" s="65"/>
      <c r="C28" s="63"/>
      <c r="D28" s="12" t="s">
        <v>90</v>
      </c>
      <c r="E28" s="46">
        <v>0</v>
      </c>
      <c r="F28" s="46"/>
      <c r="G28" s="46"/>
      <c r="H28" s="5" t="s">
        <v>47</v>
      </c>
      <c r="I28" s="11"/>
    </row>
    <row r="29" spans="1:9" ht="39.950000000000003" customHeight="1" x14ac:dyDescent="0.4">
      <c r="A29" s="25"/>
      <c r="B29" s="65"/>
      <c r="C29" s="63"/>
      <c r="D29" s="12" t="s">
        <v>97</v>
      </c>
      <c r="E29" s="39">
        <v>0</v>
      </c>
      <c r="F29" s="39"/>
      <c r="G29" s="39"/>
      <c r="H29" s="5" t="s">
        <v>47</v>
      </c>
      <c r="I29" s="11"/>
    </row>
    <row r="30" spans="1:9" ht="39.950000000000003" customHeight="1" x14ac:dyDescent="0.4">
      <c r="A30" s="25"/>
      <c r="B30" s="64" t="s">
        <v>89</v>
      </c>
      <c r="C30" s="32" t="s">
        <v>64</v>
      </c>
      <c r="D30" s="12" t="s">
        <v>27</v>
      </c>
      <c r="E30" s="39">
        <v>0</v>
      </c>
      <c r="F30" s="39"/>
      <c r="G30" s="39"/>
      <c r="H30" s="5" t="s">
        <v>48</v>
      </c>
      <c r="I30" s="11"/>
    </row>
    <row r="31" spans="1:9" ht="39.950000000000003" customHeight="1" x14ac:dyDescent="0.4">
      <c r="A31" s="25"/>
      <c r="B31" s="65"/>
      <c r="C31" s="53"/>
      <c r="D31" s="12" t="s">
        <v>24</v>
      </c>
      <c r="E31" s="39">
        <v>0</v>
      </c>
      <c r="F31" s="39"/>
      <c r="G31" s="39"/>
      <c r="H31" s="5" t="s">
        <v>48</v>
      </c>
      <c r="I31" s="11"/>
    </row>
    <row r="32" spans="1:9" ht="39.950000000000003" customHeight="1" x14ac:dyDescent="0.4">
      <c r="A32" s="25"/>
      <c r="B32" s="65"/>
      <c r="C32" s="53"/>
      <c r="D32" s="12" t="s">
        <v>25</v>
      </c>
      <c r="E32" s="39">
        <v>0</v>
      </c>
      <c r="F32" s="39"/>
      <c r="G32" s="39"/>
      <c r="H32" s="5" t="s">
        <v>48</v>
      </c>
      <c r="I32" s="11"/>
    </row>
    <row r="33" spans="1:9" ht="39.950000000000003" customHeight="1" x14ac:dyDescent="0.4">
      <c r="A33" s="25"/>
      <c r="B33" s="65"/>
      <c r="C33" s="53"/>
      <c r="D33" s="13" t="s">
        <v>42</v>
      </c>
      <c r="E33" s="67" t="s">
        <v>79</v>
      </c>
      <c r="F33" s="55"/>
      <c r="G33" s="55"/>
      <c r="H33" s="56"/>
      <c r="I33" s="11"/>
    </row>
    <row r="34" spans="1:9" ht="39.950000000000003" customHeight="1" x14ac:dyDescent="0.4">
      <c r="A34" s="25"/>
      <c r="B34" s="65"/>
      <c r="C34" s="53"/>
      <c r="D34" s="12" t="s">
        <v>26</v>
      </c>
      <c r="E34" s="39">
        <v>0</v>
      </c>
      <c r="F34" s="39"/>
      <c r="G34" s="39"/>
      <c r="H34" s="5" t="s">
        <v>48</v>
      </c>
      <c r="I34" s="11"/>
    </row>
    <row r="35" spans="1:9" ht="39.950000000000003" customHeight="1" x14ac:dyDescent="0.4">
      <c r="A35" s="25"/>
      <c r="B35" s="65"/>
      <c r="C35" s="35"/>
      <c r="D35" s="13" t="s">
        <v>43</v>
      </c>
      <c r="E35" s="57" t="s">
        <v>77</v>
      </c>
      <c r="F35" s="58"/>
      <c r="G35" s="58"/>
      <c r="H35" s="59"/>
      <c r="I35" s="11"/>
    </row>
    <row r="36" spans="1:9" ht="39.950000000000003" customHeight="1" x14ac:dyDescent="0.4">
      <c r="A36" s="25"/>
      <c r="B36" s="65"/>
      <c r="C36" s="31" t="s">
        <v>102</v>
      </c>
      <c r="D36" s="14"/>
      <c r="E36" s="60">
        <f>E37*E39/60+E38*E40/60</f>
        <v>0</v>
      </c>
      <c r="F36" s="61"/>
      <c r="G36" s="62"/>
      <c r="H36" s="5" t="s">
        <v>44</v>
      </c>
      <c r="I36" s="11"/>
    </row>
    <row r="37" spans="1:9" ht="39.950000000000003" customHeight="1" x14ac:dyDescent="0.4">
      <c r="A37" s="25"/>
      <c r="B37" s="65"/>
      <c r="C37" s="63"/>
      <c r="D37" s="12" t="s">
        <v>95</v>
      </c>
      <c r="E37" s="46">
        <v>0</v>
      </c>
      <c r="F37" s="46"/>
      <c r="G37" s="46"/>
      <c r="H37" s="5" t="s">
        <v>49</v>
      </c>
      <c r="I37" s="11"/>
    </row>
    <row r="38" spans="1:9" ht="39.950000000000003" customHeight="1" x14ac:dyDescent="0.4">
      <c r="A38" s="25"/>
      <c r="B38" s="65"/>
      <c r="C38" s="63"/>
      <c r="D38" s="12" t="s">
        <v>96</v>
      </c>
      <c r="E38" s="39">
        <v>0</v>
      </c>
      <c r="F38" s="39"/>
      <c r="G38" s="39"/>
      <c r="H38" s="5" t="s">
        <v>49</v>
      </c>
      <c r="I38" s="11"/>
    </row>
    <row r="39" spans="1:9" ht="39.950000000000003" customHeight="1" x14ac:dyDescent="0.4">
      <c r="A39" s="25"/>
      <c r="B39" s="65"/>
      <c r="C39" s="63"/>
      <c r="D39" s="12" t="s">
        <v>90</v>
      </c>
      <c r="E39" s="46">
        <v>0</v>
      </c>
      <c r="F39" s="46"/>
      <c r="G39" s="46"/>
      <c r="H39" s="5" t="s">
        <v>47</v>
      </c>
      <c r="I39" s="11"/>
    </row>
    <row r="40" spans="1:9" ht="39.950000000000003" customHeight="1" x14ac:dyDescent="0.4">
      <c r="A40" s="25"/>
      <c r="B40" s="66"/>
      <c r="C40" s="34"/>
      <c r="D40" s="12" t="s">
        <v>97</v>
      </c>
      <c r="E40" s="39">
        <v>0</v>
      </c>
      <c r="F40" s="39"/>
      <c r="G40" s="39"/>
      <c r="H40" s="5" t="s">
        <v>47</v>
      </c>
      <c r="I40" s="11"/>
    </row>
    <row r="41" spans="1:9" ht="39.950000000000003" customHeight="1" x14ac:dyDescent="0.4">
      <c r="A41" s="25"/>
      <c r="B41" s="47" t="s">
        <v>46</v>
      </c>
      <c r="C41" s="36" t="s">
        <v>55</v>
      </c>
      <c r="D41" s="38"/>
      <c r="E41" s="50"/>
      <c r="F41" s="51"/>
      <c r="G41" s="51"/>
      <c r="H41" s="52"/>
      <c r="I41" s="11"/>
    </row>
    <row r="42" spans="1:9" ht="39.950000000000003" customHeight="1" x14ac:dyDescent="0.4">
      <c r="A42" s="25"/>
      <c r="B42" s="48"/>
      <c r="C42" s="32" t="s">
        <v>64</v>
      </c>
      <c r="D42" s="12" t="s">
        <v>27</v>
      </c>
      <c r="E42" s="39">
        <v>0</v>
      </c>
      <c r="F42" s="39"/>
      <c r="G42" s="39"/>
      <c r="H42" s="5" t="s">
        <v>48</v>
      </c>
      <c r="I42" s="11"/>
    </row>
    <row r="43" spans="1:9" ht="39.950000000000003" customHeight="1" x14ac:dyDescent="0.4">
      <c r="A43" s="25"/>
      <c r="B43" s="48"/>
      <c r="C43" s="53"/>
      <c r="D43" s="12" t="s">
        <v>24</v>
      </c>
      <c r="E43" s="39">
        <v>0</v>
      </c>
      <c r="F43" s="39"/>
      <c r="G43" s="39"/>
      <c r="H43" s="5" t="s">
        <v>48</v>
      </c>
      <c r="I43" s="11"/>
    </row>
    <row r="44" spans="1:9" ht="39.950000000000003" customHeight="1" x14ac:dyDescent="0.4">
      <c r="A44" s="25"/>
      <c r="B44" s="48"/>
      <c r="C44" s="53"/>
      <c r="D44" s="12" t="s">
        <v>25</v>
      </c>
      <c r="E44" s="39">
        <v>0</v>
      </c>
      <c r="F44" s="39"/>
      <c r="G44" s="39"/>
      <c r="H44" s="5" t="s">
        <v>48</v>
      </c>
      <c r="I44" s="11"/>
    </row>
    <row r="45" spans="1:9" ht="39.950000000000003" customHeight="1" x14ac:dyDescent="0.4">
      <c r="A45" s="25"/>
      <c r="B45" s="48"/>
      <c r="C45" s="53"/>
      <c r="D45" s="13" t="s">
        <v>42</v>
      </c>
      <c r="E45" s="54" t="s">
        <v>61</v>
      </c>
      <c r="F45" s="55"/>
      <c r="G45" s="55"/>
      <c r="H45" s="56"/>
      <c r="I45" s="11"/>
    </row>
    <row r="46" spans="1:9" ht="39.950000000000003" customHeight="1" x14ac:dyDescent="0.4">
      <c r="A46" s="25"/>
      <c r="B46" s="48"/>
      <c r="C46" s="53"/>
      <c r="D46" s="12" t="s">
        <v>26</v>
      </c>
      <c r="E46" s="39">
        <v>0</v>
      </c>
      <c r="F46" s="39"/>
      <c r="G46" s="39"/>
      <c r="H46" s="5" t="s">
        <v>48</v>
      </c>
      <c r="I46" s="11"/>
    </row>
    <row r="47" spans="1:9" ht="39.950000000000003" customHeight="1" x14ac:dyDescent="0.4">
      <c r="A47" s="25"/>
      <c r="B47" s="48"/>
      <c r="C47" s="35"/>
      <c r="D47" s="13" t="s">
        <v>43</v>
      </c>
      <c r="E47" s="57" t="s">
        <v>77</v>
      </c>
      <c r="F47" s="58"/>
      <c r="G47" s="58"/>
      <c r="H47" s="59"/>
      <c r="I47" s="11"/>
    </row>
    <row r="48" spans="1:9" ht="39.950000000000003" customHeight="1" x14ac:dyDescent="0.4">
      <c r="A48" s="25"/>
      <c r="B48" s="48"/>
      <c r="C48" s="30" t="s">
        <v>103</v>
      </c>
      <c r="D48" s="14"/>
      <c r="E48" s="60">
        <f>E49*E51/60+E50*E52/60</f>
        <v>0</v>
      </c>
      <c r="F48" s="61"/>
      <c r="G48" s="62"/>
      <c r="H48" s="5" t="s">
        <v>44</v>
      </c>
      <c r="I48" s="11"/>
    </row>
    <row r="49" spans="1:9" ht="39.950000000000003" customHeight="1" x14ac:dyDescent="0.4">
      <c r="A49" s="25"/>
      <c r="B49" s="48"/>
      <c r="C49" s="42"/>
      <c r="D49" s="12" t="s">
        <v>98</v>
      </c>
      <c r="E49" s="46">
        <v>0</v>
      </c>
      <c r="F49" s="46"/>
      <c r="G49" s="46"/>
      <c r="H49" s="5" t="s">
        <v>49</v>
      </c>
      <c r="I49" s="11"/>
    </row>
    <row r="50" spans="1:9" ht="39.950000000000003" customHeight="1" x14ac:dyDescent="0.4">
      <c r="A50" s="25"/>
      <c r="B50" s="48"/>
      <c r="C50" s="42"/>
      <c r="D50" s="12" t="s">
        <v>99</v>
      </c>
      <c r="E50" s="39">
        <v>0</v>
      </c>
      <c r="F50" s="39"/>
      <c r="G50" s="39"/>
      <c r="H50" s="5" t="s">
        <v>49</v>
      </c>
      <c r="I50" s="11"/>
    </row>
    <row r="51" spans="1:9" ht="39.950000000000003" customHeight="1" x14ac:dyDescent="0.4">
      <c r="A51" s="25"/>
      <c r="B51" s="48"/>
      <c r="C51" s="42"/>
      <c r="D51" s="12" t="s">
        <v>90</v>
      </c>
      <c r="E51" s="46">
        <v>0</v>
      </c>
      <c r="F51" s="46"/>
      <c r="G51" s="46"/>
      <c r="H51" s="5" t="s">
        <v>47</v>
      </c>
      <c r="I51" s="11"/>
    </row>
    <row r="52" spans="1:9" ht="39.950000000000003" customHeight="1" x14ac:dyDescent="0.4">
      <c r="A52" s="25"/>
      <c r="B52" s="49"/>
      <c r="C52" s="33"/>
      <c r="D52" s="12" t="s">
        <v>100</v>
      </c>
      <c r="E52" s="39">
        <v>0</v>
      </c>
      <c r="F52" s="39"/>
      <c r="G52" s="39"/>
      <c r="H52" s="5" t="s">
        <v>47</v>
      </c>
      <c r="I52" s="11"/>
    </row>
    <row r="53" spans="1:9" ht="39.950000000000003" customHeight="1" x14ac:dyDescent="0.4">
      <c r="A53" s="25"/>
      <c r="B53" s="47" t="s">
        <v>87</v>
      </c>
      <c r="C53" s="36" t="s">
        <v>55</v>
      </c>
      <c r="D53" s="38"/>
      <c r="E53" s="50"/>
      <c r="F53" s="51"/>
      <c r="G53" s="51"/>
      <c r="H53" s="52"/>
      <c r="I53" s="11"/>
    </row>
    <row r="54" spans="1:9" ht="39.950000000000003" customHeight="1" x14ac:dyDescent="0.4">
      <c r="A54" s="25"/>
      <c r="B54" s="48"/>
      <c r="C54" s="32" t="s">
        <v>64</v>
      </c>
      <c r="D54" s="12" t="s">
        <v>27</v>
      </c>
      <c r="E54" s="39">
        <v>0</v>
      </c>
      <c r="F54" s="39"/>
      <c r="G54" s="39"/>
      <c r="H54" s="5" t="s">
        <v>48</v>
      </c>
      <c r="I54" s="11"/>
    </row>
    <row r="55" spans="1:9" ht="39.950000000000003" customHeight="1" x14ac:dyDescent="0.4">
      <c r="A55" s="25"/>
      <c r="B55" s="48"/>
      <c r="C55" s="53"/>
      <c r="D55" s="12" t="s">
        <v>24</v>
      </c>
      <c r="E55" s="39">
        <v>0</v>
      </c>
      <c r="F55" s="39"/>
      <c r="G55" s="39"/>
      <c r="H55" s="5" t="s">
        <v>48</v>
      </c>
      <c r="I55" s="11"/>
    </row>
    <row r="56" spans="1:9" ht="39.950000000000003" customHeight="1" x14ac:dyDescent="0.4">
      <c r="A56" s="25"/>
      <c r="B56" s="48"/>
      <c r="C56" s="53"/>
      <c r="D56" s="12" t="s">
        <v>25</v>
      </c>
      <c r="E56" s="39">
        <v>0</v>
      </c>
      <c r="F56" s="39"/>
      <c r="G56" s="39"/>
      <c r="H56" s="5" t="s">
        <v>48</v>
      </c>
      <c r="I56" s="11"/>
    </row>
    <row r="57" spans="1:9" ht="39.950000000000003" customHeight="1" x14ac:dyDescent="0.4">
      <c r="A57" s="25"/>
      <c r="B57" s="48"/>
      <c r="C57" s="53"/>
      <c r="D57" s="13" t="s">
        <v>42</v>
      </c>
      <c r="E57" s="54" t="s">
        <v>61</v>
      </c>
      <c r="F57" s="55"/>
      <c r="G57" s="55"/>
      <c r="H57" s="56"/>
      <c r="I57" s="11"/>
    </row>
    <row r="58" spans="1:9" ht="39.950000000000003" customHeight="1" x14ac:dyDescent="0.4">
      <c r="A58" s="25"/>
      <c r="B58" s="48"/>
      <c r="C58" s="53"/>
      <c r="D58" s="12" t="s">
        <v>26</v>
      </c>
      <c r="E58" s="39">
        <v>0</v>
      </c>
      <c r="F58" s="39"/>
      <c r="G58" s="39"/>
      <c r="H58" s="5" t="s">
        <v>48</v>
      </c>
      <c r="I58" s="11"/>
    </row>
    <row r="59" spans="1:9" ht="39.950000000000003" customHeight="1" x14ac:dyDescent="0.4">
      <c r="A59" s="25"/>
      <c r="B59" s="48"/>
      <c r="C59" s="35"/>
      <c r="D59" s="13" t="s">
        <v>43</v>
      </c>
      <c r="E59" s="57" t="s">
        <v>77</v>
      </c>
      <c r="F59" s="58"/>
      <c r="G59" s="58"/>
      <c r="H59" s="59"/>
      <c r="I59" s="11"/>
    </row>
    <row r="60" spans="1:9" ht="39.950000000000003" customHeight="1" x14ac:dyDescent="0.4">
      <c r="A60" s="25"/>
      <c r="B60" s="48"/>
      <c r="C60" s="30" t="s">
        <v>103</v>
      </c>
      <c r="D60" s="14"/>
      <c r="E60" s="43">
        <f>E63*E64/60</f>
        <v>0</v>
      </c>
      <c r="F60" s="44"/>
      <c r="G60" s="45"/>
      <c r="H60" s="5" t="s">
        <v>44</v>
      </c>
      <c r="I60" s="11"/>
    </row>
    <row r="61" spans="1:9" ht="39.950000000000003" customHeight="1" x14ac:dyDescent="0.4">
      <c r="A61" s="25"/>
      <c r="B61" s="48"/>
      <c r="C61" s="42"/>
      <c r="D61" s="12" t="s">
        <v>98</v>
      </c>
      <c r="E61" s="46">
        <v>0</v>
      </c>
      <c r="F61" s="46"/>
      <c r="G61" s="46"/>
      <c r="H61" s="5" t="s">
        <v>49</v>
      </c>
      <c r="I61" s="11"/>
    </row>
    <row r="62" spans="1:9" ht="39.950000000000003" customHeight="1" x14ac:dyDescent="0.4">
      <c r="A62" s="25"/>
      <c r="B62" s="48"/>
      <c r="C62" s="42"/>
      <c r="D62" s="12" t="s">
        <v>99</v>
      </c>
      <c r="E62" s="39">
        <v>0</v>
      </c>
      <c r="F62" s="39"/>
      <c r="G62" s="39"/>
      <c r="H62" s="5" t="s">
        <v>49</v>
      </c>
      <c r="I62" s="11"/>
    </row>
    <row r="63" spans="1:9" ht="39.950000000000003" customHeight="1" x14ac:dyDescent="0.4">
      <c r="A63" s="25"/>
      <c r="B63" s="48"/>
      <c r="C63" s="42"/>
      <c r="D63" s="12" t="s">
        <v>90</v>
      </c>
      <c r="E63" s="46">
        <v>0</v>
      </c>
      <c r="F63" s="46"/>
      <c r="G63" s="46"/>
      <c r="H63" s="5" t="s">
        <v>47</v>
      </c>
      <c r="I63" s="11"/>
    </row>
    <row r="64" spans="1:9" ht="39.950000000000003" customHeight="1" x14ac:dyDescent="0.4">
      <c r="A64" s="25"/>
      <c r="B64" s="49"/>
      <c r="C64" s="33"/>
      <c r="D64" s="12" t="s">
        <v>100</v>
      </c>
      <c r="E64" s="39">
        <v>0</v>
      </c>
      <c r="F64" s="39"/>
      <c r="G64" s="39"/>
      <c r="H64" s="5" t="s">
        <v>47</v>
      </c>
      <c r="I64" s="11"/>
    </row>
    <row r="65" spans="1:9" ht="39.950000000000003" customHeight="1" x14ac:dyDescent="0.4">
      <c r="A65" s="25"/>
      <c r="B65" s="36" t="s">
        <v>62</v>
      </c>
      <c r="C65" s="37"/>
      <c r="D65" s="38"/>
      <c r="E65" s="39">
        <v>0</v>
      </c>
      <c r="F65" s="39"/>
      <c r="G65" s="39"/>
      <c r="H65" s="5" t="s">
        <v>49</v>
      </c>
      <c r="I65" s="11"/>
    </row>
    <row r="66" spans="1:9" ht="39.950000000000003" customHeight="1" x14ac:dyDescent="0.4">
      <c r="A66" s="25"/>
      <c r="B66" s="36" t="s">
        <v>63</v>
      </c>
      <c r="C66" s="37"/>
      <c r="D66" s="38"/>
      <c r="E66" s="39">
        <v>0</v>
      </c>
      <c r="F66" s="39"/>
      <c r="G66" s="39"/>
      <c r="H66" s="5" t="s">
        <v>60</v>
      </c>
      <c r="I66" s="11"/>
    </row>
    <row r="67" spans="1:9" ht="39.950000000000003" customHeight="1" x14ac:dyDescent="0.4">
      <c r="A67" s="25"/>
      <c r="B67" s="36" t="s">
        <v>74</v>
      </c>
      <c r="C67" s="37"/>
      <c r="D67" s="38"/>
      <c r="E67" s="18" t="s">
        <v>75</v>
      </c>
      <c r="F67" s="40"/>
      <c r="G67" s="40"/>
      <c r="H67" s="41"/>
      <c r="I67" s="11"/>
    </row>
    <row r="68" spans="1:9" ht="30" customHeight="1" x14ac:dyDescent="0.4">
      <c r="A68" s="25"/>
      <c r="B68" s="30" t="s">
        <v>105</v>
      </c>
      <c r="C68" s="31"/>
      <c r="D68" s="32"/>
      <c r="E68" s="18"/>
      <c r="F68" s="18"/>
      <c r="G68" s="18"/>
      <c r="H68" s="18"/>
      <c r="I68" s="19"/>
    </row>
    <row r="69" spans="1:9" ht="112.5" customHeight="1" x14ac:dyDescent="0.4">
      <c r="A69" s="25"/>
      <c r="B69" s="33"/>
      <c r="C69" s="34"/>
      <c r="D69" s="35"/>
      <c r="E69" s="18"/>
      <c r="F69" s="18"/>
      <c r="G69" s="18"/>
      <c r="H69" s="18"/>
      <c r="I69" s="20"/>
    </row>
    <row r="70" spans="1:9" ht="30" customHeight="1" x14ac:dyDescent="0.4">
      <c r="A70" s="25"/>
      <c r="B70" s="16" t="s">
        <v>85</v>
      </c>
      <c r="C70" s="16"/>
      <c r="D70" s="16"/>
      <c r="E70" s="18"/>
      <c r="F70" s="18"/>
      <c r="G70" s="18"/>
      <c r="H70" s="18"/>
      <c r="I70" s="19"/>
    </row>
    <row r="71" spans="1:9" ht="111.75" customHeight="1" x14ac:dyDescent="0.4">
      <c r="A71" s="25"/>
      <c r="B71" s="16"/>
      <c r="C71" s="16"/>
      <c r="D71" s="16"/>
      <c r="E71" s="18"/>
      <c r="F71" s="18"/>
      <c r="G71" s="18"/>
      <c r="H71" s="18"/>
      <c r="I71" s="20"/>
    </row>
    <row r="72" spans="1:9" ht="30" customHeight="1" x14ac:dyDescent="0.4">
      <c r="A72" s="25"/>
      <c r="B72" s="16" t="s">
        <v>82</v>
      </c>
      <c r="C72" s="16"/>
      <c r="D72" s="16"/>
      <c r="E72" s="18"/>
      <c r="F72" s="18"/>
      <c r="G72" s="18"/>
      <c r="H72" s="18"/>
      <c r="I72" s="19"/>
    </row>
    <row r="73" spans="1:9" ht="111.75" customHeight="1" x14ac:dyDescent="0.4">
      <c r="A73" s="25"/>
      <c r="B73" s="16"/>
      <c r="C73" s="16"/>
      <c r="D73" s="16"/>
      <c r="E73" s="18"/>
      <c r="F73" s="18"/>
      <c r="G73" s="18"/>
      <c r="H73" s="18"/>
      <c r="I73" s="20"/>
    </row>
    <row r="74" spans="1:9" ht="30" customHeight="1" x14ac:dyDescent="0.4">
      <c r="A74" s="25"/>
      <c r="B74" s="16" t="s">
        <v>83</v>
      </c>
      <c r="C74" s="16"/>
      <c r="D74" s="16"/>
      <c r="E74" s="18"/>
      <c r="F74" s="18"/>
      <c r="G74" s="18"/>
      <c r="H74" s="18"/>
      <c r="I74" s="19"/>
    </row>
    <row r="75" spans="1:9" ht="111.75" customHeight="1" x14ac:dyDescent="0.4">
      <c r="A75" s="25"/>
      <c r="B75" s="16"/>
      <c r="C75" s="16"/>
      <c r="D75" s="16"/>
      <c r="E75" s="18"/>
      <c r="F75" s="18"/>
      <c r="G75" s="18"/>
      <c r="H75" s="18"/>
      <c r="I75" s="20"/>
    </row>
    <row r="76" spans="1:9" ht="111.75" customHeight="1" x14ac:dyDescent="0.4">
      <c r="A76" s="25"/>
      <c r="B76" s="16" t="s">
        <v>84</v>
      </c>
      <c r="C76" s="16"/>
      <c r="D76" s="16"/>
      <c r="E76" s="18"/>
      <c r="F76" s="18"/>
      <c r="G76" s="18"/>
      <c r="H76" s="18"/>
      <c r="I76" s="11"/>
    </row>
    <row r="77" spans="1:9" ht="39.950000000000003" customHeight="1" x14ac:dyDescent="0.4">
      <c r="A77" s="25"/>
      <c r="B77" s="27" t="s">
        <v>39</v>
      </c>
      <c r="C77" s="16" t="s">
        <v>104</v>
      </c>
      <c r="D77" s="15" t="s">
        <v>27</v>
      </c>
      <c r="E77" s="29">
        <v>0</v>
      </c>
      <c r="F77" s="29"/>
      <c r="G77" s="29"/>
      <c r="H77" s="5" t="s">
        <v>44</v>
      </c>
      <c r="I77" s="15"/>
    </row>
    <row r="78" spans="1:9" ht="39.950000000000003" customHeight="1" x14ac:dyDescent="0.4">
      <c r="A78" s="25"/>
      <c r="B78" s="28"/>
      <c r="C78" s="16"/>
      <c r="D78" s="15" t="s">
        <v>24</v>
      </c>
      <c r="E78" s="29">
        <v>0</v>
      </c>
      <c r="F78" s="29"/>
      <c r="G78" s="29"/>
      <c r="H78" s="5" t="s">
        <v>44</v>
      </c>
      <c r="I78" s="15"/>
    </row>
    <row r="79" spans="1:9" ht="39.950000000000003" customHeight="1" x14ac:dyDescent="0.4">
      <c r="A79" s="25"/>
      <c r="B79" s="28"/>
      <c r="C79" s="16"/>
      <c r="D79" s="15" t="s">
        <v>25</v>
      </c>
      <c r="E79" s="29">
        <v>0</v>
      </c>
      <c r="F79" s="29"/>
      <c r="G79" s="29"/>
      <c r="H79" s="5" t="s">
        <v>44</v>
      </c>
      <c r="I79" s="15"/>
    </row>
    <row r="80" spans="1:9" ht="39.950000000000003" customHeight="1" x14ac:dyDescent="0.4">
      <c r="A80" s="25"/>
      <c r="B80" s="28"/>
      <c r="C80" s="16"/>
      <c r="D80" s="15" t="s">
        <v>26</v>
      </c>
      <c r="E80" s="29">
        <v>0</v>
      </c>
      <c r="F80" s="29"/>
      <c r="G80" s="29"/>
      <c r="H80" s="5" t="s">
        <v>44</v>
      </c>
      <c r="I80" s="15"/>
    </row>
    <row r="81" spans="1:9" ht="39.950000000000003" customHeight="1" x14ac:dyDescent="0.4">
      <c r="A81" s="25"/>
      <c r="B81" s="28"/>
      <c r="C81" s="27" t="s">
        <v>59</v>
      </c>
      <c r="D81" s="15" t="s">
        <v>27</v>
      </c>
      <c r="E81" s="18"/>
      <c r="F81" s="18"/>
      <c r="G81" s="18"/>
      <c r="H81" s="18"/>
      <c r="I81" s="11"/>
    </row>
    <row r="82" spans="1:9" ht="39.950000000000003" customHeight="1" x14ac:dyDescent="0.4">
      <c r="A82" s="25"/>
      <c r="B82" s="28"/>
      <c r="C82" s="28"/>
      <c r="D82" s="15" t="s">
        <v>24</v>
      </c>
      <c r="E82" s="18"/>
      <c r="F82" s="18"/>
      <c r="G82" s="18"/>
      <c r="H82" s="18"/>
      <c r="I82" s="11"/>
    </row>
    <row r="83" spans="1:9" ht="39.950000000000003" customHeight="1" x14ac:dyDescent="0.4">
      <c r="A83" s="25"/>
      <c r="B83" s="28"/>
      <c r="C83" s="28"/>
      <c r="D83" s="15" t="s">
        <v>25</v>
      </c>
      <c r="E83" s="18"/>
      <c r="F83" s="18"/>
      <c r="G83" s="18"/>
      <c r="H83" s="18"/>
      <c r="I83" s="11"/>
    </row>
    <row r="84" spans="1:9" ht="39.950000000000003" customHeight="1" x14ac:dyDescent="0.4">
      <c r="A84" s="25"/>
      <c r="B84" s="28"/>
      <c r="C84" s="28"/>
      <c r="D84" s="15" t="s">
        <v>26</v>
      </c>
      <c r="E84" s="18"/>
      <c r="F84" s="18"/>
      <c r="G84" s="18"/>
      <c r="H84" s="18"/>
      <c r="I84" s="11"/>
    </row>
    <row r="85" spans="1:9" ht="30" customHeight="1" x14ac:dyDescent="0.4">
      <c r="A85" s="25"/>
      <c r="B85" s="16" t="s">
        <v>65</v>
      </c>
      <c r="C85" s="16"/>
      <c r="D85" s="16"/>
      <c r="E85" s="18"/>
      <c r="F85" s="18"/>
      <c r="G85" s="18"/>
      <c r="H85" s="18"/>
      <c r="I85" s="19"/>
    </row>
    <row r="86" spans="1:9" ht="111.75" customHeight="1" x14ac:dyDescent="0.4">
      <c r="A86" s="25"/>
      <c r="B86" s="16"/>
      <c r="C86" s="16"/>
      <c r="D86" s="16"/>
      <c r="E86" s="18"/>
      <c r="F86" s="18"/>
      <c r="G86" s="18"/>
      <c r="H86" s="18"/>
      <c r="I86" s="20"/>
    </row>
    <row r="87" spans="1:9" ht="30" customHeight="1" x14ac:dyDescent="0.4">
      <c r="A87" s="25"/>
      <c r="B87" s="16" t="s">
        <v>80</v>
      </c>
      <c r="C87" s="16"/>
      <c r="D87" s="16"/>
      <c r="E87" s="18"/>
      <c r="F87" s="18"/>
      <c r="G87" s="18"/>
      <c r="H87" s="18"/>
      <c r="I87" s="19"/>
    </row>
    <row r="88" spans="1:9" ht="111.75" customHeight="1" x14ac:dyDescent="0.4">
      <c r="A88" s="26"/>
      <c r="B88" s="16"/>
      <c r="C88" s="16"/>
      <c r="D88" s="16"/>
      <c r="E88" s="18"/>
      <c r="F88" s="18"/>
      <c r="G88" s="18"/>
      <c r="H88" s="18"/>
      <c r="I88" s="20"/>
    </row>
    <row r="89" spans="1:9" ht="36" customHeight="1" x14ac:dyDescent="0.4">
      <c r="A89" s="16" t="s">
        <v>56</v>
      </c>
      <c r="B89" s="16"/>
      <c r="C89" s="16"/>
      <c r="D89" s="15" t="s">
        <v>52</v>
      </c>
      <c r="E89" s="21">
        <v>0</v>
      </c>
      <c r="F89" s="22"/>
      <c r="G89" s="23"/>
      <c r="H89" s="5" t="s">
        <v>50</v>
      </c>
      <c r="I89" s="19"/>
    </row>
    <row r="90" spans="1:9" ht="68.25" customHeight="1" x14ac:dyDescent="0.4">
      <c r="A90" s="16"/>
      <c r="B90" s="16"/>
      <c r="C90" s="16"/>
      <c r="D90" s="15" t="s">
        <v>51</v>
      </c>
      <c r="E90" s="17"/>
      <c r="F90" s="17"/>
      <c r="G90" s="17"/>
      <c r="H90" s="17"/>
      <c r="I90" s="20"/>
    </row>
    <row r="91" spans="1:9" ht="111.75" customHeight="1" x14ac:dyDescent="0.4">
      <c r="A91" s="16" t="s">
        <v>57</v>
      </c>
      <c r="B91" s="16"/>
      <c r="C91" s="16"/>
      <c r="D91" s="16"/>
      <c r="E91" s="17"/>
      <c r="F91" s="17"/>
      <c r="G91" s="17"/>
      <c r="H91" s="17"/>
      <c r="I91" s="11"/>
    </row>
    <row r="92" spans="1:9" ht="111.75" customHeight="1" x14ac:dyDescent="0.4">
      <c r="A92" s="16" t="s">
        <v>58</v>
      </c>
      <c r="B92" s="16"/>
      <c r="C92" s="16"/>
      <c r="D92" s="16"/>
      <c r="E92" s="17"/>
      <c r="F92" s="17"/>
      <c r="G92" s="17"/>
      <c r="H92" s="17"/>
      <c r="I92" s="11"/>
    </row>
    <row r="93" spans="1:9" ht="5.25" customHeight="1" x14ac:dyDescent="0.4"/>
  </sheetData>
  <sheetProtection sheet="1" formatCells="0" formatColumns="0" formatRows="0" insertHyperlinks="0" sort="0" autoFilter="0" pivotTables="0"/>
  <mergeCells count="13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E26:G26"/>
    <mergeCell ref="E27:G27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36:C40"/>
    <mergeCell ref="E36:G36"/>
    <mergeCell ref="E37:G37"/>
    <mergeCell ref="E38:G38"/>
    <mergeCell ref="E39:G39"/>
    <mergeCell ref="E40:G40"/>
    <mergeCell ref="E28:G28"/>
    <mergeCell ref="E29:G29"/>
    <mergeCell ref="B30:B40"/>
    <mergeCell ref="C30:C35"/>
    <mergeCell ref="E30:G30"/>
    <mergeCell ref="E31:G31"/>
    <mergeCell ref="E32:G32"/>
    <mergeCell ref="E33:H33"/>
    <mergeCell ref="E34:G34"/>
    <mergeCell ref="E35:H35"/>
    <mergeCell ref="B21:B29"/>
    <mergeCell ref="C21:C24"/>
    <mergeCell ref="E21:G21"/>
    <mergeCell ref="E22:G22"/>
    <mergeCell ref="E23:G23"/>
    <mergeCell ref="E24:H24"/>
    <mergeCell ref="C25:C29"/>
    <mergeCell ref="E25:G25"/>
    <mergeCell ref="C48:C52"/>
    <mergeCell ref="E48:G48"/>
    <mergeCell ref="E49:G49"/>
    <mergeCell ref="E50:G50"/>
    <mergeCell ref="E51:G51"/>
    <mergeCell ref="E52:G52"/>
    <mergeCell ref="B41:B52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60:C64"/>
    <mergeCell ref="E60:G60"/>
    <mergeCell ref="E61:G61"/>
    <mergeCell ref="E62:G62"/>
    <mergeCell ref="E63:G63"/>
    <mergeCell ref="E64:G64"/>
    <mergeCell ref="B53:B64"/>
    <mergeCell ref="C53:D53"/>
    <mergeCell ref="E53:H53"/>
    <mergeCell ref="C54:C59"/>
    <mergeCell ref="E54:G54"/>
    <mergeCell ref="E55:G55"/>
    <mergeCell ref="E56:G56"/>
    <mergeCell ref="E57:H57"/>
    <mergeCell ref="E58:G58"/>
    <mergeCell ref="E59:H59"/>
    <mergeCell ref="B68:D69"/>
    <mergeCell ref="E68:H68"/>
    <mergeCell ref="I68:I69"/>
    <mergeCell ref="E69:H69"/>
    <mergeCell ref="B70:D71"/>
    <mergeCell ref="E70:H70"/>
    <mergeCell ref="I70:I71"/>
    <mergeCell ref="E71:H71"/>
    <mergeCell ref="B65:D65"/>
    <mergeCell ref="E65:G65"/>
    <mergeCell ref="B66:D66"/>
    <mergeCell ref="E66:G66"/>
    <mergeCell ref="B67:D67"/>
    <mergeCell ref="E67:H67"/>
    <mergeCell ref="E77:G77"/>
    <mergeCell ref="E78:G78"/>
    <mergeCell ref="E79:G79"/>
    <mergeCell ref="E80:G80"/>
    <mergeCell ref="C81:C84"/>
    <mergeCell ref="E81:H81"/>
    <mergeCell ref="B72:D73"/>
    <mergeCell ref="E72:H72"/>
    <mergeCell ref="I72:I73"/>
    <mergeCell ref="E73:H73"/>
    <mergeCell ref="B74:D75"/>
    <mergeCell ref="E74:H74"/>
    <mergeCell ref="I74:I75"/>
    <mergeCell ref="E75:H75"/>
    <mergeCell ref="A91:D91"/>
    <mergeCell ref="E91:H91"/>
    <mergeCell ref="A92:D92"/>
    <mergeCell ref="E92:H92"/>
    <mergeCell ref="B87:D88"/>
    <mergeCell ref="E87:H87"/>
    <mergeCell ref="I87:I88"/>
    <mergeCell ref="E88:H88"/>
    <mergeCell ref="A89:C90"/>
    <mergeCell ref="E89:G89"/>
    <mergeCell ref="I89:I90"/>
    <mergeCell ref="E90:H90"/>
    <mergeCell ref="A13:A88"/>
    <mergeCell ref="E82:H82"/>
    <mergeCell ref="E83:H83"/>
    <mergeCell ref="E84:H84"/>
    <mergeCell ref="B85:D86"/>
    <mergeCell ref="E85:H85"/>
    <mergeCell ref="I85:I86"/>
    <mergeCell ref="E86:H86"/>
    <mergeCell ref="B76:D76"/>
    <mergeCell ref="E76:H76"/>
    <mergeCell ref="B77:B84"/>
    <mergeCell ref="C77:C8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EF392092-6D3E-4A34-8021-46D7588E24A4}">
          <x14:formula1>
            <xm:f>リスト!$J$3:$J$4</xm:f>
          </x14:formula1>
          <xm:sqref>E11:H11</xm:sqref>
        </x14:dataValidation>
        <x14:dataValidation type="list" allowBlank="1" showInputMessage="1" showErrorMessage="1" xr:uid="{D932BB2C-99F4-4B5F-ABBE-E8466BCE2AEE}">
          <x14:formula1>
            <xm:f>リスト!$G$3:$G$6</xm:f>
          </x14:formula1>
          <xm:sqref>E85</xm:sqref>
        </x14:dataValidation>
        <x14:dataValidation type="list" allowBlank="1" showInputMessage="1" showErrorMessage="1" xr:uid="{B77D953D-5787-4559-8575-A347D87CFC06}">
          <x14:formula1>
            <xm:f>リスト!$H$3:$H$5</xm:f>
          </x14:formula1>
          <xm:sqref>E87</xm:sqref>
        </x14:dataValidation>
        <x14:dataValidation type="list" allowBlank="1" showInputMessage="1" showErrorMessage="1" xr:uid="{1F1A20E0-4ABC-4927-93CB-D4D1A0CA02CD}">
          <x14:formula1>
            <xm:f>リスト!$D$3:$D$7</xm:f>
          </x14:formula1>
          <xm:sqref>E72 E74</xm:sqref>
        </x14:dataValidation>
        <x14:dataValidation type="list" allowBlank="1" showInputMessage="1" showErrorMessage="1" xr:uid="{06AEA5BD-42F9-4378-A39E-741BFF9E6E5E}">
          <x14:formula1>
            <xm:f>リスト!$E$3:$E$7</xm:f>
          </x14:formula1>
          <xm:sqref>E70</xm:sqref>
        </x14:dataValidation>
        <x14:dataValidation type="list" allowBlank="1" showInputMessage="1" showErrorMessage="1" xr:uid="{606ACFC9-AF4E-4EC8-96AB-B8F4005FB508}">
          <x14:formula1>
            <xm:f>リスト!$C$3:$C$5</xm:f>
          </x14:formula1>
          <xm:sqref>E68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B89CA-5CBF-48A4-8E71-AD4ECD08D2C0}">
  <sheetPr>
    <pageSetUpPr fitToPage="1"/>
  </sheetPr>
  <dimension ref="A1:I9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74" t="s">
        <v>23</v>
      </c>
      <c r="D1" s="74"/>
      <c r="E1" s="75" t="s">
        <v>28</v>
      </c>
      <c r="F1" s="75"/>
      <c r="G1" s="76" t="s">
        <v>53</v>
      </c>
      <c r="H1" s="76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115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107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81</v>
      </c>
    </row>
    <row r="8" spans="1:9" ht="39.950000000000003" customHeight="1" x14ac:dyDescent="0.4">
      <c r="A8" s="77" t="s">
        <v>40</v>
      </c>
      <c r="B8" s="80" t="s">
        <v>1</v>
      </c>
      <c r="C8" s="81"/>
      <c r="D8" s="82"/>
      <c r="E8" s="18" t="str">
        <f>IF('1.導入前'!E8="", "", '1.導入前'!E8)</f>
        <v/>
      </c>
      <c r="F8" s="41"/>
      <c r="G8" s="18"/>
      <c r="H8" s="18"/>
      <c r="I8" s="11"/>
    </row>
    <row r="9" spans="1:9" ht="39.950000000000003" customHeight="1" x14ac:dyDescent="0.4">
      <c r="A9" s="78"/>
      <c r="B9" s="80" t="s">
        <v>2</v>
      </c>
      <c r="C9" s="81"/>
      <c r="D9" s="82"/>
      <c r="E9" s="18" t="str">
        <f>IF('1.導入前'!E9="", "", '1.導入前'!E9)</f>
        <v/>
      </c>
      <c r="F9" s="41"/>
      <c r="G9" s="18"/>
      <c r="H9" s="18"/>
      <c r="I9" s="11"/>
    </row>
    <row r="10" spans="1:9" ht="39.950000000000003" customHeight="1" x14ac:dyDescent="0.4">
      <c r="A10" s="78"/>
      <c r="B10" s="83" t="s">
        <v>54</v>
      </c>
      <c r="C10" s="83"/>
      <c r="D10" s="83"/>
      <c r="E10" s="18" t="str">
        <f>IF('1.導入前'!E10="", "", '1.導入前'!E10)</f>
        <v/>
      </c>
      <c r="F10" s="41"/>
      <c r="G10" s="18"/>
      <c r="H10" s="18"/>
      <c r="I10" s="11"/>
    </row>
    <row r="11" spans="1:9" ht="39.950000000000003" customHeight="1" x14ac:dyDescent="0.4">
      <c r="A11" s="78"/>
      <c r="B11" s="68" t="s">
        <v>69</v>
      </c>
      <c r="C11" s="68"/>
      <c r="D11" s="68"/>
      <c r="E11" s="18" t="str">
        <f>IF('1.導入前'!E11="", "", '1.導入前'!E11)</f>
        <v/>
      </c>
      <c r="F11" s="41"/>
      <c r="G11" s="18"/>
      <c r="H11" s="18"/>
      <c r="I11" s="11"/>
    </row>
    <row r="12" spans="1:9" ht="39.950000000000003" customHeight="1" x14ac:dyDescent="0.4">
      <c r="A12" s="79"/>
      <c r="B12" s="71" t="s">
        <v>70</v>
      </c>
      <c r="C12" s="71"/>
      <c r="D12" s="71"/>
      <c r="E12" s="18" t="str">
        <f>IF('1.導入前'!E12="", "", '1.導入前'!E12)</f>
        <v/>
      </c>
      <c r="F12" s="41"/>
      <c r="G12" s="18"/>
      <c r="H12" s="18"/>
      <c r="I12" s="11"/>
    </row>
    <row r="13" spans="1:9" ht="39.950000000000003" customHeight="1" x14ac:dyDescent="0.4">
      <c r="A13" s="24" t="s">
        <v>45</v>
      </c>
      <c r="B13" s="64" t="s">
        <v>76</v>
      </c>
      <c r="C13" s="32" t="s">
        <v>64</v>
      </c>
      <c r="D13" s="12" t="s">
        <v>24</v>
      </c>
      <c r="E13" s="39">
        <f>IF('1.導入前'!E13="", "", '1.導入前'!E13)</f>
        <v>0</v>
      </c>
      <c r="F13" s="39"/>
      <c r="G13" s="39"/>
      <c r="H13" s="5" t="s">
        <v>48</v>
      </c>
      <c r="I13" s="11"/>
    </row>
    <row r="14" spans="1:9" ht="39.950000000000003" customHeight="1" x14ac:dyDescent="0.4">
      <c r="A14" s="25"/>
      <c r="B14" s="65"/>
      <c r="C14" s="53"/>
      <c r="D14" s="12" t="s">
        <v>26</v>
      </c>
      <c r="E14" s="39">
        <f>IF('1.導入前'!E14="", "", '1.導入前'!E14)</f>
        <v>0</v>
      </c>
      <c r="F14" s="39"/>
      <c r="G14" s="39"/>
      <c r="H14" s="5" t="s">
        <v>48</v>
      </c>
      <c r="I14" s="11"/>
    </row>
    <row r="15" spans="1:9" ht="39.950000000000003" customHeight="1" x14ac:dyDescent="0.4">
      <c r="A15" s="25"/>
      <c r="B15" s="65"/>
      <c r="C15" s="35"/>
      <c r="D15" s="13" t="s">
        <v>43</v>
      </c>
      <c r="E15" s="72" t="str">
        <f>IF('1.導入前'!E15="", "", '1.導入前'!E15)</f>
        <v>医療事務○人・医師事務作業補助者○人</v>
      </c>
      <c r="F15" s="73"/>
      <c r="G15" s="72"/>
      <c r="H15" s="72"/>
      <c r="I15" s="11"/>
    </row>
    <row r="16" spans="1:9" ht="39.950000000000003" customHeight="1" x14ac:dyDescent="0.4">
      <c r="A16" s="25"/>
      <c r="B16" s="65"/>
      <c r="C16" s="31" t="s">
        <v>86</v>
      </c>
      <c r="D16" s="14"/>
      <c r="E16" s="60">
        <f>E17*E19/60+E18*E20/60</f>
        <v>0</v>
      </c>
      <c r="F16" s="61"/>
      <c r="G16" s="62"/>
      <c r="H16" s="5" t="s">
        <v>44</v>
      </c>
      <c r="I16" s="11"/>
    </row>
    <row r="17" spans="1:9" ht="39.950000000000003" customHeight="1" x14ac:dyDescent="0.4">
      <c r="A17" s="25"/>
      <c r="B17" s="65"/>
      <c r="C17" s="63"/>
      <c r="D17" s="12" t="s">
        <v>94</v>
      </c>
      <c r="E17" s="39">
        <v>0</v>
      </c>
      <c r="F17" s="39"/>
      <c r="G17" s="39"/>
      <c r="H17" s="5" t="s">
        <v>49</v>
      </c>
      <c r="I17" s="11"/>
    </row>
    <row r="18" spans="1:9" ht="39.950000000000003" customHeight="1" x14ac:dyDescent="0.4">
      <c r="A18" s="25"/>
      <c r="B18" s="65"/>
      <c r="C18" s="63"/>
      <c r="D18" s="12" t="s">
        <v>93</v>
      </c>
      <c r="E18" s="39">
        <v>0</v>
      </c>
      <c r="F18" s="39"/>
      <c r="G18" s="39"/>
      <c r="H18" s="5" t="s">
        <v>49</v>
      </c>
      <c r="I18" s="11"/>
    </row>
    <row r="19" spans="1:9" ht="39.950000000000003" customHeight="1" x14ac:dyDescent="0.4">
      <c r="A19" s="25"/>
      <c r="B19" s="65"/>
      <c r="C19" s="63"/>
      <c r="D19" s="12" t="s">
        <v>92</v>
      </c>
      <c r="E19" s="39">
        <v>0</v>
      </c>
      <c r="F19" s="39"/>
      <c r="G19" s="39"/>
      <c r="H19" s="5" t="s">
        <v>47</v>
      </c>
      <c r="I19" s="11"/>
    </row>
    <row r="20" spans="1:9" ht="39.950000000000003" customHeight="1" x14ac:dyDescent="0.4">
      <c r="A20" s="25"/>
      <c r="B20" s="66"/>
      <c r="C20" s="34"/>
      <c r="D20" s="12" t="s">
        <v>91</v>
      </c>
      <c r="E20" s="39">
        <f>IF('1.導入前'!E20="", "", '1.導入前'!E20)</f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5"/>
      <c r="B21" s="64" t="s">
        <v>78</v>
      </c>
      <c r="C21" s="32" t="s">
        <v>64</v>
      </c>
      <c r="D21" s="12" t="s">
        <v>27</v>
      </c>
      <c r="E21" s="39">
        <f>IF('1.導入前'!E21="", "", '1.導入前'!E21)</f>
        <v>0</v>
      </c>
      <c r="F21" s="39"/>
      <c r="G21" s="39"/>
      <c r="H21" s="5" t="s">
        <v>48</v>
      </c>
      <c r="I21" s="11"/>
    </row>
    <row r="22" spans="1:9" ht="39.950000000000003" customHeight="1" x14ac:dyDescent="0.4">
      <c r="A22" s="25"/>
      <c r="B22" s="65"/>
      <c r="C22" s="53"/>
      <c r="D22" s="12" t="s">
        <v>24</v>
      </c>
      <c r="E22" s="39">
        <f>IF('1.導入前'!E22="", "", '1.導入前'!E22)</f>
        <v>0</v>
      </c>
      <c r="F22" s="39"/>
      <c r="G22" s="39"/>
      <c r="H22" s="5" t="s">
        <v>48</v>
      </c>
      <c r="I22" s="11"/>
    </row>
    <row r="23" spans="1:9" ht="39.950000000000003" customHeight="1" x14ac:dyDescent="0.4">
      <c r="A23" s="25"/>
      <c r="B23" s="65"/>
      <c r="C23" s="53"/>
      <c r="D23" s="12" t="s">
        <v>26</v>
      </c>
      <c r="E23" s="39">
        <f>IF('1.導入前'!E23="", "", '1.導入前'!E23)</f>
        <v>0</v>
      </c>
      <c r="F23" s="39"/>
      <c r="G23" s="39"/>
      <c r="H23" s="5" t="s">
        <v>48</v>
      </c>
      <c r="I23" s="11"/>
    </row>
    <row r="24" spans="1:9" ht="39.950000000000003" customHeight="1" x14ac:dyDescent="0.4">
      <c r="A24" s="25"/>
      <c r="B24" s="65"/>
      <c r="C24" s="35"/>
      <c r="D24" s="13" t="s">
        <v>43</v>
      </c>
      <c r="E24" s="72" t="str">
        <f>IF('1.導入前'!E24="", "", '1.導入前'!E24)</f>
        <v>医療事務○人・医師事務作業補助者○人</v>
      </c>
      <c r="F24" s="73"/>
      <c r="G24" s="72"/>
      <c r="H24" s="72"/>
      <c r="I24" s="11"/>
    </row>
    <row r="25" spans="1:9" ht="39.950000000000003" customHeight="1" x14ac:dyDescent="0.4">
      <c r="A25" s="25"/>
      <c r="B25" s="65"/>
      <c r="C25" s="31" t="s">
        <v>101</v>
      </c>
      <c r="D25" s="14"/>
      <c r="E25" s="60">
        <f>E26*E28/60+E27*E29/60</f>
        <v>0</v>
      </c>
      <c r="F25" s="61"/>
      <c r="G25" s="62"/>
      <c r="H25" s="5" t="s">
        <v>44</v>
      </c>
      <c r="I25" s="11"/>
    </row>
    <row r="26" spans="1:9" ht="39.950000000000003" customHeight="1" x14ac:dyDescent="0.4">
      <c r="A26" s="25"/>
      <c r="B26" s="65"/>
      <c r="C26" s="63"/>
      <c r="D26" s="12" t="s">
        <v>95</v>
      </c>
      <c r="E26" s="39">
        <v>0</v>
      </c>
      <c r="F26" s="39"/>
      <c r="G26" s="39"/>
      <c r="H26" s="5" t="s">
        <v>49</v>
      </c>
      <c r="I26" s="11"/>
    </row>
    <row r="27" spans="1:9" ht="39.950000000000003" customHeight="1" x14ac:dyDescent="0.4">
      <c r="A27" s="25"/>
      <c r="B27" s="65"/>
      <c r="C27" s="63"/>
      <c r="D27" s="12" t="s">
        <v>96</v>
      </c>
      <c r="E27" s="39">
        <v>0</v>
      </c>
      <c r="F27" s="39"/>
      <c r="G27" s="39"/>
      <c r="H27" s="5" t="s">
        <v>49</v>
      </c>
      <c r="I27" s="11"/>
    </row>
    <row r="28" spans="1:9" ht="39.950000000000003" customHeight="1" x14ac:dyDescent="0.4">
      <c r="A28" s="25"/>
      <c r="B28" s="65"/>
      <c r="C28" s="63"/>
      <c r="D28" s="12" t="s">
        <v>90</v>
      </c>
      <c r="E28" s="39">
        <v>0</v>
      </c>
      <c r="F28" s="39"/>
      <c r="G28" s="39"/>
      <c r="H28" s="5" t="s">
        <v>47</v>
      </c>
      <c r="I28" s="11"/>
    </row>
    <row r="29" spans="1:9" ht="39.950000000000003" customHeight="1" x14ac:dyDescent="0.4">
      <c r="A29" s="25"/>
      <c r="B29" s="65"/>
      <c r="C29" s="63"/>
      <c r="D29" s="12" t="s">
        <v>97</v>
      </c>
      <c r="E29" s="39">
        <f>IF('1.導入前'!E29="", "", '1.導入前'!E29)</f>
        <v>0</v>
      </c>
      <c r="F29" s="39"/>
      <c r="G29" s="39"/>
      <c r="H29" s="5" t="s">
        <v>47</v>
      </c>
      <c r="I29" s="11"/>
    </row>
    <row r="30" spans="1:9" ht="39.950000000000003" customHeight="1" x14ac:dyDescent="0.4">
      <c r="A30" s="25"/>
      <c r="B30" s="64" t="s">
        <v>89</v>
      </c>
      <c r="C30" s="32" t="s">
        <v>64</v>
      </c>
      <c r="D30" s="12" t="s">
        <v>27</v>
      </c>
      <c r="E30" s="39">
        <f>IF('1.導入前'!E30="", "", '1.導入前'!E30)</f>
        <v>0</v>
      </c>
      <c r="F30" s="39"/>
      <c r="G30" s="39"/>
      <c r="H30" s="5" t="s">
        <v>48</v>
      </c>
      <c r="I30" s="11"/>
    </row>
    <row r="31" spans="1:9" ht="39.950000000000003" customHeight="1" x14ac:dyDescent="0.4">
      <c r="A31" s="25"/>
      <c r="B31" s="65"/>
      <c r="C31" s="53"/>
      <c r="D31" s="12" t="s">
        <v>24</v>
      </c>
      <c r="E31" s="39">
        <f>IF('1.導入前'!E31="", "", '1.導入前'!E31)</f>
        <v>0</v>
      </c>
      <c r="F31" s="39"/>
      <c r="G31" s="39"/>
      <c r="H31" s="5" t="s">
        <v>48</v>
      </c>
      <c r="I31" s="11"/>
    </row>
    <row r="32" spans="1:9" ht="39.950000000000003" customHeight="1" x14ac:dyDescent="0.4">
      <c r="A32" s="25"/>
      <c r="B32" s="65"/>
      <c r="C32" s="53"/>
      <c r="D32" s="12" t="s">
        <v>25</v>
      </c>
      <c r="E32" s="39">
        <f>IF('1.導入前'!E32="", "", '1.導入前'!E32)</f>
        <v>0</v>
      </c>
      <c r="F32" s="39"/>
      <c r="G32" s="39"/>
      <c r="H32" s="5" t="s">
        <v>48</v>
      </c>
      <c r="I32" s="11"/>
    </row>
    <row r="33" spans="1:9" ht="39.950000000000003" customHeight="1" x14ac:dyDescent="0.4">
      <c r="A33" s="25"/>
      <c r="B33" s="65"/>
      <c r="C33" s="53"/>
      <c r="D33" s="13" t="s">
        <v>42</v>
      </c>
      <c r="E33" s="72" t="str">
        <f>IF('1.導入前'!E33="", "", '1.導入前'!E33)</f>
        <v>薬剤師○人・MSW○人</v>
      </c>
      <c r="F33" s="73"/>
      <c r="G33" s="72"/>
      <c r="H33" s="72"/>
      <c r="I33" s="11"/>
    </row>
    <row r="34" spans="1:9" ht="39.950000000000003" customHeight="1" x14ac:dyDescent="0.4">
      <c r="A34" s="25"/>
      <c r="B34" s="65"/>
      <c r="C34" s="53"/>
      <c r="D34" s="12" t="s">
        <v>26</v>
      </c>
      <c r="E34" s="39">
        <f>IF('1.導入前'!E34="", "", '1.導入前'!E34)</f>
        <v>0</v>
      </c>
      <c r="F34" s="39"/>
      <c r="G34" s="39"/>
      <c r="H34" s="5" t="s">
        <v>48</v>
      </c>
      <c r="I34" s="11"/>
    </row>
    <row r="35" spans="1:9" ht="39.950000000000003" customHeight="1" x14ac:dyDescent="0.4">
      <c r="A35" s="25"/>
      <c r="B35" s="65"/>
      <c r="C35" s="35"/>
      <c r="D35" s="13" t="s">
        <v>43</v>
      </c>
      <c r="E35" s="72" t="str">
        <f>IF('1.導入前'!E35="", "", '1.導入前'!E35)</f>
        <v>医療事務○人・医師事務作業補助者○人</v>
      </c>
      <c r="F35" s="73"/>
      <c r="G35" s="72"/>
      <c r="H35" s="72"/>
      <c r="I35" s="11"/>
    </row>
    <row r="36" spans="1:9" ht="39.950000000000003" customHeight="1" x14ac:dyDescent="0.4">
      <c r="A36" s="25"/>
      <c r="B36" s="65"/>
      <c r="C36" s="31" t="s">
        <v>102</v>
      </c>
      <c r="D36" s="14"/>
      <c r="E36" s="60">
        <f>E37*E39/60+E38*E40/60</f>
        <v>0</v>
      </c>
      <c r="F36" s="61"/>
      <c r="G36" s="62"/>
      <c r="H36" s="5" t="s">
        <v>44</v>
      </c>
      <c r="I36" s="11"/>
    </row>
    <row r="37" spans="1:9" ht="39.950000000000003" customHeight="1" x14ac:dyDescent="0.4">
      <c r="A37" s="25"/>
      <c r="B37" s="65"/>
      <c r="C37" s="63"/>
      <c r="D37" s="12" t="s">
        <v>95</v>
      </c>
      <c r="E37" s="39">
        <v>0</v>
      </c>
      <c r="F37" s="39"/>
      <c r="G37" s="39"/>
      <c r="H37" s="5" t="s">
        <v>49</v>
      </c>
      <c r="I37" s="11"/>
    </row>
    <row r="38" spans="1:9" ht="39.950000000000003" customHeight="1" x14ac:dyDescent="0.4">
      <c r="A38" s="25"/>
      <c r="B38" s="65"/>
      <c r="C38" s="63"/>
      <c r="D38" s="12" t="s">
        <v>96</v>
      </c>
      <c r="E38" s="39">
        <v>0</v>
      </c>
      <c r="F38" s="39"/>
      <c r="G38" s="39"/>
      <c r="H38" s="5" t="s">
        <v>49</v>
      </c>
      <c r="I38" s="11"/>
    </row>
    <row r="39" spans="1:9" ht="39.950000000000003" customHeight="1" x14ac:dyDescent="0.4">
      <c r="A39" s="25"/>
      <c r="B39" s="65"/>
      <c r="C39" s="63"/>
      <c r="D39" s="12" t="s">
        <v>90</v>
      </c>
      <c r="E39" s="39">
        <v>0</v>
      </c>
      <c r="F39" s="39"/>
      <c r="G39" s="39"/>
      <c r="H39" s="5" t="s">
        <v>47</v>
      </c>
      <c r="I39" s="11"/>
    </row>
    <row r="40" spans="1:9" ht="39.950000000000003" customHeight="1" x14ac:dyDescent="0.4">
      <c r="A40" s="25"/>
      <c r="B40" s="66"/>
      <c r="C40" s="34"/>
      <c r="D40" s="12" t="s">
        <v>97</v>
      </c>
      <c r="E40" s="39">
        <f>IF('1.導入前'!E40="", "", '1.導入前'!E40)</f>
        <v>0</v>
      </c>
      <c r="F40" s="39"/>
      <c r="G40" s="39"/>
      <c r="H40" s="5" t="s">
        <v>47</v>
      </c>
      <c r="I40" s="11"/>
    </row>
    <row r="41" spans="1:9" ht="39.950000000000003" customHeight="1" x14ac:dyDescent="0.4">
      <c r="A41" s="25"/>
      <c r="B41" s="47" t="s">
        <v>46</v>
      </c>
      <c r="C41" s="36" t="s">
        <v>55</v>
      </c>
      <c r="D41" s="38"/>
      <c r="E41" s="50"/>
      <c r="F41" s="51"/>
      <c r="G41" s="51"/>
      <c r="H41" s="52"/>
      <c r="I41" s="11"/>
    </row>
    <row r="42" spans="1:9" ht="39.950000000000003" customHeight="1" x14ac:dyDescent="0.4">
      <c r="A42" s="25"/>
      <c r="B42" s="48"/>
      <c r="C42" s="32" t="s">
        <v>64</v>
      </c>
      <c r="D42" s="12" t="s">
        <v>27</v>
      </c>
      <c r="E42" s="39">
        <f>IF('1.導入前'!E42="", "", '1.導入前'!E42)</f>
        <v>0</v>
      </c>
      <c r="F42" s="39"/>
      <c r="G42" s="39"/>
      <c r="H42" s="5" t="s">
        <v>48</v>
      </c>
      <c r="I42" s="11"/>
    </row>
    <row r="43" spans="1:9" ht="39.950000000000003" customHeight="1" x14ac:dyDescent="0.4">
      <c r="A43" s="25"/>
      <c r="B43" s="48"/>
      <c r="C43" s="53"/>
      <c r="D43" s="12" t="s">
        <v>24</v>
      </c>
      <c r="E43" s="39">
        <f>IF('1.導入前'!E43="", "", '1.導入前'!E43)</f>
        <v>0</v>
      </c>
      <c r="F43" s="39"/>
      <c r="G43" s="39"/>
      <c r="H43" s="5" t="s">
        <v>48</v>
      </c>
      <c r="I43" s="11"/>
    </row>
    <row r="44" spans="1:9" ht="39.950000000000003" customHeight="1" x14ac:dyDescent="0.4">
      <c r="A44" s="25"/>
      <c r="B44" s="48"/>
      <c r="C44" s="53"/>
      <c r="D44" s="12" t="s">
        <v>25</v>
      </c>
      <c r="E44" s="39">
        <f>IF('1.導入前'!E44="", "", '1.導入前'!E44)</f>
        <v>0</v>
      </c>
      <c r="F44" s="39"/>
      <c r="G44" s="39"/>
      <c r="H44" s="5" t="s">
        <v>48</v>
      </c>
      <c r="I44" s="11"/>
    </row>
    <row r="45" spans="1:9" ht="39.950000000000003" customHeight="1" x14ac:dyDescent="0.4">
      <c r="A45" s="25"/>
      <c r="B45" s="48"/>
      <c r="C45" s="53"/>
      <c r="D45" s="13" t="s">
        <v>42</v>
      </c>
      <c r="E45" s="72" t="str">
        <f>IF('1.導入前'!E45="", "", '1.導入前'!E45)</f>
        <v>薬剤師○人・診療放射線技師○人・臨床検査技師○人・リハビリ（PT・OT・ST）○人・臨床工学技士○人・管理栄養士○人・MSW○人</v>
      </c>
      <c r="F45" s="73"/>
      <c r="G45" s="72"/>
      <c r="H45" s="72"/>
      <c r="I45" s="11"/>
    </row>
    <row r="46" spans="1:9" ht="39.950000000000003" customHeight="1" x14ac:dyDescent="0.4">
      <c r="A46" s="25"/>
      <c r="B46" s="48"/>
      <c r="C46" s="53"/>
      <c r="D46" s="12" t="s">
        <v>26</v>
      </c>
      <c r="E46" s="39">
        <f>IF('1.導入前'!E46="", "", '1.導入前'!E46)</f>
        <v>0</v>
      </c>
      <c r="F46" s="39"/>
      <c r="G46" s="39"/>
      <c r="H46" s="5" t="s">
        <v>48</v>
      </c>
      <c r="I46" s="11"/>
    </row>
    <row r="47" spans="1:9" ht="39.950000000000003" customHeight="1" x14ac:dyDescent="0.4">
      <c r="A47" s="25"/>
      <c r="B47" s="48"/>
      <c r="C47" s="35"/>
      <c r="D47" s="13" t="s">
        <v>43</v>
      </c>
      <c r="E47" s="72" t="str">
        <f>IF('1.導入前'!E47="", "", '1.導入前'!E47)</f>
        <v>医療事務○人・医師事務作業補助者○人</v>
      </c>
      <c r="F47" s="73"/>
      <c r="G47" s="72"/>
      <c r="H47" s="72"/>
      <c r="I47" s="11"/>
    </row>
    <row r="48" spans="1:9" ht="39.950000000000003" customHeight="1" x14ac:dyDescent="0.4">
      <c r="A48" s="25"/>
      <c r="B48" s="48"/>
      <c r="C48" s="30" t="s">
        <v>103</v>
      </c>
      <c r="D48" s="14"/>
      <c r="E48" s="60">
        <f>E49*E51/60+E50*E52/60</f>
        <v>0</v>
      </c>
      <c r="F48" s="61"/>
      <c r="G48" s="62"/>
      <c r="H48" s="5" t="s">
        <v>44</v>
      </c>
      <c r="I48" s="11"/>
    </row>
    <row r="49" spans="1:9" ht="39.950000000000003" customHeight="1" x14ac:dyDescent="0.4">
      <c r="A49" s="25"/>
      <c r="B49" s="48"/>
      <c r="C49" s="42"/>
      <c r="D49" s="12" t="s">
        <v>98</v>
      </c>
      <c r="E49" s="39">
        <v>0</v>
      </c>
      <c r="F49" s="39"/>
      <c r="G49" s="39"/>
      <c r="H49" s="5" t="s">
        <v>49</v>
      </c>
      <c r="I49" s="11"/>
    </row>
    <row r="50" spans="1:9" ht="39.950000000000003" customHeight="1" x14ac:dyDescent="0.4">
      <c r="A50" s="25"/>
      <c r="B50" s="48"/>
      <c r="C50" s="42"/>
      <c r="D50" s="12" t="s">
        <v>99</v>
      </c>
      <c r="E50" s="39">
        <v>0</v>
      </c>
      <c r="F50" s="39"/>
      <c r="G50" s="39"/>
      <c r="H50" s="5" t="s">
        <v>49</v>
      </c>
      <c r="I50" s="11"/>
    </row>
    <row r="51" spans="1:9" ht="39.950000000000003" customHeight="1" x14ac:dyDescent="0.4">
      <c r="A51" s="25"/>
      <c r="B51" s="48"/>
      <c r="C51" s="42"/>
      <c r="D51" s="12" t="s">
        <v>90</v>
      </c>
      <c r="E51" s="39">
        <v>0</v>
      </c>
      <c r="F51" s="39"/>
      <c r="G51" s="39"/>
      <c r="H51" s="5" t="s">
        <v>47</v>
      </c>
      <c r="I51" s="11"/>
    </row>
    <row r="52" spans="1:9" ht="39.950000000000003" customHeight="1" x14ac:dyDescent="0.4">
      <c r="A52" s="25"/>
      <c r="B52" s="49"/>
      <c r="C52" s="33"/>
      <c r="D52" s="12" t="s">
        <v>100</v>
      </c>
      <c r="E52" s="39">
        <f>IF('1.導入前'!E52="", "", '1.導入前'!E52)</f>
        <v>0</v>
      </c>
      <c r="F52" s="39"/>
      <c r="G52" s="39"/>
      <c r="H52" s="5" t="s">
        <v>47</v>
      </c>
      <c r="I52" s="11"/>
    </row>
    <row r="53" spans="1:9" ht="39.950000000000003" customHeight="1" x14ac:dyDescent="0.4">
      <c r="A53" s="25"/>
      <c r="B53" s="47" t="s">
        <v>87</v>
      </c>
      <c r="C53" s="36" t="s">
        <v>55</v>
      </c>
      <c r="D53" s="38"/>
      <c r="E53" s="50"/>
      <c r="F53" s="51"/>
      <c r="G53" s="51"/>
      <c r="H53" s="52"/>
      <c r="I53" s="11"/>
    </row>
    <row r="54" spans="1:9" ht="39.950000000000003" customHeight="1" x14ac:dyDescent="0.4">
      <c r="A54" s="25"/>
      <c r="B54" s="48"/>
      <c r="C54" s="32" t="s">
        <v>64</v>
      </c>
      <c r="D54" s="12" t="s">
        <v>27</v>
      </c>
      <c r="E54" s="39">
        <f>IF('1.導入前'!E54="", "", '1.導入前'!E54)</f>
        <v>0</v>
      </c>
      <c r="F54" s="39"/>
      <c r="G54" s="39"/>
      <c r="H54" s="5" t="s">
        <v>48</v>
      </c>
      <c r="I54" s="11"/>
    </row>
    <row r="55" spans="1:9" ht="39.950000000000003" customHeight="1" x14ac:dyDescent="0.4">
      <c r="A55" s="25"/>
      <c r="B55" s="48"/>
      <c r="C55" s="53"/>
      <c r="D55" s="12" t="s">
        <v>24</v>
      </c>
      <c r="E55" s="39">
        <f>IF('1.導入前'!E55="", "", '1.導入前'!E55)</f>
        <v>0</v>
      </c>
      <c r="F55" s="39"/>
      <c r="G55" s="39"/>
      <c r="H55" s="5" t="s">
        <v>48</v>
      </c>
      <c r="I55" s="11"/>
    </row>
    <row r="56" spans="1:9" ht="39.950000000000003" customHeight="1" x14ac:dyDescent="0.4">
      <c r="A56" s="25"/>
      <c r="B56" s="48"/>
      <c r="C56" s="53"/>
      <c r="D56" s="12" t="s">
        <v>25</v>
      </c>
      <c r="E56" s="39">
        <f>IF('1.導入前'!E56="", "", '1.導入前'!E56)</f>
        <v>0</v>
      </c>
      <c r="F56" s="39"/>
      <c r="G56" s="39"/>
      <c r="H56" s="5" t="s">
        <v>48</v>
      </c>
      <c r="I56" s="11"/>
    </row>
    <row r="57" spans="1:9" ht="39.950000000000003" customHeight="1" x14ac:dyDescent="0.4">
      <c r="A57" s="25"/>
      <c r="B57" s="48"/>
      <c r="C57" s="53"/>
      <c r="D57" s="13" t="s">
        <v>42</v>
      </c>
      <c r="E57" s="72" t="str">
        <f>IF('1.導入前'!E57="", "", '1.導入前'!E57)</f>
        <v>薬剤師○人・診療放射線技師○人・臨床検査技師○人・リハビリ（PT・OT・ST）○人・臨床工学技士○人・管理栄養士○人・MSW○人</v>
      </c>
      <c r="F57" s="73"/>
      <c r="G57" s="72"/>
      <c r="H57" s="72"/>
      <c r="I57" s="11"/>
    </row>
    <row r="58" spans="1:9" ht="39.950000000000003" customHeight="1" x14ac:dyDescent="0.4">
      <c r="A58" s="25"/>
      <c r="B58" s="48"/>
      <c r="C58" s="53"/>
      <c r="D58" s="12" t="s">
        <v>26</v>
      </c>
      <c r="E58" s="39">
        <f>IF('1.導入前'!E58="", "", '1.導入前'!E58)</f>
        <v>0</v>
      </c>
      <c r="F58" s="39"/>
      <c r="G58" s="39"/>
      <c r="H58" s="5" t="s">
        <v>48</v>
      </c>
      <c r="I58" s="11"/>
    </row>
    <row r="59" spans="1:9" ht="39.950000000000003" customHeight="1" x14ac:dyDescent="0.4">
      <c r="A59" s="25"/>
      <c r="B59" s="48"/>
      <c r="C59" s="35"/>
      <c r="D59" s="13" t="s">
        <v>43</v>
      </c>
      <c r="E59" s="72" t="str">
        <f>IF('1.導入前'!E59="", "", '1.導入前'!E59)</f>
        <v>医療事務○人・医師事務作業補助者○人</v>
      </c>
      <c r="F59" s="73"/>
      <c r="G59" s="72"/>
      <c r="H59" s="72"/>
      <c r="I59" s="11"/>
    </row>
    <row r="60" spans="1:9" ht="39.950000000000003" customHeight="1" x14ac:dyDescent="0.4">
      <c r="A60" s="25"/>
      <c r="B60" s="48"/>
      <c r="C60" s="30" t="s">
        <v>103</v>
      </c>
      <c r="D60" s="14"/>
      <c r="E60" s="43">
        <f>E63*E64/60</f>
        <v>0</v>
      </c>
      <c r="F60" s="44"/>
      <c r="G60" s="45"/>
      <c r="H60" s="5" t="s">
        <v>44</v>
      </c>
      <c r="I60" s="11"/>
    </row>
    <row r="61" spans="1:9" ht="39.950000000000003" customHeight="1" x14ac:dyDescent="0.4">
      <c r="A61" s="25"/>
      <c r="B61" s="48"/>
      <c r="C61" s="42"/>
      <c r="D61" s="12" t="s">
        <v>98</v>
      </c>
      <c r="E61" s="39">
        <v>0</v>
      </c>
      <c r="F61" s="39"/>
      <c r="G61" s="39"/>
      <c r="H61" s="5" t="s">
        <v>49</v>
      </c>
      <c r="I61" s="11"/>
    </row>
    <row r="62" spans="1:9" ht="39.950000000000003" customHeight="1" x14ac:dyDescent="0.4">
      <c r="A62" s="25"/>
      <c r="B62" s="48"/>
      <c r="C62" s="42"/>
      <c r="D62" s="12" t="s">
        <v>99</v>
      </c>
      <c r="E62" s="39">
        <v>0</v>
      </c>
      <c r="F62" s="39"/>
      <c r="G62" s="39"/>
      <c r="H62" s="5" t="s">
        <v>49</v>
      </c>
      <c r="I62" s="11"/>
    </row>
    <row r="63" spans="1:9" ht="39.950000000000003" customHeight="1" x14ac:dyDescent="0.4">
      <c r="A63" s="25"/>
      <c r="B63" s="48"/>
      <c r="C63" s="42"/>
      <c r="D63" s="12" t="s">
        <v>90</v>
      </c>
      <c r="E63" s="39">
        <v>0</v>
      </c>
      <c r="F63" s="39"/>
      <c r="G63" s="39"/>
      <c r="H63" s="5" t="s">
        <v>47</v>
      </c>
      <c r="I63" s="11"/>
    </row>
    <row r="64" spans="1:9" ht="39.950000000000003" customHeight="1" x14ac:dyDescent="0.4">
      <c r="A64" s="25"/>
      <c r="B64" s="49"/>
      <c r="C64" s="33"/>
      <c r="D64" s="12" t="s">
        <v>100</v>
      </c>
      <c r="E64" s="39">
        <f>IF('1.導入前'!E64="", "", '1.導入前'!E64)</f>
        <v>0</v>
      </c>
      <c r="F64" s="39"/>
      <c r="G64" s="39"/>
      <c r="H64" s="5" t="s">
        <v>47</v>
      </c>
      <c r="I64" s="11"/>
    </row>
    <row r="65" spans="1:9" ht="39.950000000000003" customHeight="1" x14ac:dyDescent="0.4">
      <c r="A65" s="25"/>
      <c r="B65" s="36" t="s">
        <v>62</v>
      </c>
      <c r="C65" s="37"/>
      <c r="D65" s="38"/>
      <c r="E65" s="85">
        <v>0</v>
      </c>
      <c r="F65" s="86"/>
      <c r="G65" s="87"/>
      <c r="H65" s="5" t="s">
        <v>49</v>
      </c>
      <c r="I65" s="11"/>
    </row>
    <row r="66" spans="1:9" ht="39.950000000000003" customHeight="1" x14ac:dyDescent="0.4">
      <c r="A66" s="25"/>
      <c r="B66" s="36" t="s">
        <v>63</v>
      </c>
      <c r="C66" s="37"/>
      <c r="D66" s="38"/>
      <c r="E66" s="39">
        <v>0</v>
      </c>
      <c r="F66" s="39"/>
      <c r="G66" s="39"/>
      <c r="H66" s="5" t="s">
        <v>60</v>
      </c>
      <c r="I66" s="11"/>
    </row>
    <row r="67" spans="1:9" ht="39.950000000000003" customHeight="1" x14ac:dyDescent="0.4">
      <c r="A67" s="25"/>
      <c r="B67" s="36" t="s">
        <v>74</v>
      </c>
      <c r="C67" s="37"/>
      <c r="D67" s="38"/>
      <c r="E67" s="72" t="s">
        <v>75</v>
      </c>
      <c r="F67" s="88"/>
      <c r="G67" s="88"/>
      <c r="H67" s="73"/>
      <c r="I67" s="11"/>
    </row>
    <row r="68" spans="1:9" ht="30" customHeight="1" x14ac:dyDescent="0.4">
      <c r="A68" s="25"/>
      <c r="B68" s="30" t="s">
        <v>105</v>
      </c>
      <c r="C68" s="31"/>
      <c r="D68" s="32"/>
      <c r="E68" s="18"/>
      <c r="F68" s="18"/>
      <c r="G68" s="18"/>
      <c r="H68" s="18"/>
      <c r="I68" s="19"/>
    </row>
    <row r="69" spans="1:9" ht="112.5" customHeight="1" x14ac:dyDescent="0.4">
      <c r="A69" s="25"/>
      <c r="B69" s="33"/>
      <c r="C69" s="34"/>
      <c r="D69" s="35"/>
      <c r="E69" s="72"/>
      <c r="F69" s="72"/>
      <c r="G69" s="72"/>
      <c r="H69" s="72"/>
      <c r="I69" s="20"/>
    </row>
    <row r="70" spans="1:9" ht="30" customHeight="1" x14ac:dyDescent="0.4">
      <c r="A70" s="25"/>
      <c r="B70" s="16" t="s">
        <v>85</v>
      </c>
      <c r="C70" s="16"/>
      <c r="D70" s="16"/>
      <c r="E70" s="18"/>
      <c r="F70" s="18"/>
      <c r="G70" s="18"/>
      <c r="H70" s="18"/>
      <c r="I70" s="19"/>
    </row>
    <row r="71" spans="1:9" ht="111.75" customHeight="1" x14ac:dyDescent="0.4">
      <c r="A71" s="25"/>
      <c r="B71" s="16"/>
      <c r="C71" s="16"/>
      <c r="D71" s="16"/>
      <c r="E71" s="72"/>
      <c r="F71" s="72"/>
      <c r="G71" s="72"/>
      <c r="H71" s="72"/>
      <c r="I71" s="20"/>
    </row>
    <row r="72" spans="1:9" ht="30" customHeight="1" x14ac:dyDescent="0.4">
      <c r="A72" s="25"/>
      <c r="B72" s="16" t="s">
        <v>82</v>
      </c>
      <c r="C72" s="16"/>
      <c r="D72" s="16"/>
      <c r="E72" s="18"/>
      <c r="F72" s="18"/>
      <c r="G72" s="18"/>
      <c r="H72" s="18"/>
      <c r="I72" s="19"/>
    </row>
    <row r="73" spans="1:9" ht="111.75" customHeight="1" x14ac:dyDescent="0.4">
      <c r="A73" s="25"/>
      <c r="B73" s="16"/>
      <c r="C73" s="16"/>
      <c r="D73" s="16"/>
      <c r="E73" s="18"/>
      <c r="F73" s="18"/>
      <c r="G73" s="18"/>
      <c r="H73" s="18"/>
      <c r="I73" s="20"/>
    </row>
    <row r="74" spans="1:9" ht="30" customHeight="1" x14ac:dyDescent="0.4">
      <c r="A74" s="25"/>
      <c r="B74" s="16" t="s">
        <v>83</v>
      </c>
      <c r="C74" s="16"/>
      <c r="D74" s="16"/>
      <c r="E74" s="18"/>
      <c r="F74" s="18"/>
      <c r="G74" s="18"/>
      <c r="H74" s="18"/>
      <c r="I74" s="19"/>
    </row>
    <row r="75" spans="1:9" ht="111.75" customHeight="1" x14ac:dyDescent="0.4">
      <c r="A75" s="25"/>
      <c r="B75" s="16"/>
      <c r="C75" s="16"/>
      <c r="D75" s="16"/>
      <c r="E75" s="18"/>
      <c r="F75" s="18"/>
      <c r="G75" s="18"/>
      <c r="H75" s="18"/>
      <c r="I75" s="20"/>
    </row>
    <row r="76" spans="1:9" ht="111.75" customHeight="1" x14ac:dyDescent="0.4">
      <c r="A76" s="25"/>
      <c r="B76" s="16" t="s">
        <v>84</v>
      </c>
      <c r="C76" s="16"/>
      <c r="D76" s="16"/>
      <c r="E76" s="18"/>
      <c r="F76" s="18"/>
      <c r="G76" s="18"/>
      <c r="H76" s="18"/>
      <c r="I76" s="11"/>
    </row>
    <row r="77" spans="1:9" ht="39.950000000000003" customHeight="1" x14ac:dyDescent="0.4">
      <c r="A77" s="25"/>
      <c r="B77" s="27" t="s">
        <v>39</v>
      </c>
      <c r="C77" s="16" t="s">
        <v>104</v>
      </c>
      <c r="D77" s="15" t="s">
        <v>27</v>
      </c>
      <c r="E77" s="29">
        <v>0</v>
      </c>
      <c r="F77" s="29"/>
      <c r="G77" s="29"/>
      <c r="H77" s="5" t="s">
        <v>44</v>
      </c>
      <c r="I77" s="15"/>
    </row>
    <row r="78" spans="1:9" ht="39.950000000000003" customHeight="1" x14ac:dyDescent="0.4">
      <c r="A78" s="25"/>
      <c r="B78" s="28"/>
      <c r="C78" s="16"/>
      <c r="D78" s="15" t="s">
        <v>24</v>
      </c>
      <c r="E78" s="29">
        <v>0</v>
      </c>
      <c r="F78" s="29"/>
      <c r="G78" s="29"/>
      <c r="H78" s="5" t="s">
        <v>44</v>
      </c>
      <c r="I78" s="15"/>
    </row>
    <row r="79" spans="1:9" ht="39.950000000000003" customHeight="1" x14ac:dyDescent="0.4">
      <c r="A79" s="25"/>
      <c r="B79" s="28"/>
      <c r="C79" s="16"/>
      <c r="D79" s="15" t="s">
        <v>25</v>
      </c>
      <c r="E79" s="29">
        <v>0</v>
      </c>
      <c r="F79" s="29"/>
      <c r="G79" s="29"/>
      <c r="H79" s="5" t="s">
        <v>44</v>
      </c>
      <c r="I79" s="15"/>
    </row>
    <row r="80" spans="1:9" ht="39.950000000000003" customHeight="1" x14ac:dyDescent="0.4">
      <c r="A80" s="25"/>
      <c r="B80" s="28"/>
      <c r="C80" s="16"/>
      <c r="D80" s="15" t="s">
        <v>26</v>
      </c>
      <c r="E80" s="29">
        <v>0</v>
      </c>
      <c r="F80" s="29"/>
      <c r="G80" s="29"/>
      <c r="H80" s="5" t="s">
        <v>44</v>
      </c>
      <c r="I80" s="15"/>
    </row>
    <row r="81" spans="1:9" ht="39.950000000000003" customHeight="1" x14ac:dyDescent="0.4">
      <c r="A81" s="25"/>
      <c r="B81" s="28"/>
      <c r="C81" s="27" t="s">
        <v>59</v>
      </c>
      <c r="D81" s="15" t="s">
        <v>27</v>
      </c>
      <c r="E81" s="72"/>
      <c r="F81" s="72"/>
      <c r="G81" s="72"/>
      <c r="H81" s="72"/>
      <c r="I81" s="11"/>
    </row>
    <row r="82" spans="1:9" ht="39.950000000000003" customHeight="1" x14ac:dyDescent="0.4">
      <c r="A82" s="25"/>
      <c r="B82" s="28"/>
      <c r="C82" s="28"/>
      <c r="D82" s="15" t="s">
        <v>24</v>
      </c>
      <c r="E82" s="72"/>
      <c r="F82" s="72"/>
      <c r="G82" s="72"/>
      <c r="H82" s="72"/>
      <c r="I82" s="11"/>
    </row>
    <row r="83" spans="1:9" ht="39.950000000000003" customHeight="1" x14ac:dyDescent="0.4">
      <c r="A83" s="25"/>
      <c r="B83" s="28"/>
      <c r="C83" s="28"/>
      <c r="D83" s="15" t="s">
        <v>25</v>
      </c>
      <c r="E83" s="72"/>
      <c r="F83" s="72"/>
      <c r="G83" s="72"/>
      <c r="H83" s="72"/>
      <c r="I83" s="11"/>
    </row>
    <row r="84" spans="1:9" ht="39.950000000000003" customHeight="1" x14ac:dyDescent="0.4">
      <c r="A84" s="25"/>
      <c r="B84" s="28"/>
      <c r="C84" s="28"/>
      <c r="D84" s="15" t="s">
        <v>26</v>
      </c>
      <c r="E84" s="72"/>
      <c r="F84" s="72"/>
      <c r="G84" s="72"/>
      <c r="H84" s="72"/>
      <c r="I84" s="11"/>
    </row>
    <row r="85" spans="1:9" ht="30" customHeight="1" x14ac:dyDescent="0.4">
      <c r="A85" s="25"/>
      <c r="B85" s="16" t="s">
        <v>65</v>
      </c>
      <c r="C85" s="16"/>
      <c r="D85" s="16"/>
      <c r="E85" s="18"/>
      <c r="F85" s="18"/>
      <c r="G85" s="18"/>
      <c r="H85" s="18"/>
      <c r="I85" s="19"/>
    </row>
    <row r="86" spans="1:9" ht="111.75" customHeight="1" x14ac:dyDescent="0.4">
      <c r="A86" s="25"/>
      <c r="B86" s="16"/>
      <c r="C86" s="16"/>
      <c r="D86" s="16"/>
      <c r="E86" s="18"/>
      <c r="F86" s="18"/>
      <c r="G86" s="18"/>
      <c r="H86" s="18"/>
      <c r="I86" s="20"/>
    </row>
    <row r="87" spans="1:9" ht="30" customHeight="1" x14ac:dyDescent="0.4">
      <c r="A87" s="25"/>
      <c r="B87" s="16" t="s">
        <v>80</v>
      </c>
      <c r="C87" s="16"/>
      <c r="D87" s="16"/>
      <c r="E87" s="18"/>
      <c r="F87" s="18"/>
      <c r="G87" s="18"/>
      <c r="H87" s="18"/>
      <c r="I87" s="19"/>
    </row>
    <row r="88" spans="1:9" ht="111.75" customHeight="1" x14ac:dyDescent="0.4">
      <c r="A88" s="26"/>
      <c r="B88" s="16"/>
      <c r="C88" s="16"/>
      <c r="D88" s="16"/>
      <c r="E88" s="18"/>
      <c r="F88" s="18"/>
      <c r="G88" s="18"/>
      <c r="H88" s="18"/>
      <c r="I88" s="20"/>
    </row>
    <row r="89" spans="1:9" ht="36" customHeight="1" x14ac:dyDescent="0.4">
      <c r="A89" s="16" t="s">
        <v>56</v>
      </c>
      <c r="B89" s="16"/>
      <c r="C89" s="16"/>
      <c r="D89" s="15" t="s">
        <v>52</v>
      </c>
      <c r="E89" s="21">
        <v>0</v>
      </c>
      <c r="F89" s="22"/>
      <c r="G89" s="23"/>
      <c r="H89" s="5" t="s">
        <v>50</v>
      </c>
      <c r="I89" s="19"/>
    </row>
    <row r="90" spans="1:9" ht="68.25" customHeight="1" x14ac:dyDescent="0.4">
      <c r="A90" s="16"/>
      <c r="B90" s="16"/>
      <c r="C90" s="16"/>
      <c r="D90" s="15" t="s">
        <v>51</v>
      </c>
      <c r="E90" s="17"/>
      <c r="F90" s="17"/>
      <c r="G90" s="17"/>
      <c r="H90" s="17"/>
      <c r="I90" s="20"/>
    </row>
    <row r="91" spans="1:9" ht="111.75" customHeight="1" x14ac:dyDescent="0.4">
      <c r="A91" s="16" t="s">
        <v>57</v>
      </c>
      <c r="B91" s="16"/>
      <c r="C91" s="16"/>
      <c r="D91" s="16"/>
      <c r="E91" s="84"/>
      <c r="F91" s="84"/>
      <c r="G91" s="84"/>
      <c r="H91" s="84"/>
      <c r="I91" s="11"/>
    </row>
    <row r="92" spans="1:9" ht="111.75" customHeight="1" x14ac:dyDescent="0.4">
      <c r="A92" s="16" t="s">
        <v>58</v>
      </c>
      <c r="B92" s="16"/>
      <c r="C92" s="16"/>
      <c r="D92" s="16"/>
      <c r="E92" s="84"/>
      <c r="F92" s="84"/>
      <c r="G92" s="84"/>
      <c r="H92" s="84"/>
      <c r="I92" s="11"/>
    </row>
    <row r="93" spans="1:9" ht="5.25" customHeight="1" x14ac:dyDescent="0.4"/>
  </sheetData>
  <sheetProtection sheet="1" formatCells="0" formatColumns="0" formatRows="0" insertHyperlinks="0" sort="0" autoFilter="0" pivotTables="0"/>
  <mergeCells count="13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E26:G26"/>
    <mergeCell ref="E27:G27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36:C40"/>
    <mergeCell ref="E36:G36"/>
    <mergeCell ref="E37:G37"/>
    <mergeCell ref="E38:G38"/>
    <mergeCell ref="E39:G39"/>
    <mergeCell ref="E40:G40"/>
    <mergeCell ref="E28:G28"/>
    <mergeCell ref="E29:G29"/>
    <mergeCell ref="B30:B40"/>
    <mergeCell ref="C30:C35"/>
    <mergeCell ref="E30:G30"/>
    <mergeCell ref="E31:G31"/>
    <mergeCell ref="E32:G32"/>
    <mergeCell ref="E33:H33"/>
    <mergeCell ref="E34:G34"/>
    <mergeCell ref="E35:H35"/>
    <mergeCell ref="B21:B29"/>
    <mergeCell ref="C21:C24"/>
    <mergeCell ref="E21:G21"/>
    <mergeCell ref="E22:G22"/>
    <mergeCell ref="E23:G23"/>
    <mergeCell ref="E24:H24"/>
    <mergeCell ref="C25:C29"/>
    <mergeCell ref="E25:G25"/>
    <mergeCell ref="C48:C52"/>
    <mergeCell ref="E48:G48"/>
    <mergeCell ref="E49:G49"/>
    <mergeCell ref="E50:G50"/>
    <mergeCell ref="E51:G51"/>
    <mergeCell ref="E52:G52"/>
    <mergeCell ref="B41:B52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60:C64"/>
    <mergeCell ref="E60:G60"/>
    <mergeCell ref="E61:G61"/>
    <mergeCell ref="E62:G62"/>
    <mergeCell ref="E63:G63"/>
    <mergeCell ref="E64:G64"/>
    <mergeCell ref="B53:B64"/>
    <mergeCell ref="C53:D53"/>
    <mergeCell ref="E53:H53"/>
    <mergeCell ref="C54:C59"/>
    <mergeCell ref="E54:G54"/>
    <mergeCell ref="E55:G55"/>
    <mergeCell ref="E56:G56"/>
    <mergeCell ref="E57:H57"/>
    <mergeCell ref="E58:G58"/>
    <mergeCell ref="E59:H59"/>
    <mergeCell ref="B68:D69"/>
    <mergeCell ref="E68:H68"/>
    <mergeCell ref="I68:I69"/>
    <mergeCell ref="E69:H69"/>
    <mergeCell ref="B70:D71"/>
    <mergeCell ref="E70:H70"/>
    <mergeCell ref="I70:I71"/>
    <mergeCell ref="E71:H71"/>
    <mergeCell ref="B65:D65"/>
    <mergeCell ref="E65:G65"/>
    <mergeCell ref="B66:D66"/>
    <mergeCell ref="E66:G66"/>
    <mergeCell ref="B67:D67"/>
    <mergeCell ref="E67:H67"/>
    <mergeCell ref="E77:G77"/>
    <mergeCell ref="E78:G78"/>
    <mergeCell ref="E79:G79"/>
    <mergeCell ref="E80:G80"/>
    <mergeCell ref="C81:C84"/>
    <mergeCell ref="E81:H81"/>
    <mergeCell ref="B72:D73"/>
    <mergeCell ref="E72:H72"/>
    <mergeCell ref="I72:I73"/>
    <mergeCell ref="E73:H73"/>
    <mergeCell ref="B74:D75"/>
    <mergeCell ref="E74:H74"/>
    <mergeCell ref="I74:I75"/>
    <mergeCell ref="E75:H75"/>
    <mergeCell ref="A91:D91"/>
    <mergeCell ref="E91:H91"/>
    <mergeCell ref="A92:D92"/>
    <mergeCell ref="E92:H92"/>
    <mergeCell ref="B87:D88"/>
    <mergeCell ref="E87:H87"/>
    <mergeCell ref="I87:I88"/>
    <mergeCell ref="E88:H88"/>
    <mergeCell ref="A89:C90"/>
    <mergeCell ref="E89:G89"/>
    <mergeCell ref="I89:I90"/>
    <mergeCell ref="E90:H90"/>
    <mergeCell ref="A13:A88"/>
    <mergeCell ref="E82:H82"/>
    <mergeCell ref="E83:H83"/>
    <mergeCell ref="E84:H84"/>
    <mergeCell ref="B85:D86"/>
    <mergeCell ref="E85:H85"/>
    <mergeCell ref="I85:I86"/>
    <mergeCell ref="E86:H86"/>
    <mergeCell ref="B76:D76"/>
    <mergeCell ref="E76:H76"/>
    <mergeCell ref="B77:B84"/>
    <mergeCell ref="C77:C8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B079FAA-7165-4CDD-93FB-918650554B80}">
          <x14:formula1>
            <xm:f>リスト!$C$3:$C$5</xm:f>
          </x14:formula1>
          <xm:sqref>E68</xm:sqref>
        </x14:dataValidation>
        <x14:dataValidation type="list" allowBlank="1" showInputMessage="1" showErrorMessage="1" xr:uid="{7EEB6D14-C2A5-4D58-A94B-29EB31FD306E}">
          <x14:formula1>
            <xm:f>リスト!$E$3:$E$7</xm:f>
          </x14:formula1>
          <xm:sqref>E70</xm:sqref>
        </x14:dataValidation>
        <x14:dataValidation type="list" allowBlank="1" showInputMessage="1" showErrorMessage="1" xr:uid="{0B65CB08-0C7B-403E-996E-1DA06CEF85C5}">
          <x14:formula1>
            <xm:f>リスト!$D$3:$D$7</xm:f>
          </x14:formula1>
          <xm:sqref>E72 E74</xm:sqref>
        </x14:dataValidation>
        <x14:dataValidation type="list" allowBlank="1" showInputMessage="1" showErrorMessage="1" xr:uid="{3F0468EB-4D00-4332-8635-503842C85FF4}">
          <x14:formula1>
            <xm:f>リスト!$H$3:$H$5</xm:f>
          </x14:formula1>
          <xm:sqref>E87</xm:sqref>
        </x14:dataValidation>
        <x14:dataValidation type="list" allowBlank="1" showInputMessage="1" showErrorMessage="1" xr:uid="{33A0413D-DCE7-4651-8E4A-31975FB2AB26}">
          <x14:formula1>
            <xm:f>リスト!$G$3:$G$6</xm:f>
          </x14:formula1>
          <xm:sqref>E85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2CDF6-B948-4E69-996D-6D8A524F8493}">
  <sheetPr>
    <pageSetUpPr fitToPage="1"/>
  </sheetPr>
  <dimension ref="A1:I9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74" t="s">
        <v>23</v>
      </c>
      <c r="D1" s="74"/>
      <c r="E1" s="75" t="s">
        <v>28</v>
      </c>
      <c r="F1" s="75"/>
      <c r="G1" s="76" t="s">
        <v>53</v>
      </c>
      <c r="H1" s="76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115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109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81</v>
      </c>
    </row>
    <row r="8" spans="1:9" ht="39.950000000000003" customHeight="1" x14ac:dyDescent="0.4">
      <c r="A8" s="77" t="s">
        <v>40</v>
      </c>
      <c r="B8" s="80" t="s">
        <v>1</v>
      </c>
      <c r="C8" s="81"/>
      <c r="D8" s="82"/>
      <c r="E8" s="18" t="str">
        <f>IF('2.計画'!E8="", "", '2.計画'!E8)</f>
        <v/>
      </c>
      <c r="F8" s="41"/>
      <c r="G8" s="18"/>
      <c r="H8" s="18"/>
      <c r="I8" s="11"/>
    </row>
    <row r="9" spans="1:9" ht="39.950000000000003" customHeight="1" x14ac:dyDescent="0.4">
      <c r="A9" s="78"/>
      <c r="B9" s="80" t="s">
        <v>2</v>
      </c>
      <c r="C9" s="81"/>
      <c r="D9" s="82"/>
      <c r="E9" s="18" t="str">
        <f>IF('2.計画'!E9="", "", '2.計画'!E9)</f>
        <v/>
      </c>
      <c r="F9" s="41"/>
      <c r="G9" s="18"/>
      <c r="H9" s="18"/>
      <c r="I9" s="11"/>
    </row>
    <row r="10" spans="1:9" ht="39.950000000000003" customHeight="1" x14ac:dyDescent="0.4">
      <c r="A10" s="78"/>
      <c r="B10" s="83" t="s">
        <v>54</v>
      </c>
      <c r="C10" s="83"/>
      <c r="D10" s="83"/>
      <c r="E10" s="18" t="str">
        <f>IF('2.計画'!E10="", "", '2.計画'!E10)</f>
        <v/>
      </c>
      <c r="F10" s="41"/>
      <c r="G10" s="18"/>
      <c r="H10" s="18"/>
      <c r="I10" s="11"/>
    </row>
    <row r="11" spans="1:9" ht="39.950000000000003" customHeight="1" x14ac:dyDescent="0.4">
      <c r="A11" s="78"/>
      <c r="B11" s="68" t="s">
        <v>69</v>
      </c>
      <c r="C11" s="68"/>
      <c r="D11" s="68"/>
      <c r="E11" s="18" t="str">
        <f>IF('2.計画'!E11="", "", '2.計画'!E11)</f>
        <v/>
      </c>
      <c r="F11" s="41"/>
      <c r="G11" s="18"/>
      <c r="H11" s="18"/>
      <c r="I11" s="11"/>
    </row>
    <row r="12" spans="1:9" ht="39.950000000000003" customHeight="1" x14ac:dyDescent="0.4">
      <c r="A12" s="79"/>
      <c r="B12" s="71" t="s">
        <v>70</v>
      </c>
      <c r="C12" s="71"/>
      <c r="D12" s="71"/>
      <c r="E12" s="18" t="str">
        <f>IF('2.計画'!E12="", "", '2.計画'!E12)</f>
        <v/>
      </c>
      <c r="F12" s="41"/>
      <c r="G12" s="18"/>
      <c r="H12" s="18"/>
      <c r="I12" s="11"/>
    </row>
    <row r="13" spans="1:9" ht="39.950000000000003" customHeight="1" x14ac:dyDescent="0.4">
      <c r="A13" s="24" t="s">
        <v>45</v>
      </c>
      <c r="B13" s="64" t="s">
        <v>76</v>
      </c>
      <c r="C13" s="32" t="s">
        <v>64</v>
      </c>
      <c r="D13" s="12" t="s">
        <v>24</v>
      </c>
      <c r="E13" s="39">
        <f>IF('2.計画'!E13="", "", '2.計画'!E13)</f>
        <v>0</v>
      </c>
      <c r="F13" s="39"/>
      <c r="G13" s="39"/>
      <c r="H13" s="5" t="s">
        <v>48</v>
      </c>
      <c r="I13" s="11"/>
    </row>
    <row r="14" spans="1:9" ht="39.950000000000003" customHeight="1" x14ac:dyDescent="0.4">
      <c r="A14" s="25"/>
      <c r="B14" s="65"/>
      <c r="C14" s="53"/>
      <c r="D14" s="12" t="s">
        <v>26</v>
      </c>
      <c r="E14" s="39">
        <f>IF('2.計画'!E14="", "", '2.計画'!E14)</f>
        <v>0</v>
      </c>
      <c r="F14" s="39"/>
      <c r="G14" s="39"/>
      <c r="H14" s="5" t="s">
        <v>48</v>
      </c>
      <c r="I14" s="11"/>
    </row>
    <row r="15" spans="1:9" ht="39.950000000000003" customHeight="1" x14ac:dyDescent="0.4">
      <c r="A15" s="25"/>
      <c r="B15" s="65"/>
      <c r="C15" s="35"/>
      <c r="D15" s="13" t="s">
        <v>43</v>
      </c>
      <c r="E15" s="72" t="str">
        <f>IF('2.計画'!E15="", "", '2.計画'!E15)</f>
        <v>医療事務○人・医師事務作業補助者○人</v>
      </c>
      <c r="F15" s="73"/>
      <c r="G15" s="72"/>
      <c r="H15" s="72"/>
      <c r="I15" s="11"/>
    </row>
    <row r="16" spans="1:9" ht="39.950000000000003" customHeight="1" x14ac:dyDescent="0.4">
      <c r="A16" s="25"/>
      <c r="B16" s="65"/>
      <c r="C16" s="31" t="s">
        <v>86</v>
      </c>
      <c r="D16" s="14"/>
      <c r="E16" s="60">
        <f>E17*E19/60+E18*E20/60</f>
        <v>0</v>
      </c>
      <c r="F16" s="61"/>
      <c r="G16" s="62"/>
      <c r="H16" s="5" t="s">
        <v>108</v>
      </c>
      <c r="I16" s="11"/>
    </row>
    <row r="17" spans="1:9" ht="39.950000000000003" customHeight="1" x14ac:dyDescent="0.4">
      <c r="A17" s="25"/>
      <c r="B17" s="65"/>
      <c r="C17" s="63"/>
      <c r="D17" s="12" t="s">
        <v>94</v>
      </c>
      <c r="E17" s="39">
        <v>0</v>
      </c>
      <c r="F17" s="39"/>
      <c r="G17" s="39"/>
      <c r="H17" s="5" t="s">
        <v>108</v>
      </c>
      <c r="I17" s="11"/>
    </row>
    <row r="18" spans="1:9" ht="39.950000000000003" customHeight="1" x14ac:dyDescent="0.4">
      <c r="A18" s="25"/>
      <c r="B18" s="65"/>
      <c r="C18" s="63"/>
      <c r="D18" s="12" t="s">
        <v>93</v>
      </c>
      <c r="E18" s="39">
        <v>0</v>
      </c>
      <c r="F18" s="39"/>
      <c r="G18" s="39"/>
      <c r="H18" s="5" t="s">
        <v>108</v>
      </c>
      <c r="I18" s="11"/>
    </row>
    <row r="19" spans="1:9" ht="39.950000000000003" customHeight="1" x14ac:dyDescent="0.4">
      <c r="A19" s="25"/>
      <c r="B19" s="65"/>
      <c r="C19" s="63"/>
      <c r="D19" s="12" t="s">
        <v>92</v>
      </c>
      <c r="E19" s="39">
        <v>0</v>
      </c>
      <c r="F19" s="39"/>
      <c r="G19" s="39"/>
      <c r="H19" s="5" t="s">
        <v>47</v>
      </c>
      <c r="I19" s="11"/>
    </row>
    <row r="20" spans="1:9" ht="39.950000000000003" customHeight="1" x14ac:dyDescent="0.4">
      <c r="A20" s="25"/>
      <c r="B20" s="66"/>
      <c r="C20" s="34"/>
      <c r="D20" s="12" t="s">
        <v>91</v>
      </c>
      <c r="E20" s="39">
        <f>IF('2.計画'!E20="", "", '2.計画'!E20)</f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5"/>
      <c r="B21" s="64" t="s">
        <v>78</v>
      </c>
      <c r="C21" s="32" t="s">
        <v>64</v>
      </c>
      <c r="D21" s="12" t="s">
        <v>27</v>
      </c>
      <c r="E21" s="39">
        <f>IF('2.計画'!E21="", "", '2.計画'!E21)</f>
        <v>0</v>
      </c>
      <c r="F21" s="39"/>
      <c r="G21" s="39"/>
      <c r="H21" s="5" t="s">
        <v>48</v>
      </c>
      <c r="I21" s="11"/>
    </row>
    <row r="22" spans="1:9" ht="39.950000000000003" customHeight="1" x14ac:dyDescent="0.4">
      <c r="A22" s="25"/>
      <c r="B22" s="65"/>
      <c r="C22" s="53"/>
      <c r="D22" s="12" t="s">
        <v>24</v>
      </c>
      <c r="E22" s="39">
        <f>IF('2.計画'!E22="", "", '2.計画'!E22)</f>
        <v>0</v>
      </c>
      <c r="F22" s="39"/>
      <c r="G22" s="39"/>
      <c r="H22" s="5" t="s">
        <v>48</v>
      </c>
      <c r="I22" s="11"/>
    </row>
    <row r="23" spans="1:9" ht="39.950000000000003" customHeight="1" x14ac:dyDescent="0.4">
      <c r="A23" s="25"/>
      <c r="B23" s="65"/>
      <c r="C23" s="53"/>
      <c r="D23" s="12" t="s">
        <v>26</v>
      </c>
      <c r="E23" s="39">
        <f>IF('2.計画'!E23="", "", '2.計画'!E23)</f>
        <v>0</v>
      </c>
      <c r="F23" s="39"/>
      <c r="G23" s="39"/>
      <c r="H23" s="5" t="s">
        <v>48</v>
      </c>
      <c r="I23" s="11"/>
    </row>
    <row r="24" spans="1:9" ht="39.950000000000003" customHeight="1" x14ac:dyDescent="0.4">
      <c r="A24" s="25"/>
      <c r="B24" s="65"/>
      <c r="C24" s="35"/>
      <c r="D24" s="13" t="s">
        <v>43</v>
      </c>
      <c r="E24" s="72" t="str">
        <f>IF('2.計画'!E24="", "", '2.計画'!E24)</f>
        <v>医療事務○人・医師事務作業補助者○人</v>
      </c>
      <c r="F24" s="73"/>
      <c r="G24" s="72"/>
      <c r="H24" s="72"/>
      <c r="I24" s="11"/>
    </row>
    <row r="25" spans="1:9" ht="39.950000000000003" customHeight="1" x14ac:dyDescent="0.4">
      <c r="A25" s="25"/>
      <c r="B25" s="65"/>
      <c r="C25" s="31" t="s">
        <v>101</v>
      </c>
      <c r="D25" s="14"/>
      <c r="E25" s="60">
        <f>E26*E28/60+E27*E29/60</f>
        <v>0</v>
      </c>
      <c r="F25" s="61"/>
      <c r="G25" s="62"/>
      <c r="H25" s="5" t="s">
        <v>108</v>
      </c>
      <c r="I25" s="11"/>
    </row>
    <row r="26" spans="1:9" ht="39.950000000000003" customHeight="1" x14ac:dyDescent="0.4">
      <c r="A26" s="25"/>
      <c r="B26" s="65"/>
      <c r="C26" s="63"/>
      <c r="D26" s="12" t="s">
        <v>95</v>
      </c>
      <c r="E26" s="39">
        <v>0</v>
      </c>
      <c r="F26" s="39"/>
      <c r="G26" s="39"/>
      <c r="H26" s="5" t="s">
        <v>108</v>
      </c>
      <c r="I26" s="11"/>
    </row>
    <row r="27" spans="1:9" ht="39.950000000000003" customHeight="1" x14ac:dyDescent="0.4">
      <c r="A27" s="25"/>
      <c r="B27" s="65"/>
      <c r="C27" s="63"/>
      <c r="D27" s="12" t="s">
        <v>96</v>
      </c>
      <c r="E27" s="39">
        <v>0</v>
      </c>
      <c r="F27" s="39"/>
      <c r="G27" s="39"/>
      <c r="H27" s="5" t="s">
        <v>108</v>
      </c>
      <c r="I27" s="11"/>
    </row>
    <row r="28" spans="1:9" ht="39.950000000000003" customHeight="1" x14ac:dyDescent="0.4">
      <c r="A28" s="25"/>
      <c r="B28" s="65"/>
      <c r="C28" s="63"/>
      <c r="D28" s="12" t="s">
        <v>90</v>
      </c>
      <c r="E28" s="39">
        <v>0</v>
      </c>
      <c r="F28" s="39"/>
      <c r="G28" s="39"/>
      <c r="H28" s="5" t="s">
        <v>47</v>
      </c>
      <c r="I28" s="11"/>
    </row>
    <row r="29" spans="1:9" ht="39.950000000000003" customHeight="1" x14ac:dyDescent="0.4">
      <c r="A29" s="25"/>
      <c r="B29" s="65"/>
      <c r="C29" s="63"/>
      <c r="D29" s="12" t="s">
        <v>97</v>
      </c>
      <c r="E29" s="39">
        <f>IF('2.計画'!E29="", "", '2.計画'!E29)</f>
        <v>0</v>
      </c>
      <c r="F29" s="39"/>
      <c r="G29" s="39"/>
      <c r="H29" s="5" t="s">
        <v>47</v>
      </c>
      <c r="I29" s="11"/>
    </row>
    <row r="30" spans="1:9" ht="39.950000000000003" customHeight="1" x14ac:dyDescent="0.4">
      <c r="A30" s="25"/>
      <c r="B30" s="64" t="s">
        <v>89</v>
      </c>
      <c r="C30" s="32" t="s">
        <v>64</v>
      </c>
      <c r="D30" s="12" t="s">
        <v>27</v>
      </c>
      <c r="E30" s="39">
        <f>IF('2.計画'!E30="", "", '2.計画'!E30)</f>
        <v>0</v>
      </c>
      <c r="F30" s="39"/>
      <c r="G30" s="39"/>
      <c r="H30" s="5" t="s">
        <v>48</v>
      </c>
      <c r="I30" s="11"/>
    </row>
    <row r="31" spans="1:9" ht="39.950000000000003" customHeight="1" x14ac:dyDescent="0.4">
      <c r="A31" s="25"/>
      <c r="B31" s="65"/>
      <c r="C31" s="53"/>
      <c r="D31" s="12" t="s">
        <v>24</v>
      </c>
      <c r="E31" s="39">
        <f>IF('2.計画'!E31="", "", '2.計画'!E31)</f>
        <v>0</v>
      </c>
      <c r="F31" s="39"/>
      <c r="G31" s="39"/>
      <c r="H31" s="5" t="s">
        <v>48</v>
      </c>
      <c r="I31" s="11"/>
    </row>
    <row r="32" spans="1:9" ht="39.950000000000003" customHeight="1" x14ac:dyDescent="0.4">
      <c r="A32" s="25"/>
      <c r="B32" s="65"/>
      <c r="C32" s="53"/>
      <c r="D32" s="12" t="s">
        <v>25</v>
      </c>
      <c r="E32" s="39">
        <f>IF('2.計画'!E32="", "", '2.計画'!E32)</f>
        <v>0</v>
      </c>
      <c r="F32" s="39"/>
      <c r="G32" s="39"/>
      <c r="H32" s="5" t="s">
        <v>48</v>
      </c>
      <c r="I32" s="11"/>
    </row>
    <row r="33" spans="1:9" ht="39.950000000000003" customHeight="1" x14ac:dyDescent="0.4">
      <c r="A33" s="25"/>
      <c r="B33" s="65"/>
      <c r="C33" s="53"/>
      <c r="D33" s="13" t="s">
        <v>42</v>
      </c>
      <c r="E33" s="72" t="str">
        <f>IF('2.計画'!E33="", "", '2.計画'!E33)</f>
        <v>薬剤師○人・MSW○人</v>
      </c>
      <c r="F33" s="73"/>
      <c r="G33" s="72"/>
      <c r="H33" s="72"/>
      <c r="I33" s="11"/>
    </row>
    <row r="34" spans="1:9" ht="39.950000000000003" customHeight="1" x14ac:dyDescent="0.4">
      <c r="A34" s="25"/>
      <c r="B34" s="65"/>
      <c r="C34" s="53"/>
      <c r="D34" s="12" t="s">
        <v>26</v>
      </c>
      <c r="E34" s="39">
        <f>IF('2.計画'!E34="", "", '2.計画'!E34)</f>
        <v>0</v>
      </c>
      <c r="F34" s="39"/>
      <c r="G34" s="39"/>
      <c r="H34" s="5" t="s">
        <v>48</v>
      </c>
      <c r="I34" s="11"/>
    </row>
    <row r="35" spans="1:9" ht="39.950000000000003" customHeight="1" x14ac:dyDescent="0.4">
      <c r="A35" s="25"/>
      <c r="B35" s="65"/>
      <c r="C35" s="35"/>
      <c r="D35" s="13" t="s">
        <v>43</v>
      </c>
      <c r="E35" s="72" t="str">
        <f>IF('2.計画'!E35="", "", '2.計画'!E35)</f>
        <v>医療事務○人・医師事務作業補助者○人</v>
      </c>
      <c r="F35" s="73"/>
      <c r="G35" s="72"/>
      <c r="H35" s="72"/>
      <c r="I35" s="11"/>
    </row>
    <row r="36" spans="1:9" ht="39.950000000000003" customHeight="1" x14ac:dyDescent="0.4">
      <c r="A36" s="25"/>
      <c r="B36" s="65"/>
      <c r="C36" s="31" t="s">
        <v>102</v>
      </c>
      <c r="D36" s="14"/>
      <c r="E36" s="60">
        <f>E37*E39/60+E38*E40/60</f>
        <v>0</v>
      </c>
      <c r="F36" s="61"/>
      <c r="G36" s="62"/>
      <c r="H36" s="5" t="s">
        <v>108</v>
      </c>
      <c r="I36" s="11"/>
    </row>
    <row r="37" spans="1:9" ht="39.950000000000003" customHeight="1" x14ac:dyDescent="0.4">
      <c r="A37" s="25"/>
      <c r="B37" s="65"/>
      <c r="C37" s="63"/>
      <c r="D37" s="12" t="s">
        <v>95</v>
      </c>
      <c r="E37" s="39">
        <v>0</v>
      </c>
      <c r="F37" s="39"/>
      <c r="G37" s="39"/>
      <c r="H37" s="5" t="s">
        <v>108</v>
      </c>
      <c r="I37" s="11"/>
    </row>
    <row r="38" spans="1:9" ht="39.950000000000003" customHeight="1" x14ac:dyDescent="0.4">
      <c r="A38" s="25"/>
      <c r="B38" s="65"/>
      <c r="C38" s="63"/>
      <c r="D38" s="12" t="s">
        <v>96</v>
      </c>
      <c r="E38" s="39">
        <v>0</v>
      </c>
      <c r="F38" s="39"/>
      <c r="G38" s="39"/>
      <c r="H38" s="5" t="s">
        <v>108</v>
      </c>
      <c r="I38" s="11"/>
    </row>
    <row r="39" spans="1:9" ht="39.950000000000003" customHeight="1" x14ac:dyDescent="0.4">
      <c r="A39" s="25"/>
      <c r="B39" s="65"/>
      <c r="C39" s="63"/>
      <c r="D39" s="12" t="s">
        <v>90</v>
      </c>
      <c r="E39" s="39">
        <v>0</v>
      </c>
      <c r="F39" s="39"/>
      <c r="G39" s="39"/>
      <c r="H39" s="5" t="s">
        <v>47</v>
      </c>
      <c r="I39" s="11"/>
    </row>
    <row r="40" spans="1:9" ht="39.950000000000003" customHeight="1" x14ac:dyDescent="0.4">
      <c r="A40" s="25"/>
      <c r="B40" s="66"/>
      <c r="C40" s="34"/>
      <c r="D40" s="12" t="s">
        <v>97</v>
      </c>
      <c r="E40" s="39">
        <f>IF('2.計画'!E40="", "", '2.計画'!E40)</f>
        <v>0</v>
      </c>
      <c r="F40" s="39"/>
      <c r="G40" s="39"/>
      <c r="H40" s="5" t="s">
        <v>47</v>
      </c>
      <c r="I40" s="11"/>
    </row>
    <row r="41" spans="1:9" ht="39.950000000000003" customHeight="1" x14ac:dyDescent="0.4">
      <c r="A41" s="25"/>
      <c r="B41" s="47" t="s">
        <v>46</v>
      </c>
      <c r="C41" s="36" t="s">
        <v>55</v>
      </c>
      <c r="D41" s="38"/>
      <c r="E41" s="50"/>
      <c r="F41" s="51"/>
      <c r="G41" s="51"/>
      <c r="H41" s="52"/>
      <c r="I41" s="11"/>
    </row>
    <row r="42" spans="1:9" ht="39.950000000000003" customHeight="1" x14ac:dyDescent="0.4">
      <c r="A42" s="25"/>
      <c r="B42" s="48"/>
      <c r="C42" s="32" t="s">
        <v>64</v>
      </c>
      <c r="D42" s="12" t="s">
        <v>27</v>
      </c>
      <c r="E42" s="39">
        <f>IF('2.計画'!E42="", "", '2.計画'!E42)</f>
        <v>0</v>
      </c>
      <c r="F42" s="39"/>
      <c r="G42" s="39"/>
      <c r="H42" s="5" t="s">
        <v>48</v>
      </c>
      <c r="I42" s="11"/>
    </row>
    <row r="43" spans="1:9" ht="39.950000000000003" customHeight="1" x14ac:dyDescent="0.4">
      <c r="A43" s="25"/>
      <c r="B43" s="48"/>
      <c r="C43" s="53"/>
      <c r="D43" s="12" t="s">
        <v>24</v>
      </c>
      <c r="E43" s="39">
        <f>IF('2.計画'!E43="", "", '2.計画'!E43)</f>
        <v>0</v>
      </c>
      <c r="F43" s="39"/>
      <c r="G43" s="39"/>
      <c r="H43" s="5" t="s">
        <v>48</v>
      </c>
      <c r="I43" s="11"/>
    </row>
    <row r="44" spans="1:9" ht="39.950000000000003" customHeight="1" x14ac:dyDescent="0.4">
      <c r="A44" s="25"/>
      <c r="B44" s="48"/>
      <c r="C44" s="53"/>
      <c r="D44" s="12" t="s">
        <v>25</v>
      </c>
      <c r="E44" s="39">
        <f>IF('2.計画'!E44="", "", '2.計画'!E44)</f>
        <v>0</v>
      </c>
      <c r="F44" s="39"/>
      <c r="G44" s="39"/>
      <c r="H44" s="5" t="s">
        <v>48</v>
      </c>
      <c r="I44" s="11"/>
    </row>
    <row r="45" spans="1:9" ht="39.950000000000003" customHeight="1" x14ac:dyDescent="0.4">
      <c r="A45" s="25"/>
      <c r="B45" s="48"/>
      <c r="C45" s="53"/>
      <c r="D45" s="13" t="s">
        <v>42</v>
      </c>
      <c r="E45" s="72" t="str">
        <f>IF('2.計画'!E45="", "", '2.計画'!E45)</f>
        <v>薬剤師○人・診療放射線技師○人・臨床検査技師○人・リハビリ（PT・OT・ST）○人・臨床工学技士○人・管理栄養士○人・MSW○人</v>
      </c>
      <c r="F45" s="73"/>
      <c r="G45" s="72"/>
      <c r="H45" s="72"/>
      <c r="I45" s="11"/>
    </row>
    <row r="46" spans="1:9" ht="39.950000000000003" customHeight="1" x14ac:dyDescent="0.4">
      <c r="A46" s="25"/>
      <c r="B46" s="48"/>
      <c r="C46" s="53"/>
      <c r="D46" s="12" t="s">
        <v>26</v>
      </c>
      <c r="E46" s="39">
        <f>IF('2.計画'!E46="", "", '2.計画'!E46)</f>
        <v>0</v>
      </c>
      <c r="F46" s="39"/>
      <c r="G46" s="39"/>
      <c r="H46" s="5" t="s">
        <v>48</v>
      </c>
      <c r="I46" s="11"/>
    </row>
    <row r="47" spans="1:9" ht="39.950000000000003" customHeight="1" x14ac:dyDescent="0.4">
      <c r="A47" s="25"/>
      <c r="B47" s="48"/>
      <c r="C47" s="35"/>
      <c r="D47" s="13" t="s">
        <v>43</v>
      </c>
      <c r="E47" s="72" t="str">
        <f>IF('2.計画'!E47="", "", '2.計画'!E47)</f>
        <v>医療事務○人・医師事務作業補助者○人</v>
      </c>
      <c r="F47" s="73"/>
      <c r="G47" s="72"/>
      <c r="H47" s="72"/>
      <c r="I47" s="11"/>
    </row>
    <row r="48" spans="1:9" ht="39.950000000000003" customHeight="1" x14ac:dyDescent="0.4">
      <c r="A48" s="25"/>
      <c r="B48" s="48"/>
      <c r="C48" s="30" t="s">
        <v>103</v>
      </c>
      <c r="D48" s="14"/>
      <c r="E48" s="60">
        <f>E49*E51/60+E50*E52/60</f>
        <v>0</v>
      </c>
      <c r="F48" s="61"/>
      <c r="G48" s="62"/>
      <c r="H48" s="5" t="s">
        <v>108</v>
      </c>
      <c r="I48" s="11"/>
    </row>
    <row r="49" spans="1:9" ht="39.950000000000003" customHeight="1" x14ac:dyDescent="0.4">
      <c r="A49" s="25"/>
      <c r="B49" s="48"/>
      <c r="C49" s="42"/>
      <c r="D49" s="12" t="s">
        <v>98</v>
      </c>
      <c r="E49" s="39">
        <v>0</v>
      </c>
      <c r="F49" s="39"/>
      <c r="G49" s="39"/>
      <c r="H49" s="5" t="s">
        <v>108</v>
      </c>
      <c r="I49" s="11"/>
    </row>
    <row r="50" spans="1:9" ht="39.950000000000003" customHeight="1" x14ac:dyDescent="0.4">
      <c r="A50" s="25"/>
      <c r="B50" s="48"/>
      <c r="C50" s="42"/>
      <c r="D50" s="12" t="s">
        <v>99</v>
      </c>
      <c r="E50" s="39">
        <v>0</v>
      </c>
      <c r="F50" s="39"/>
      <c r="G50" s="39"/>
      <c r="H50" s="5" t="s">
        <v>108</v>
      </c>
      <c r="I50" s="11"/>
    </row>
    <row r="51" spans="1:9" ht="39.950000000000003" customHeight="1" x14ac:dyDescent="0.4">
      <c r="A51" s="25"/>
      <c r="B51" s="48"/>
      <c r="C51" s="42"/>
      <c r="D51" s="12" t="s">
        <v>90</v>
      </c>
      <c r="E51" s="39">
        <v>0</v>
      </c>
      <c r="F51" s="39"/>
      <c r="G51" s="39"/>
      <c r="H51" s="5" t="s">
        <v>47</v>
      </c>
      <c r="I51" s="11"/>
    </row>
    <row r="52" spans="1:9" ht="39.950000000000003" customHeight="1" x14ac:dyDescent="0.4">
      <c r="A52" s="25"/>
      <c r="B52" s="49"/>
      <c r="C52" s="33"/>
      <c r="D52" s="12" t="s">
        <v>100</v>
      </c>
      <c r="E52" s="39">
        <f>IF('2.計画'!E52="", "", '2.計画'!E52)</f>
        <v>0</v>
      </c>
      <c r="F52" s="39"/>
      <c r="G52" s="39"/>
      <c r="H52" s="5" t="s">
        <v>47</v>
      </c>
      <c r="I52" s="11"/>
    </row>
    <row r="53" spans="1:9" ht="39.950000000000003" customHeight="1" x14ac:dyDescent="0.4">
      <c r="A53" s="25"/>
      <c r="B53" s="47" t="s">
        <v>87</v>
      </c>
      <c r="C53" s="36" t="s">
        <v>55</v>
      </c>
      <c r="D53" s="38"/>
      <c r="E53" s="50"/>
      <c r="F53" s="51"/>
      <c r="G53" s="51"/>
      <c r="H53" s="52"/>
      <c r="I53" s="11"/>
    </row>
    <row r="54" spans="1:9" ht="39.950000000000003" customHeight="1" x14ac:dyDescent="0.4">
      <c r="A54" s="25"/>
      <c r="B54" s="48"/>
      <c r="C54" s="32" t="s">
        <v>64</v>
      </c>
      <c r="D54" s="12" t="s">
        <v>27</v>
      </c>
      <c r="E54" s="39">
        <f>IF('2.計画'!E54="", "", '2.計画'!E54)</f>
        <v>0</v>
      </c>
      <c r="F54" s="39"/>
      <c r="G54" s="39"/>
      <c r="H54" s="5" t="s">
        <v>48</v>
      </c>
      <c r="I54" s="11"/>
    </row>
    <row r="55" spans="1:9" ht="39.950000000000003" customHeight="1" x14ac:dyDescent="0.4">
      <c r="A55" s="25"/>
      <c r="B55" s="48"/>
      <c r="C55" s="53"/>
      <c r="D55" s="12" t="s">
        <v>24</v>
      </c>
      <c r="E55" s="39">
        <f>IF('2.計画'!E55="", "", '2.計画'!E55)</f>
        <v>0</v>
      </c>
      <c r="F55" s="39"/>
      <c r="G55" s="39"/>
      <c r="H55" s="5" t="s">
        <v>48</v>
      </c>
      <c r="I55" s="11"/>
    </row>
    <row r="56" spans="1:9" ht="39.950000000000003" customHeight="1" x14ac:dyDescent="0.4">
      <c r="A56" s="25"/>
      <c r="B56" s="48"/>
      <c r="C56" s="53"/>
      <c r="D56" s="12" t="s">
        <v>25</v>
      </c>
      <c r="E56" s="39">
        <f>IF('2.計画'!E56="", "", '2.計画'!E56)</f>
        <v>0</v>
      </c>
      <c r="F56" s="39"/>
      <c r="G56" s="39"/>
      <c r="H56" s="5" t="s">
        <v>48</v>
      </c>
      <c r="I56" s="11"/>
    </row>
    <row r="57" spans="1:9" ht="39.950000000000003" customHeight="1" x14ac:dyDescent="0.4">
      <c r="A57" s="25"/>
      <c r="B57" s="48"/>
      <c r="C57" s="53"/>
      <c r="D57" s="13" t="s">
        <v>42</v>
      </c>
      <c r="E57" s="72" t="str">
        <f>IF('2.計画'!E57="", "", '2.計画'!E57)</f>
        <v>薬剤師○人・診療放射線技師○人・臨床検査技師○人・リハビリ（PT・OT・ST）○人・臨床工学技士○人・管理栄養士○人・MSW○人</v>
      </c>
      <c r="F57" s="73"/>
      <c r="G57" s="72"/>
      <c r="H57" s="72"/>
      <c r="I57" s="11"/>
    </row>
    <row r="58" spans="1:9" ht="39.950000000000003" customHeight="1" x14ac:dyDescent="0.4">
      <c r="A58" s="25"/>
      <c r="B58" s="48"/>
      <c r="C58" s="53"/>
      <c r="D58" s="12" t="s">
        <v>26</v>
      </c>
      <c r="E58" s="39">
        <f>IF('2.計画'!E58="", "", '2.計画'!E58)</f>
        <v>0</v>
      </c>
      <c r="F58" s="39"/>
      <c r="G58" s="39"/>
      <c r="H58" s="5" t="s">
        <v>48</v>
      </c>
      <c r="I58" s="11"/>
    </row>
    <row r="59" spans="1:9" ht="39.950000000000003" customHeight="1" x14ac:dyDescent="0.4">
      <c r="A59" s="25"/>
      <c r="B59" s="48"/>
      <c r="C59" s="35"/>
      <c r="D59" s="13" t="s">
        <v>43</v>
      </c>
      <c r="E59" s="72" t="str">
        <f>IF('2.計画'!E59="", "", '2.計画'!E59)</f>
        <v>医療事務○人・医師事務作業補助者○人</v>
      </c>
      <c r="F59" s="73"/>
      <c r="G59" s="72"/>
      <c r="H59" s="72"/>
      <c r="I59" s="11"/>
    </row>
    <row r="60" spans="1:9" ht="39.950000000000003" customHeight="1" x14ac:dyDescent="0.4">
      <c r="A60" s="25"/>
      <c r="B60" s="48"/>
      <c r="C60" s="30" t="s">
        <v>103</v>
      </c>
      <c r="D60" s="14"/>
      <c r="E60" s="43">
        <f>E63*E64/60</f>
        <v>0</v>
      </c>
      <c r="F60" s="44"/>
      <c r="G60" s="45"/>
      <c r="H60" s="5" t="s">
        <v>108</v>
      </c>
      <c r="I60" s="11"/>
    </row>
    <row r="61" spans="1:9" ht="39.950000000000003" customHeight="1" x14ac:dyDescent="0.4">
      <c r="A61" s="25"/>
      <c r="B61" s="48"/>
      <c r="C61" s="42"/>
      <c r="D61" s="12" t="s">
        <v>98</v>
      </c>
      <c r="E61" s="39">
        <v>0</v>
      </c>
      <c r="F61" s="39"/>
      <c r="G61" s="39"/>
      <c r="H61" s="5" t="s">
        <v>108</v>
      </c>
      <c r="I61" s="11"/>
    </row>
    <row r="62" spans="1:9" ht="39.950000000000003" customHeight="1" x14ac:dyDescent="0.4">
      <c r="A62" s="25"/>
      <c r="B62" s="48"/>
      <c r="C62" s="42"/>
      <c r="D62" s="12" t="s">
        <v>99</v>
      </c>
      <c r="E62" s="39">
        <v>0</v>
      </c>
      <c r="F62" s="39"/>
      <c r="G62" s="39"/>
      <c r="H62" s="5" t="s">
        <v>108</v>
      </c>
      <c r="I62" s="11"/>
    </row>
    <row r="63" spans="1:9" ht="39.950000000000003" customHeight="1" x14ac:dyDescent="0.4">
      <c r="A63" s="25"/>
      <c r="B63" s="48"/>
      <c r="C63" s="42"/>
      <c r="D63" s="12" t="s">
        <v>90</v>
      </c>
      <c r="E63" s="39">
        <v>0</v>
      </c>
      <c r="F63" s="39"/>
      <c r="G63" s="39"/>
      <c r="H63" s="5" t="s">
        <v>47</v>
      </c>
      <c r="I63" s="11"/>
    </row>
    <row r="64" spans="1:9" ht="39.950000000000003" customHeight="1" x14ac:dyDescent="0.4">
      <c r="A64" s="25"/>
      <c r="B64" s="49"/>
      <c r="C64" s="33"/>
      <c r="D64" s="12" t="s">
        <v>100</v>
      </c>
      <c r="E64" s="39">
        <f>IF('2.計画'!E64="", "", '2.計画'!E64)</f>
        <v>0</v>
      </c>
      <c r="F64" s="39"/>
      <c r="G64" s="39"/>
      <c r="H64" s="5" t="s">
        <v>47</v>
      </c>
      <c r="I64" s="11"/>
    </row>
    <row r="65" spans="1:9" ht="39.950000000000003" customHeight="1" x14ac:dyDescent="0.4">
      <c r="A65" s="25"/>
      <c r="B65" s="36" t="s">
        <v>62</v>
      </c>
      <c r="C65" s="37"/>
      <c r="D65" s="38"/>
      <c r="E65" s="85">
        <v>0</v>
      </c>
      <c r="F65" s="86"/>
      <c r="G65" s="87"/>
      <c r="H65" s="5" t="s">
        <v>114</v>
      </c>
      <c r="I65" s="11"/>
    </row>
    <row r="66" spans="1:9" ht="39.950000000000003" customHeight="1" x14ac:dyDescent="0.4">
      <c r="A66" s="25"/>
      <c r="B66" s="36" t="s">
        <v>63</v>
      </c>
      <c r="C66" s="37"/>
      <c r="D66" s="38"/>
      <c r="E66" s="39">
        <v>0</v>
      </c>
      <c r="F66" s="39"/>
      <c r="G66" s="39"/>
      <c r="H66" s="5" t="s">
        <v>60</v>
      </c>
      <c r="I66" s="11"/>
    </row>
    <row r="67" spans="1:9" ht="39.950000000000003" customHeight="1" x14ac:dyDescent="0.4">
      <c r="A67" s="25"/>
      <c r="B67" s="36" t="s">
        <v>74</v>
      </c>
      <c r="C67" s="37"/>
      <c r="D67" s="38"/>
      <c r="E67" s="72" t="s">
        <v>75</v>
      </c>
      <c r="F67" s="88"/>
      <c r="G67" s="88"/>
      <c r="H67" s="73"/>
      <c r="I67" s="11"/>
    </row>
    <row r="68" spans="1:9" ht="30" customHeight="1" x14ac:dyDescent="0.4">
      <c r="A68" s="25"/>
      <c r="B68" s="30" t="s">
        <v>105</v>
      </c>
      <c r="C68" s="31"/>
      <c r="D68" s="32"/>
      <c r="E68" s="69"/>
      <c r="F68" s="69"/>
      <c r="G68" s="69"/>
      <c r="H68" s="69"/>
      <c r="I68" s="19"/>
    </row>
    <row r="69" spans="1:9" ht="112.5" customHeight="1" x14ac:dyDescent="0.4">
      <c r="A69" s="25"/>
      <c r="B69" s="33"/>
      <c r="C69" s="34"/>
      <c r="D69" s="35"/>
      <c r="E69" s="72"/>
      <c r="F69" s="72"/>
      <c r="G69" s="72"/>
      <c r="H69" s="72"/>
      <c r="I69" s="20"/>
    </row>
    <row r="70" spans="1:9" ht="30" customHeight="1" x14ac:dyDescent="0.4">
      <c r="A70" s="25"/>
      <c r="B70" s="16" t="s">
        <v>85</v>
      </c>
      <c r="C70" s="16"/>
      <c r="D70" s="16"/>
      <c r="E70" s="69"/>
      <c r="F70" s="69"/>
      <c r="G70" s="69"/>
      <c r="H70" s="69"/>
      <c r="I70" s="19"/>
    </row>
    <row r="71" spans="1:9" ht="111.75" customHeight="1" x14ac:dyDescent="0.4">
      <c r="A71" s="25"/>
      <c r="B71" s="16"/>
      <c r="C71" s="16"/>
      <c r="D71" s="16"/>
      <c r="E71" s="72"/>
      <c r="F71" s="72"/>
      <c r="G71" s="72"/>
      <c r="H71" s="72"/>
      <c r="I71" s="20"/>
    </row>
    <row r="72" spans="1:9" ht="30" customHeight="1" x14ac:dyDescent="0.4">
      <c r="A72" s="25"/>
      <c r="B72" s="16" t="s">
        <v>82</v>
      </c>
      <c r="C72" s="16"/>
      <c r="D72" s="16"/>
      <c r="E72" s="69"/>
      <c r="F72" s="69"/>
      <c r="G72" s="69"/>
      <c r="H72" s="69"/>
      <c r="I72" s="19"/>
    </row>
    <row r="73" spans="1:9" ht="111.75" customHeight="1" x14ac:dyDescent="0.4">
      <c r="A73" s="25"/>
      <c r="B73" s="16"/>
      <c r="C73" s="16"/>
      <c r="D73" s="16"/>
      <c r="E73" s="72"/>
      <c r="F73" s="72"/>
      <c r="G73" s="72"/>
      <c r="H73" s="72"/>
      <c r="I73" s="20"/>
    </row>
    <row r="74" spans="1:9" ht="30" customHeight="1" x14ac:dyDescent="0.4">
      <c r="A74" s="25"/>
      <c r="B74" s="16" t="s">
        <v>83</v>
      </c>
      <c r="C74" s="16"/>
      <c r="D74" s="16"/>
      <c r="E74" s="69"/>
      <c r="F74" s="69"/>
      <c r="G74" s="69"/>
      <c r="H74" s="69"/>
      <c r="I74" s="19"/>
    </row>
    <row r="75" spans="1:9" ht="111.75" customHeight="1" x14ac:dyDescent="0.4">
      <c r="A75" s="25"/>
      <c r="B75" s="16"/>
      <c r="C75" s="16"/>
      <c r="D75" s="16"/>
      <c r="E75" s="72"/>
      <c r="F75" s="72"/>
      <c r="G75" s="72"/>
      <c r="H75" s="72"/>
      <c r="I75" s="20"/>
    </row>
    <row r="76" spans="1:9" ht="111.75" customHeight="1" x14ac:dyDescent="0.4">
      <c r="A76" s="25"/>
      <c r="B76" s="16" t="s">
        <v>84</v>
      </c>
      <c r="C76" s="16"/>
      <c r="D76" s="16"/>
      <c r="E76" s="72"/>
      <c r="F76" s="72"/>
      <c r="G76" s="72"/>
      <c r="H76" s="72"/>
      <c r="I76" s="11"/>
    </row>
    <row r="77" spans="1:9" ht="39.950000000000003" customHeight="1" x14ac:dyDescent="0.4">
      <c r="A77" s="25"/>
      <c r="B77" s="27" t="s">
        <v>39</v>
      </c>
      <c r="C77" s="16" t="s">
        <v>104</v>
      </c>
      <c r="D77" s="15" t="s">
        <v>27</v>
      </c>
      <c r="E77" s="29">
        <v>0</v>
      </c>
      <c r="F77" s="29"/>
      <c r="G77" s="29"/>
      <c r="H77" s="5" t="s">
        <v>108</v>
      </c>
      <c r="I77" s="15"/>
    </row>
    <row r="78" spans="1:9" ht="39.950000000000003" customHeight="1" x14ac:dyDescent="0.4">
      <c r="A78" s="25"/>
      <c r="B78" s="28"/>
      <c r="C78" s="16"/>
      <c r="D78" s="15" t="s">
        <v>24</v>
      </c>
      <c r="E78" s="29">
        <v>0</v>
      </c>
      <c r="F78" s="29"/>
      <c r="G78" s="29"/>
      <c r="H78" s="5" t="s">
        <v>108</v>
      </c>
      <c r="I78" s="15"/>
    </row>
    <row r="79" spans="1:9" ht="39.950000000000003" customHeight="1" x14ac:dyDescent="0.4">
      <c r="A79" s="25"/>
      <c r="B79" s="28"/>
      <c r="C79" s="16"/>
      <c r="D79" s="15" t="s">
        <v>25</v>
      </c>
      <c r="E79" s="29">
        <v>0</v>
      </c>
      <c r="F79" s="29"/>
      <c r="G79" s="29"/>
      <c r="H79" s="5" t="s">
        <v>108</v>
      </c>
      <c r="I79" s="15"/>
    </row>
    <row r="80" spans="1:9" ht="39.950000000000003" customHeight="1" x14ac:dyDescent="0.4">
      <c r="A80" s="25"/>
      <c r="B80" s="28"/>
      <c r="C80" s="16"/>
      <c r="D80" s="15" t="s">
        <v>26</v>
      </c>
      <c r="E80" s="29">
        <v>0</v>
      </c>
      <c r="F80" s="29"/>
      <c r="G80" s="29"/>
      <c r="H80" s="5" t="s">
        <v>108</v>
      </c>
      <c r="I80" s="15"/>
    </row>
    <row r="81" spans="1:9" ht="39.950000000000003" customHeight="1" x14ac:dyDescent="0.4">
      <c r="A81" s="25"/>
      <c r="B81" s="28"/>
      <c r="C81" s="27" t="s">
        <v>59</v>
      </c>
      <c r="D81" s="15" t="s">
        <v>27</v>
      </c>
      <c r="E81" s="72"/>
      <c r="F81" s="72"/>
      <c r="G81" s="72"/>
      <c r="H81" s="72"/>
      <c r="I81" s="11"/>
    </row>
    <row r="82" spans="1:9" ht="39.950000000000003" customHeight="1" x14ac:dyDescent="0.4">
      <c r="A82" s="25"/>
      <c r="B82" s="28"/>
      <c r="C82" s="28"/>
      <c r="D82" s="15" t="s">
        <v>24</v>
      </c>
      <c r="E82" s="72"/>
      <c r="F82" s="72"/>
      <c r="G82" s="72"/>
      <c r="H82" s="72"/>
      <c r="I82" s="11"/>
    </row>
    <row r="83" spans="1:9" ht="39.950000000000003" customHeight="1" x14ac:dyDescent="0.4">
      <c r="A83" s="25"/>
      <c r="B83" s="28"/>
      <c r="C83" s="28"/>
      <c r="D83" s="15" t="s">
        <v>25</v>
      </c>
      <c r="E83" s="72"/>
      <c r="F83" s="72"/>
      <c r="G83" s="72"/>
      <c r="H83" s="72"/>
      <c r="I83" s="11"/>
    </row>
    <row r="84" spans="1:9" ht="39.950000000000003" customHeight="1" x14ac:dyDescent="0.4">
      <c r="A84" s="25"/>
      <c r="B84" s="28"/>
      <c r="C84" s="28"/>
      <c r="D84" s="15" t="s">
        <v>26</v>
      </c>
      <c r="E84" s="72"/>
      <c r="F84" s="72"/>
      <c r="G84" s="72"/>
      <c r="H84" s="72"/>
      <c r="I84" s="11"/>
    </row>
    <row r="85" spans="1:9" ht="30" customHeight="1" x14ac:dyDescent="0.4">
      <c r="A85" s="25"/>
      <c r="B85" s="16" t="s">
        <v>65</v>
      </c>
      <c r="C85" s="16"/>
      <c r="D85" s="16"/>
      <c r="E85" s="69"/>
      <c r="F85" s="69"/>
      <c r="G85" s="69"/>
      <c r="H85" s="69"/>
      <c r="I85" s="19"/>
    </row>
    <row r="86" spans="1:9" ht="111.75" customHeight="1" x14ac:dyDescent="0.4">
      <c r="A86" s="25"/>
      <c r="B86" s="16"/>
      <c r="C86" s="16"/>
      <c r="D86" s="16"/>
      <c r="E86" s="72"/>
      <c r="F86" s="72"/>
      <c r="G86" s="72"/>
      <c r="H86" s="72"/>
      <c r="I86" s="20"/>
    </row>
    <row r="87" spans="1:9" ht="30" customHeight="1" x14ac:dyDescent="0.4">
      <c r="A87" s="25"/>
      <c r="B87" s="16" t="s">
        <v>80</v>
      </c>
      <c r="C87" s="16"/>
      <c r="D87" s="16"/>
      <c r="E87" s="69"/>
      <c r="F87" s="69"/>
      <c r="G87" s="69"/>
      <c r="H87" s="69"/>
      <c r="I87" s="19"/>
    </row>
    <row r="88" spans="1:9" ht="111.75" customHeight="1" x14ac:dyDescent="0.4">
      <c r="A88" s="26"/>
      <c r="B88" s="16"/>
      <c r="C88" s="16"/>
      <c r="D88" s="16"/>
      <c r="E88" s="72"/>
      <c r="F88" s="72"/>
      <c r="G88" s="72"/>
      <c r="H88" s="72"/>
      <c r="I88" s="20"/>
    </row>
    <row r="89" spans="1:9" ht="36" customHeight="1" x14ac:dyDescent="0.4">
      <c r="A89" s="16" t="s">
        <v>56</v>
      </c>
      <c r="B89" s="16"/>
      <c r="C89" s="16"/>
      <c r="D89" s="15" t="s">
        <v>52</v>
      </c>
      <c r="E89" s="85">
        <v>0</v>
      </c>
      <c r="F89" s="86"/>
      <c r="G89" s="87"/>
      <c r="H89" s="5" t="s">
        <v>50</v>
      </c>
      <c r="I89" s="19"/>
    </row>
    <row r="90" spans="1:9" ht="68.25" customHeight="1" x14ac:dyDescent="0.4">
      <c r="A90" s="16"/>
      <c r="B90" s="16"/>
      <c r="C90" s="16"/>
      <c r="D90" s="15" t="s">
        <v>51</v>
      </c>
      <c r="E90" s="84"/>
      <c r="F90" s="84"/>
      <c r="G90" s="84"/>
      <c r="H90" s="84"/>
      <c r="I90" s="20"/>
    </row>
    <row r="91" spans="1:9" ht="111.75" customHeight="1" x14ac:dyDescent="0.4">
      <c r="A91" s="16" t="s">
        <v>57</v>
      </c>
      <c r="B91" s="16"/>
      <c r="C91" s="16"/>
      <c r="D91" s="16"/>
      <c r="E91" s="18" t="str">
        <f>IF('2.計画'!E91="", "", '2.計画'!E91)</f>
        <v/>
      </c>
      <c r="F91" s="41"/>
      <c r="G91" s="18"/>
      <c r="H91" s="18"/>
      <c r="I91" s="11"/>
    </row>
    <row r="92" spans="1:9" ht="111.75" customHeight="1" x14ac:dyDescent="0.4">
      <c r="A92" s="16" t="s">
        <v>58</v>
      </c>
      <c r="B92" s="16"/>
      <c r="C92" s="16"/>
      <c r="D92" s="16"/>
      <c r="E92" s="18" t="str">
        <f>IF('2.計画'!E92="", "", '2.計画'!E92)</f>
        <v/>
      </c>
      <c r="F92" s="41"/>
      <c r="G92" s="18"/>
      <c r="H92" s="18"/>
      <c r="I92" s="11"/>
    </row>
    <row r="93" spans="1:9" ht="5.25" customHeight="1" x14ac:dyDescent="0.4"/>
  </sheetData>
  <sheetProtection sheet="1" formatCells="0" formatColumns="0" formatRows="0" insertHyperlinks="0" sort="0" autoFilter="0" pivotTables="0"/>
  <mergeCells count="13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E26:G26"/>
    <mergeCell ref="E27:G27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36:C40"/>
    <mergeCell ref="E36:G36"/>
    <mergeCell ref="E37:G37"/>
    <mergeCell ref="E38:G38"/>
    <mergeCell ref="E39:G39"/>
    <mergeCell ref="E40:G40"/>
    <mergeCell ref="E28:G28"/>
    <mergeCell ref="E29:G29"/>
    <mergeCell ref="B30:B40"/>
    <mergeCell ref="C30:C35"/>
    <mergeCell ref="E30:G30"/>
    <mergeCell ref="E31:G31"/>
    <mergeCell ref="E32:G32"/>
    <mergeCell ref="E33:H33"/>
    <mergeCell ref="E34:G34"/>
    <mergeCell ref="E35:H35"/>
    <mergeCell ref="B21:B29"/>
    <mergeCell ref="C21:C24"/>
    <mergeCell ref="E21:G21"/>
    <mergeCell ref="E22:G22"/>
    <mergeCell ref="E23:G23"/>
    <mergeCell ref="E24:H24"/>
    <mergeCell ref="C25:C29"/>
    <mergeCell ref="E25:G25"/>
    <mergeCell ref="C48:C52"/>
    <mergeCell ref="E48:G48"/>
    <mergeCell ref="E49:G49"/>
    <mergeCell ref="E50:G50"/>
    <mergeCell ref="E51:G51"/>
    <mergeCell ref="E52:G52"/>
    <mergeCell ref="B41:B52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60:C64"/>
    <mergeCell ref="E60:G60"/>
    <mergeCell ref="E61:G61"/>
    <mergeCell ref="E62:G62"/>
    <mergeCell ref="E63:G63"/>
    <mergeCell ref="E64:G64"/>
    <mergeCell ref="B53:B64"/>
    <mergeCell ref="C53:D53"/>
    <mergeCell ref="E53:H53"/>
    <mergeCell ref="C54:C59"/>
    <mergeCell ref="E54:G54"/>
    <mergeCell ref="E55:G55"/>
    <mergeCell ref="E56:G56"/>
    <mergeCell ref="E57:H57"/>
    <mergeCell ref="E58:G58"/>
    <mergeCell ref="E59:H59"/>
    <mergeCell ref="B68:D69"/>
    <mergeCell ref="E68:H68"/>
    <mergeCell ref="I68:I69"/>
    <mergeCell ref="E69:H69"/>
    <mergeCell ref="B70:D71"/>
    <mergeCell ref="E70:H70"/>
    <mergeCell ref="I70:I71"/>
    <mergeCell ref="E71:H71"/>
    <mergeCell ref="B65:D65"/>
    <mergeCell ref="E65:G65"/>
    <mergeCell ref="B66:D66"/>
    <mergeCell ref="E66:G66"/>
    <mergeCell ref="B67:D67"/>
    <mergeCell ref="E67:H67"/>
    <mergeCell ref="E77:G77"/>
    <mergeCell ref="E78:G78"/>
    <mergeCell ref="E79:G79"/>
    <mergeCell ref="E80:G80"/>
    <mergeCell ref="C81:C84"/>
    <mergeCell ref="E81:H81"/>
    <mergeCell ref="B72:D73"/>
    <mergeCell ref="E72:H72"/>
    <mergeCell ref="I72:I73"/>
    <mergeCell ref="E73:H73"/>
    <mergeCell ref="B74:D75"/>
    <mergeCell ref="E74:H74"/>
    <mergeCell ref="I74:I75"/>
    <mergeCell ref="E75:H75"/>
    <mergeCell ref="A91:D91"/>
    <mergeCell ref="E91:H91"/>
    <mergeCell ref="A92:D92"/>
    <mergeCell ref="E92:H92"/>
    <mergeCell ref="B87:D88"/>
    <mergeCell ref="E87:H87"/>
    <mergeCell ref="I87:I88"/>
    <mergeCell ref="E88:H88"/>
    <mergeCell ref="A89:C90"/>
    <mergeCell ref="E89:G89"/>
    <mergeCell ref="I89:I90"/>
    <mergeCell ref="E90:H90"/>
    <mergeCell ref="A13:A88"/>
    <mergeCell ref="E82:H82"/>
    <mergeCell ref="E83:H83"/>
    <mergeCell ref="E84:H84"/>
    <mergeCell ref="B85:D86"/>
    <mergeCell ref="E85:H85"/>
    <mergeCell ref="I85:I86"/>
    <mergeCell ref="E86:H86"/>
    <mergeCell ref="B76:D76"/>
    <mergeCell ref="E76:H76"/>
    <mergeCell ref="B77:B84"/>
    <mergeCell ref="C77:C8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3E9B878A-6F7E-498B-B36C-05F714F05BBD}">
          <x14:formula1>
            <xm:f>リスト!$G$3:$G$6</xm:f>
          </x14:formula1>
          <xm:sqref>E85</xm:sqref>
        </x14:dataValidation>
        <x14:dataValidation type="list" allowBlank="1" showInputMessage="1" showErrorMessage="1" xr:uid="{3BDD48EB-49C1-4FA3-96C0-B8A798F8CBBB}">
          <x14:formula1>
            <xm:f>リスト!$H$3:$H$5</xm:f>
          </x14:formula1>
          <xm:sqref>E87</xm:sqref>
        </x14:dataValidation>
        <x14:dataValidation type="list" allowBlank="1" showInputMessage="1" showErrorMessage="1" xr:uid="{5011BA55-5633-4C0F-8909-C36F70686725}">
          <x14:formula1>
            <xm:f>リスト!$D$3:$D$7</xm:f>
          </x14:formula1>
          <xm:sqref>E72 E74</xm:sqref>
        </x14:dataValidation>
        <x14:dataValidation type="list" allowBlank="1" showInputMessage="1" showErrorMessage="1" xr:uid="{B49FDBC0-3AA6-47A6-AE4F-2B8E99C21C1A}">
          <x14:formula1>
            <xm:f>リスト!$E$3:$E$7</xm:f>
          </x14:formula1>
          <xm:sqref>E70</xm:sqref>
        </x14:dataValidation>
        <x14:dataValidation type="list" allowBlank="1" showInputMessage="1" showErrorMessage="1" xr:uid="{06397E9F-272F-4B83-AD72-D112814334FA}">
          <x14:formula1>
            <xm:f>リスト!$C$3:$C$5</xm:f>
          </x14:formula1>
          <xm:sqref>E68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0FA2C-5FF0-4910-BE24-24669EE67F8C}">
  <sheetPr>
    <pageSetUpPr fitToPage="1"/>
  </sheetPr>
  <dimension ref="A1:I9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74" t="s">
        <v>23</v>
      </c>
      <c r="D1" s="74"/>
      <c r="E1" s="75" t="s">
        <v>28</v>
      </c>
      <c r="F1" s="75"/>
      <c r="G1" s="76" t="s">
        <v>53</v>
      </c>
      <c r="H1" s="76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115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110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81</v>
      </c>
    </row>
    <row r="8" spans="1:9" ht="39.950000000000003" customHeight="1" x14ac:dyDescent="0.4">
      <c r="A8" s="77" t="s">
        <v>40</v>
      </c>
      <c r="B8" s="80" t="s">
        <v>1</v>
      </c>
      <c r="C8" s="81"/>
      <c r="D8" s="82"/>
      <c r="E8" s="18" t="str">
        <f>IF('3.導入後1ヶ月'!E8="", "", '3.導入後1ヶ月'!E8)</f>
        <v/>
      </c>
      <c r="F8" s="41"/>
      <c r="G8" s="18"/>
      <c r="H8" s="18"/>
      <c r="I8" s="11"/>
    </row>
    <row r="9" spans="1:9" ht="39.950000000000003" customHeight="1" x14ac:dyDescent="0.4">
      <c r="A9" s="78"/>
      <c r="B9" s="80" t="s">
        <v>2</v>
      </c>
      <c r="C9" s="81"/>
      <c r="D9" s="82"/>
      <c r="E9" s="18" t="str">
        <f>IF('3.導入後1ヶ月'!E9="", "", '3.導入後1ヶ月'!E9)</f>
        <v/>
      </c>
      <c r="F9" s="41"/>
      <c r="G9" s="18"/>
      <c r="H9" s="18"/>
      <c r="I9" s="11"/>
    </row>
    <row r="10" spans="1:9" ht="39.950000000000003" customHeight="1" x14ac:dyDescent="0.4">
      <c r="A10" s="78"/>
      <c r="B10" s="83" t="s">
        <v>54</v>
      </c>
      <c r="C10" s="83"/>
      <c r="D10" s="83"/>
      <c r="E10" s="18" t="str">
        <f>IF('3.導入後1ヶ月'!E10="", "", '3.導入後1ヶ月'!E10)</f>
        <v/>
      </c>
      <c r="F10" s="41"/>
      <c r="G10" s="18"/>
      <c r="H10" s="18"/>
      <c r="I10" s="11"/>
    </row>
    <row r="11" spans="1:9" ht="39.950000000000003" customHeight="1" x14ac:dyDescent="0.4">
      <c r="A11" s="78"/>
      <c r="B11" s="68" t="s">
        <v>69</v>
      </c>
      <c r="C11" s="68"/>
      <c r="D11" s="68"/>
      <c r="E11" s="18" t="str">
        <f>IF('3.導入後1ヶ月'!E11="", "", '3.導入後1ヶ月'!E11)</f>
        <v/>
      </c>
      <c r="F11" s="41"/>
      <c r="G11" s="18"/>
      <c r="H11" s="18"/>
      <c r="I11" s="11"/>
    </row>
    <row r="12" spans="1:9" ht="39.950000000000003" customHeight="1" x14ac:dyDescent="0.4">
      <c r="A12" s="79"/>
      <c r="B12" s="71" t="s">
        <v>70</v>
      </c>
      <c r="C12" s="71"/>
      <c r="D12" s="71"/>
      <c r="E12" s="18" t="str">
        <f>IF('3.導入後1ヶ月'!E12="", "", '3.導入後1ヶ月'!E12)</f>
        <v/>
      </c>
      <c r="F12" s="41"/>
      <c r="G12" s="18"/>
      <c r="H12" s="18"/>
      <c r="I12" s="11"/>
    </row>
    <row r="13" spans="1:9" ht="39.950000000000003" customHeight="1" x14ac:dyDescent="0.4">
      <c r="A13" s="24" t="s">
        <v>45</v>
      </c>
      <c r="B13" s="64" t="s">
        <v>76</v>
      </c>
      <c r="C13" s="32" t="s">
        <v>64</v>
      </c>
      <c r="D13" s="12" t="s">
        <v>24</v>
      </c>
      <c r="E13" s="39">
        <f>IF('3.導入後1ヶ月'!E13="", "", '3.導入後1ヶ月'!E13)</f>
        <v>0</v>
      </c>
      <c r="F13" s="39"/>
      <c r="G13" s="39"/>
      <c r="H13" s="5" t="s">
        <v>48</v>
      </c>
      <c r="I13" s="11"/>
    </row>
    <row r="14" spans="1:9" ht="39.950000000000003" customHeight="1" x14ac:dyDescent="0.4">
      <c r="A14" s="25"/>
      <c r="B14" s="65"/>
      <c r="C14" s="53"/>
      <c r="D14" s="12" t="s">
        <v>26</v>
      </c>
      <c r="E14" s="39">
        <f>IF('3.導入後1ヶ月'!E14="", "", '3.導入後1ヶ月'!E14)</f>
        <v>0</v>
      </c>
      <c r="F14" s="39"/>
      <c r="G14" s="39"/>
      <c r="H14" s="5" t="s">
        <v>48</v>
      </c>
      <c r="I14" s="11"/>
    </row>
    <row r="15" spans="1:9" ht="39.950000000000003" customHeight="1" x14ac:dyDescent="0.4">
      <c r="A15" s="25"/>
      <c r="B15" s="65"/>
      <c r="C15" s="35"/>
      <c r="D15" s="13" t="s">
        <v>43</v>
      </c>
      <c r="E15" s="72" t="str">
        <f>IF('3.導入後1ヶ月'!E15="", "", '3.導入後1ヶ月'!E15)</f>
        <v>医療事務○人・医師事務作業補助者○人</v>
      </c>
      <c r="F15" s="73"/>
      <c r="G15" s="72"/>
      <c r="H15" s="72"/>
      <c r="I15" s="11"/>
    </row>
    <row r="16" spans="1:9" ht="39.950000000000003" customHeight="1" x14ac:dyDescent="0.4">
      <c r="A16" s="25"/>
      <c r="B16" s="65"/>
      <c r="C16" s="31" t="s">
        <v>86</v>
      </c>
      <c r="D16" s="14"/>
      <c r="E16" s="60">
        <f>E17*E19/60+E18*E20/60</f>
        <v>0</v>
      </c>
      <c r="F16" s="61"/>
      <c r="G16" s="62"/>
      <c r="H16" s="5" t="s">
        <v>108</v>
      </c>
      <c r="I16" s="11"/>
    </row>
    <row r="17" spans="1:9" ht="39.950000000000003" customHeight="1" x14ac:dyDescent="0.4">
      <c r="A17" s="25"/>
      <c r="B17" s="65"/>
      <c r="C17" s="63"/>
      <c r="D17" s="12" t="s">
        <v>94</v>
      </c>
      <c r="E17" s="39">
        <v>0</v>
      </c>
      <c r="F17" s="39"/>
      <c r="G17" s="39"/>
      <c r="H17" s="5" t="s">
        <v>108</v>
      </c>
      <c r="I17" s="11"/>
    </row>
    <row r="18" spans="1:9" ht="39.950000000000003" customHeight="1" x14ac:dyDescent="0.4">
      <c r="A18" s="25"/>
      <c r="B18" s="65"/>
      <c r="C18" s="63"/>
      <c r="D18" s="12" t="s">
        <v>93</v>
      </c>
      <c r="E18" s="39">
        <v>0</v>
      </c>
      <c r="F18" s="39"/>
      <c r="G18" s="39"/>
      <c r="H18" s="5" t="s">
        <v>108</v>
      </c>
      <c r="I18" s="11"/>
    </row>
    <row r="19" spans="1:9" ht="39.950000000000003" customHeight="1" x14ac:dyDescent="0.4">
      <c r="A19" s="25"/>
      <c r="B19" s="65"/>
      <c r="C19" s="63"/>
      <c r="D19" s="12" t="s">
        <v>92</v>
      </c>
      <c r="E19" s="39">
        <v>0</v>
      </c>
      <c r="F19" s="39"/>
      <c r="G19" s="39"/>
      <c r="H19" s="5" t="s">
        <v>47</v>
      </c>
      <c r="I19" s="11"/>
    </row>
    <row r="20" spans="1:9" ht="39.950000000000003" customHeight="1" x14ac:dyDescent="0.4">
      <c r="A20" s="25"/>
      <c r="B20" s="66"/>
      <c r="C20" s="34"/>
      <c r="D20" s="12" t="s">
        <v>91</v>
      </c>
      <c r="E20" s="39">
        <f>IF('3.導入後1ヶ月'!E20="", "", '3.導入後1ヶ月'!E20)</f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5"/>
      <c r="B21" s="64" t="s">
        <v>78</v>
      </c>
      <c r="C21" s="32" t="s">
        <v>64</v>
      </c>
      <c r="D21" s="12" t="s">
        <v>27</v>
      </c>
      <c r="E21" s="39">
        <f>IF('3.導入後1ヶ月'!E21="", "", '3.導入後1ヶ月'!E21)</f>
        <v>0</v>
      </c>
      <c r="F21" s="39"/>
      <c r="G21" s="39"/>
      <c r="H21" s="5" t="s">
        <v>48</v>
      </c>
      <c r="I21" s="11"/>
    </row>
    <row r="22" spans="1:9" ht="39.950000000000003" customHeight="1" x14ac:dyDescent="0.4">
      <c r="A22" s="25"/>
      <c r="B22" s="65"/>
      <c r="C22" s="53"/>
      <c r="D22" s="12" t="s">
        <v>24</v>
      </c>
      <c r="E22" s="39">
        <f>IF('3.導入後1ヶ月'!E22="", "", '3.導入後1ヶ月'!E22)</f>
        <v>0</v>
      </c>
      <c r="F22" s="39"/>
      <c r="G22" s="39"/>
      <c r="H22" s="5" t="s">
        <v>48</v>
      </c>
      <c r="I22" s="11"/>
    </row>
    <row r="23" spans="1:9" ht="39.950000000000003" customHeight="1" x14ac:dyDescent="0.4">
      <c r="A23" s="25"/>
      <c r="B23" s="65"/>
      <c r="C23" s="53"/>
      <c r="D23" s="12" t="s">
        <v>26</v>
      </c>
      <c r="E23" s="39">
        <f>IF('3.導入後1ヶ月'!E23="", "", '3.導入後1ヶ月'!E23)</f>
        <v>0</v>
      </c>
      <c r="F23" s="39"/>
      <c r="G23" s="39"/>
      <c r="H23" s="5" t="s">
        <v>48</v>
      </c>
      <c r="I23" s="11"/>
    </row>
    <row r="24" spans="1:9" ht="39.950000000000003" customHeight="1" x14ac:dyDescent="0.4">
      <c r="A24" s="25"/>
      <c r="B24" s="65"/>
      <c r="C24" s="35"/>
      <c r="D24" s="13" t="s">
        <v>43</v>
      </c>
      <c r="E24" s="72" t="str">
        <f>IF('3.導入後1ヶ月'!E24="", "", '3.導入後1ヶ月'!E24)</f>
        <v>医療事務○人・医師事務作業補助者○人</v>
      </c>
      <c r="F24" s="73"/>
      <c r="G24" s="72"/>
      <c r="H24" s="72"/>
      <c r="I24" s="11"/>
    </row>
    <row r="25" spans="1:9" ht="39.950000000000003" customHeight="1" x14ac:dyDescent="0.4">
      <c r="A25" s="25"/>
      <c r="B25" s="65"/>
      <c r="C25" s="31" t="s">
        <v>101</v>
      </c>
      <c r="D25" s="14"/>
      <c r="E25" s="60">
        <f>E26*E28/60+E27*E29/60</f>
        <v>0</v>
      </c>
      <c r="F25" s="61"/>
      <c r="G25" s="62"/>
      <c r="H25" s="5" t="s">
        <v>108</v>
      </c>
      <c r="I25" s="11"/>
    </row>
    <row r="26" spans="1:9" ht="39.950000000000003" customHeight="1" x14ac:dyDescent="0.4">
      <c r="A26" s="25"/>
      <c r="B26" s="65"/>
      <c r="C26" s="63"/>
      <c r="D26" s="12" t="s">
        <v>95</v>
      </c>
      <c r="E26" s="39">
        <v>0</v>
      </c>
      <c r="F26" s="39"/>
      <c r="G26" s="39"/>
      <c r="H26" s="5" t="s">
        <v>108</v>
      </c>
      <c r="I26" s="11"/>
    </row>
    <row r="27" spans="1:9" ht="39.950000000000003" customHeight="1" x14ac:dyDescent="0.4">
      <c r="A27" s="25"/>
      <c r="B27" s="65"/>
      <c r="C27" s="63"/>
      <c r="D27" s="12" t="s">
        <v>96</v>
      </c>
      <c r="E27" s="39">
        <v>0</v>
      </c>
      <c r="F27" s="39"/>
      <c r="G27" s="39"/>
      <c r="H27" s="5" t="s">
        <v>108</v>
      </c>
      <c r="I27" s="11"/>
    </row>
    <row r="28" spans="1:9" ht="39.950000000000003" customHeight="1" x14ac:dyDescent="0.4">
      <c r="A28" s="25"/>
      <c r="B28" s="65"/>
      <c r="C28" s="63"/>
      <c r="D28" s="12" t="s">
        <v>90</v>
      </c>
      <c r="E28" s="39">
        <v>0</v>
      </c>
      <c r="F28" s="39"/>
      <c r="G28" s="39"/>
      <c r="H28" s="5" t="s">
        <v>47</v>
      </c>
      <c r="I28" s="11"/>
    </row>
    <row r="29" spans="1:9" ht="39.950000000000003" customHeight="1" x14ac:dyDescent="0.4">
      <c r="A29" s="25"/>
      <c r="B29" s="65"/>
      <c r="C29" s="63"/>
      <c r="D29" s="12" t="s">
        <v>97</v>
      </c>
      <c r="E29" s="39">
        <f>IF('3.導入後1ヶ月'!E29="", "", '3.導入後1ヶ月'!E29)</f>
        <v>0</v>
      </c>
      <c r="F29" s="39"/>
      <c r="G29" s="39"/>
      <c r="H29" s="5" t="s">
        <v>47</v>
      </c>
      <c r="I29" s="11"/>
    </row>
    <row r="30" spans="1:9" ht="39.950000000000003" customHeight="1" x14ac:dyDescent="0.4">
      <c r="A30" s="25"/>
      <c r="B30" s="64" t="s">
        <v>89</v>
      </c>
      <c r="C30" s="32" t="s">
        <v>64</v>
      </c>
      <c r="D30" s="12" t="s">
        <v>27</v>
      </c>
      <c r="E30" s="39">
        <f>IF('3.導入後1ヶ月'!E30="", "", '3.導入後1ヶ月'!E30)</f>
        <v>0</v>
      </c>
      <c r="F30" s="39"/>
      <c r="G30" s="39"/>
      <c r="H30" s="5" t="s">
        <v>48</v>
      </c>
      <c r="I30" s="11"/>
    </row>
    <row r="31" spans="1:9" ht="39.950000000000003" customHeight="1" x14ac:dyDescent="0.4">
      <c r="A31" s="25"/>
      <c r="B31" s="65"/>
      <c r="C31" s="53"/>
      <c r="D31" s="12" t="s">
        <v>24</v>
      </c>
      <c r="E31" s="39">
        <f>IF('3.導入後1ヶ月'!E31="", "", '3.導入後1ヶ月'!E31)</f>
        <v>0</v>
      </c>
      <c r="F31" s="39"/>
      <c r="G31" s="39"/>
      <c r="H31" s="5" t="s">
        <v>48</v>
      </c>
      <c r="I31" s="11"/>
    </row>
    <row r="32" spans="1:9" ht="39.950000000000003" customHeight="1" x14ac:dyDescent="0.4">
      <c r="A32" s="25"/>
      <c r="B32" s="65"/>
      <c r="C32" s="53"/>
      <c r="D32" s="12" t="s">
        <v>25</v>
      </c>
      <c r="E32" s="39">
        <f>IF('3.導入後1ヶ月'!E32="", "", '3.導入後1ヶ月'!E32)</f>
        <v>0</v>
      </c>
      <c r="F32" s="39"/>
      <c r="G32" s="39"/>
      <c r="H32" s="5" t="s">
        <v>48</v>
      </c>
      <c r="I32" s="11"/>
    </row>
    <row r="33" spans="1:9" ht="39.950000000000003" customHeight="1" x14ac:dyDescent="0.4">
      <c r="A33" s="25"/>
      <c r="B33" s="65"/>
      <c r="C33" s="53"/>
      <c r="D33" s="13" t="s">
        <v>42</v>
      </c>
      <c r="E33" s="72" t="str">
        <f>IF('3.導入後1ヶ月'!E33="", "", '3.導入後1ヶ月'!E33)</f>
        <v>薬剤師○人・MSW○人</v>
      </c>
      <c r="F33" s="73"/>
      <c r="G33" s="72"/>
      <c r="H33" s="72"/>
      <c r="I33" s="11"/>
    </row>
    <row r="34" spans="1:9" ht="39.950000000000003" customHeight="1" x14ac:dyDescent="0.4">
      <c r="A34" s="25"/>
      <c r="B34" s="65"/>
      <c r="C34" s="53"/>
      <c r="D34" s="12" t="s">
        <v>26</v>
      </c>
      <c r="E34" s="39">
        <f>IF('3.導入後1ヶ月'!E34="", "", '3.導入後1ヶ月'!E34)</f>
        <v>0</v>
      </c>
      <c r="F34" s="39"/>
      <c r="G34" s="39"/>
      <c r="H34" s="5" t="s">
        <v>48</v>
      </c>
      <c r="I34" s="11"/>
    </row>
    <row r="35" spans="1:9" ht="39.950000000000003" customHeight="1" x14ac:dyDescent="0.4">
      <c r="A35" s="25"/>
      <c r="B35" s="65"/>
      <c r="C35" s="35"/>
      <c r="D35" s="13" t="s">
        <v>43</v>
      </c>
      <c r="E35" s="72" t="str">
        <f>IF('3.導入後1ヶ月'!E35="", "", '3.導入後1ヶ月'!E35)</f>
        <v>医療事務○人・医師事務作業補助者○人</v>
      </c>
      <c r="F35" s="73"/>
      <c r="G35" s="72"/>
      <c r="H35" s="72"/>
      <c r="I35" s="11"/>
    </row>
    <row r="36" spans="1:9" ht="39.950000000000003" customHeight="1" x14ac:dyDescent="0.4">
      <c r="A36" s="25"/>
      <c r="B36" s="65"/>
      <c r="C36" s="31" t="s">
        <v>102</v>
      </c>
      <c r="D36" s="14"/>
      <c r="E36" s="60">
        <f>E37*E39/60+E38*E40/60</f>
        <v>0</v>
      </c>
      <c r="F36" s="61"/>
      <c r="G36" s="62"/>
      <c r="H36" s="5" t="s">
        <v>108</v>
      </c>
      <c r="I36" s="11"/>
    </row>
    <row r="37" spans="1:9" ht="39.950000000000003" customHeight="1" x14ac:dyDescent="0.4">
      <c r="A37" s="25"/>
      <c r="B37" s="65"/>
      <c r="C37" s="63"/>
      <c r="D37" s="12" t="s">
        <v>95</v>
      </c>
      <c r="E37" s="39">
        <v>0</v>
      </c>
      <c r="F37" s="39"/>
      <c r="G37" s="39"/>
      <c r="H37" s="5" t="s">
        <v>108</v>
      </c>
      <c r="I37" s="11"/>
    </row>
    <row r="38" spans="1:9" ht="39.950000000000003" customHeight="1" x14ac:dyDescent="0.4">
      <c r="A38" s="25"/>
      <c r="B38" s="65"/>
      <c r="C38" s="63"/>
      <c r="D38" s="12" t="s">
        <v>96</v>
      </c>
      <c r="E38" s="39">
        <v>0</v>
      </c>
      <c r="F38" s="39"/>
      <c r="G38" s="39"/>
      <c r="H38" s="5" t="s">
        <v>108</v>
      </c>
      <c r="I38" s="11"/>
    </row>
    <row r="39" spans="1:9" ht="39.950000000000003" customHeight="1" x14ac:dyDescent="0.4">
      <c r="A39" s="25"/>
      <c r="B39" s="65"/>
      <c r="C39" s="63"/>
      <c r="D39" s="12" t="s">
        <v>90</v>
      </c>
      <c r="E39" s="39">
        <v>0</v>
      </c>
      <c r="F39" s="39"/>
      <c r="G39" s="39"/>
      <c r="H39" s="5" t="s">
        <v>47</v>
      </c>
      <c r="I39" s="11"/>
    </row>
    <row r="40" spans="1:9" ht="39.950000000000003" customHeight="1" x14ac:dyDescent="0.4">
      <c r="A40" s="25"/>
      <c r="B40" s="66"/>
      <c r="C40" s="34"/>
      <c r="D40" s="12" t="s">
        <v>97</v>
      </c>
      <c r="E40" s="39">
        <f>IF('3.導入後1ヶ月'!E40="", "", '3.導入後1ヶ月'!E40)</f>
        <v>0</v>
      </c>
      <c r="F40" s="39"/>
      <c r="G40" s="39"/>
      <c r="H40" s="5" t="s">
        <v>47</v>
      </c>
      <c r="I40" s="11"/>
    </row>
    <row r="41" spans="1:9" ht="39.950000000000003" customHeight="1" x14ac:dyDescent="0.4">
      <c r="A41" s="25"/>
      <c r="B41" s="47" t="s">
        <v>46</v>
      </c>
      <c r="C41" s="36" t="s">
        <v>55</v>
      </c>
      <c r="D41" s="38"/>
      <c r="E41" s="50"/>
      <c r="F41" s="51"/>
      <c r="G41" s="51"/>
      <c r="H41" s="52"/>
      <c r="I41" s="11"/>
    </row>
    <row r="42" spans="1:9" ht="39.950000000000003" customHeight="1" x14ac:dyDescent="0.4">
      <c r="A42" s="25"/>
      <c r="B42" s="48"/>
      <c r="C42" s="32" t="s">
        <v>64</v>
      </c>
      <c r="D42" s="12" t="s">
        <v>27</v>
      </c>
      <c r="E42" s="39">
        <f>IF('3.導入後1ヶ月'!E42="", "", '3.導入後1ヶ月'!E42)</f>
        <v>0</v>
      </c>
      <c r="F42" s="39"/>
      <c r="G42" s="39"/>
      <c r="H42" s="5" t="s">
        <v>48</v>
      </c>
      <c r="I42" s="11"/>
    </row>
    <row r="43" spans="1:9" ht="39.950000000000003" customHeight="1" x14ac:dyDescent="0.4">
      <c r="A43" s="25"/>
      <c r="B43" s="48"/>
      <c r="C43" s="53"/>
      <c r="D43" s="12" t="s">
        <v>24</v>
      </c>
      <c r="E43" s="39">
        <f>IF('3.導入後1ヶ月'!E43="", "", '3.導入後1ヶ月'!E43)</f>
        <v>0</v>
      </c>
      <c r="F43" s="39"/>
      <c r="G43" s="39"/>
      <c r="H43" s="5" t="s">
        <v>48</v>
      </c>
      <c r="I43" s="11"/>
    </row>
    <row r="44" spans="1:9" ht="39.950000000000003" customHeight="1" x14ac:dyDescent="0.4">
      <c r="A44" s="25"/>
      <c r="B44" s="48"/>
      <c r="C44" s="53"/>
      <c r="D44" s="12" t="s">
        <v>25</v>
      </c>
      <c r="E44" s="39">
        <f>IF('3.導入後1ヶ月'!E44="", "", '3.導入後1ヶ月'!E44)</f>
        <v>0</v>
      </c>
      <c r="F44" s="39"/>
      <c r="G44" s="39"/>
      <c r="H44" s="5" t="s">
        <v>48</v>
      </c>
      <c r="I44" s="11"/>
    </row>
    <row r="45" spans="1:9" ht="39.950000000000003" customHeight="1" x14ac:dyDescent="0.4">
      <c r="A45" s="25"/>
      <c r="B45" s="48"/>
      <c r="C45" s="53"/>
      <c r="D45" s="13" t="s">
        <v>42</v>
      </c>
      <c r="E45" s="72" t="str">
        <f>IF('3.導入後1ヶ月'!E45="", "", '3.導入後1ヶ月'!E45)</f>
        <v>薬剤師○人・診療放射線技師○人・臨床検査技師○人・リハビリ（PT・OT・ST）○人・臨床工学技士○人・管理栄養士○人・MSW○人</v>
      </c>
      <c r="F45" s="73"/>
      <c r="G45" s="72"/>
      <c r="H45" s="72"/>
      <c r="I45" s="11"/>
    </row>
    <row r="46" spans="1:9" ht="39.950000000000003" customHeight="1" x14ac:dyDescent="0.4">
      <c r="A46" s="25"/>
      <c r="B46" s="48"/>
      <c r="C46" s="53"/>
      <c r="D46" s="12" t="s">
        <v>26</v>
      </c>
      <c r="E46" s="39">
        <f>IF('3.導入後1ヶ月'!E46="", "", '3.導入後1ヶ月'!E46)</f>
        <v>0</v>
      </c>
      <c r="F46" s="39"/>
      <c r="G46" s="39"/>
      <c r="H46" s="5" t="s">
        <v>48</v>
      </c>
      <c r="I46" s="11"/>
    </row>
    <row r="47" spans="1:9" ht="39.950000000000003" customHeight="1" x14ac:dyDescent="0.4">
      <c r="A47" s="25"/>
      <c r="B47" s="48"/>
      <c r="C47" s="35"/>
      <c r="D47" s="13" t="s">
        <v>43</v>
      </c>
      <c r="E47" s="72" t="str">
        <f>IF('3.導入後1ヶ月'!E47="", "", '3.導入後1ヶ月'!E47)</f>
        <v>医療事務○人・医師事務作業補助者○人</v>
      </c>
      <c r="F47" s="73"/>
      <c r="G47" s="72"/>
      <c r="H47" s="72"/>
      <c r="I47" s="11"/>
    </row>
    <row r="48" spans="1:9" ht="39.950000000000003" customHeight="1" x14ac:dyDescent="0.4">
      <c r="A48" s="25"/>
      <c r="B48" s="48"/>
      <c r="C48" s="30" t="s">
        <v>103</v>
      </c>
      <c r="D48" s="14"/>
      <c r="E48" s="60">
        <f>E49*E51/60+E50*E52/60</f>
        <v>0</v>
      </c>
      <c r="F48" s="61"/>
      <c r="G48" s="62"/>
      <c r="H48" s="5" t="s">
        <v>108</v>
      </c>
      <c r="I48" s="11"/>
    </row>
    <row r="49" spans="1:9" ht="39.950000000000003" customHeight="1" x14ac:dyDescent="0.4">
      <c r="A49" s="25"/>
      <c r="B49" s="48"/>
      <c r="C49" s="42"/>
      <c r="D49" s="12" t="s">
        <v>98</v>
      </c>
      <c r="E49" s="39">
        <v>0</v>
      </c>
      <c r="F49" s="39"/>
      <c r="G49" s="39"/>
      <c r="H49" s="5" t="s">
        <v>108</v>
      </c>
      <c r="I49" s="11"/>
    </row>
    <row r="50" spans="1:9" ht="39.950000000000003" customHeight="1" x14ac:dyDescent="0.4">
      <c r="A50" s="25"/>
      <c r="B50" s="48"/>
      <c r="C50" s="42"/>
      <c r="D50" s="12" t="s">
        <v>99</v>
      </c>
      <c r="E50" s="39">
        <v>0</v>
      </c>
      <c r="F50" s="39"/>
      <c r="G50" s="39"/>
      <c r="H50" s="5" t="s">
        <v>108</v>
      </c>
      <c r="I50" s="11"/>
    </row>
    <row r="51" spans="1:9" ht="39.950000000000003" customHeight="1" x14ac:dyDescent="0.4">
      <c r="A51" s="25"/>
      <c r="B51" s="48"/>
      <c r="C51" s="42"/>
      <c r="D51" s="12" t="s">
        <v>90</v>
      </c>
      <c r="E51" s="39">
        <v>0</v>
      </c>
      <c r="F51" s="39"/>
      <c r="G51" s="39"/>
      <c r="H51" s="5" t="s">
        <v>47</v>
      </c>
      <c r="I51" s="11"/>
    </row>
    <row r="52" spans="1:9" ht="39.950000000000003" customHeight="1" x14ac:dyDescent="0.4">
      <c r="A52" s="25"/>
      <c r="B52" s="49"/>
      <c r="C52" s="33"/>
      <c r="D52" s="12" t="s">
        <v>100</v>
      </c>
      <c r="E52" s="39">
        <f>IF('3.導入後1ヶ月'!E52="", "", '3.導入後1ヶ月'!E52)</f>
        <v>0</v>
      </c>
      <c r="F52" s="39"/>
      <c r="G52" s="39"/>
      <c r="H52" s="5" t="s">
        <v>47</v>
      </c>
      <c r="I52" s="11"/>
    </row>
    <row r="53" spans="1:9" ht="39.950000000000003" customHeight="1" x14ac:dyDescent="0.4">
      <c r="A53" s="25"/>
      <c r="B53" s="47" t="s">
        <v>87</v>
      </c>
      <c r="C53" s="36" t="s">
        <v>55</v>
      </c>
      <c r="D53" s="38"/>
      <c r="E53" s="50"/>
      <c r="F53" s="51"/>
      <c r="G53" s="51"/>
      <c r="H53" s="52"/>
      <c r="I53" s="11"/>
    </row>
    <row r="54" spans="1:9" ht="39.950000000000003" customHeight="1" x14ac:dyDescent="0.4">
      <c r="A54" s="25"/>
      <c r="B54" s="48"/>
      <c r="C54" s="32" t="s">
        <v>64</v>
      </c>
      <c r="D54" s="12" t="s">
        <v>27</v>
      </c>
      <c r="E54" s="39">
        <f>IF('3.導入後1ヶ月'!E54="", "", '3.導入後1ヶ月'!E54)</f>
        <v>0</v>
      </c>
      <c r="F54" s="39"/>
      <c r="G54" s="39"/>
      <c r="H54" s="5" t="s">
        <v>48</v>
      </c>
      <c r="I54" s="11"/>
    </row>
    <row r="55" spans="1:9" ht="39.950000000000003" customHeight="1" x14ac:dyDescent="0.4">
      <c r="A55" s="25"/>
      <c r="B55" s="48"/>
      <c r="C55" s="53"/>
      <c r="D55" s="12" t="s">
        <v>24</v>
      </c>
      <c r="E55" s="39">
        <f>IF('3.導入後1ヶ月'!E55="", "", '3.導入後1ヶ月'!E55)</f>
        <v>0</v>
      </c>
      <c r="F55" s="39"/>
      <c r="G55" s="39"/>
      <c r="H55" s="5" t="s">
        <v>48</v>
      </c>
      <c r="I55" s="11"/>
    </row>
    <row r="56" spans="1:9" ht="39.950000000000003" customHeight="1" x14ac:dyDescent="0.4">
      <c r="A56" s="25"/>
      <c r="B56" s="48"/>
      <c r="C56" s="53"/>
      <c r="D56" s="12" t="s">
        <v>25</v>
      </c>
      <c r="E56" s="39">
        <f>IF('3.導入後1ヶ月'!E56="", "", '3.導入後1ヶ月'!E56)</f>
        <v>0</v>
      </c>
      <c r="F56" s="39"/>
      <c r="G56" s="39"/>
      <c r="H56" s="5" t="s">
        <v>48</v>
      </c>
      <c r="I56" s="11"/>
    </row>
    <row r="57" spans="1:9" ht="39.950000000000003" customHeight="1" x14ac:dyDescent="0.4">
      <c r="A57" s="25"/>
      <c r="B57" s="48"/>
      <c r="C57" s="53"/>
      <c r="D57" s="13" t="s">
        <v>42</v>
      </c>
      <c r="E57" s="72" t="str">
        <f>IF('3.導入後1ヶ月'!E57="", "", '3.導入後1ヶ月'!E57)</f>
        <v>薬剤師○人・診療放射線技師○人・臨床検査技師○人・リハビリ（PT・OT・ST）○人・臨床工学技士○人・管理栄養士○人・MSW○人</v>
      </c>
      <c r="F57" s="73"/>
      <c r="G57" s="72"/>
      <c r="H57" s="72"/>
      <c r="I57" s="11"/>
    </row>
    <row r="58" spans="1:9" ht="39.950000000000003" customHeight="1" x14ac:dyDescent="0.4">
      <c r="A58" s="25"/>
      <c r="B58" s="48"/>
      <c r="C58" s="53"/>
      <c r="D58" s="12" t="s">
        <v>26</v>
      </c>
      <c r="E58" s="39">
        <f>IF('3.導入後1ヶ月'!E58="", "", '3.導入後1ヶ月'!E58)</f>
        <v>0</v>
      </c>
      <c r="F58" s="39"/>
      <c r="G58" s="39"/>
      <c r="H58" s="5" t="s">
        <v>48</v>
      </c>
      <c r="I58" s="11"/>
    </row>
    <row r="59" spans="1:9" ht="39.950000000000003" customHeight="1" x14ac:dyDescent="0.4">
      <c r="A59" s="25"/>
      <c r="B59" s="48"/>
      <c r="C59" s="35"/>
      <c r="D59" s="13" t="s">
        <v>43</v>
      </c>
      <c r="E59" s="72" t="str">
        <f>IF('3.導入後1ヶ月'!E59="", "", '3.導入後1ヶ月'!E59)</f>
        <v>医療事務○人・医師事務作業補助者○人</v>
      </c>
      <c r="F59" s="73"/>
      <c r="G59" s="72"/>
      <c r="H59" s="72"/>
      <c r="I59" s="11"/>
    </row>
    <row r="60" spans="1:9" ht="39.950000000000003" customHeight="1" x14ac:dyDescent="0.4">
      <c r="A60" s="25"/>
      <c r="B60" s="48"/>
      <c r="C60" s="30" t="s">
        <v>103</v>
      </c>
      <c r="D60" s="14"/>
      <c r="E60" s="43">
        <f>E63*E64/60</f>
        <v>0</v>
      </c>
      <c r="F60" s="44"/>
      <c r="G60" s="45"/>
      <c r="H60" s="5" t="s">
        <v>108</v>
      </c>
      <c r="I60" s="11"/>
    </row>
    <row r="61" spans="1:9" ht="39.950000000000003" customHeight="1" x14ac:dyDescent="0.4">
      <c r="A61" s="25"/>
      <c r="B61" s="48"/>
      <c r="C61" s="42"/>
      <c r="D61" s="12" t="s">
        <v>98</v>
      </c>
      <c r="E61" s="39">
        <v>0</v>
      </c>
      <c r="F61" s="39"/>
      <c r="G61" s="39"/>
      <c r="H61" s="5" t="s">
        <v>108</v>
      </c>
      <c r="I61" s="11"/>
    </row>
    <row r="62" spans="1:9" ht="39.950000000000003" customHeight="1" x14ac:dyDescent="0.4">
      <c r="A62" s="25"/>
      <c r="B62" s="48"/>
      <c r="C62" s="42"/>
      <c r="D62" s="12" t="s">
        <v>99</v>
      </c>
      <c r="E62" s="39">
        <v>0</v>
      </c>
      <c r="F62" s="39"/>
      <c r="G62" s="39"/>
      <c r="H62" s="5" t="s">
        <v>108</v>
      </c>
      <c r="I62" s="11"/>
    </row>
    <row r="63" spans="1:9" ht="39.950000000000003" customHeight="1" x14ac:dyDescent="0.4">
      <c r="A63" s="25"/>
      <c r="B63" s="48"/>
      <c r="C63" s="42"/>
      <c r="D63" s="12" t="s">
        <v>90</v>
      </c>
      <c r="E63" s="39">
        <v>0</v>
      </c>
      <c r="F63" s="39"/>
      <c r="G63" s="39"/>
      <c r="H63" s="5" t="s">
        <v>47</v>
      </c>
      <c r="I63" s="11"/>
    </row>
    <row r="64" spans="1:9" ht="39.950000000000003" customHeight="1" x14ac:dyDescent="0.4">
      <c r="A64" s="25"/>
      <c r="B64" s="49"/>
      <c r="C64" s="33"/>
      <c r="D64" s="12" t="s">
        <v>100</v>
      </c>
      <c r="E64" s="39">
        <f>IF('3.導入後1ヶ月'!E64="", "", '3.導入後1ヶ月'!E64)</f>
        <v>0</v>
      </c>
      <c r="F64" s="39"/>
      <c r="G64" s="39"/>
      <c r="H64" s="5" t="s">
        <v>47</v>
      </c>
      <c r="I64" s="11"/>
    </row>
    <row r="65" spans="1:9" ht="39.950000000000003" customHeight="1" x14ac:dyDescent="0.4">
      <c r="A65" s="25"/>
      <c r="B65" s="36" t="s">
        <v>62</v>
      </c>
      <c r="C65" s="37"/>
      <c r="D65" s="38"/>
      <c r="E65" s="85">
        <v>0</v>
      </c>
      <c r="F65" s="86"/>
      <c r="G65" s="87"/>
      <c r="H65" s="5" t="s">
        <v>114</v>
      </c>
      <c r="I65" s="11"/>
    </row>
    <row r="66" spans="1:9" ht="39.950000000000003" customHeight="1" x14ac:dyDescent="0.4">
      <c r="A66" s="25"/>
      <c r="B66" s="36" t="s">
        <v>63</v>
      </c>
      <c r="C66" s="37"/>
      <c r="D66" s="38"/>
      <c r="E66" s="39">
        <v>0</v>
      </c>
      <c r="F66" s="39"/>
      <c r="G66" s="39"/>
      <c r="H66" s="5" t="s">
        <v>60</v>
      </c>
      <c r="I66" s="11"/>
    </row>
    <row r="67" spans="1:9" ht="39.950000000000003" customHeight="1" x14ac:dyDescent="0.4">
      <c r="A67" s="25"/>
      <c r="B67" s="36" t="s">
        <v>74</v>
      </c>
      <c r="C67" s="37"/>
      <c r="D67" s="38"/>
      <c r="E67" s="72" t="s">
        <v>75</v>
      </c>
      <c r="F67" s="88"/>
      <c r="G67" s="88"/>
      <c r="H67" s="73"/>
      <c r="I67" s="11"/>
    </row>
    <row r="68" spans="1:9" ht="30" customHeight="1" x14ac:dyDescent="0.4">
      <c r="A68" s="25"/>
      <c r="B68" s="30" t="s">
        <v>105</v>
      </c>
      <c r="C68" s="31"/>
      <c r="D68" s="32"/>
      <c r="E68" s="69"/>
      <c r="F68" s="69"/>
      <c r="G68" s="69"/>
      <c r="H68" s="69"/>
      <c r="I68" s="19"/>
    </row>
    <row r="69" spans="1:9" ht="112.5" customHeight="1" x14ac:dyDescent="0.4">
      <c r="A69" s="25"/>
      <c r="B69" s="33"/>
      <c r="C69" s="34"/>
      <c r="D69" s="35"/>
      <c r="E69" s="72"/>
      <c r="F69" s="72"/>
      <c r="G69" s="72"/>
      <c r="H69" s="72"/>
      <c r="I69" s="20"/>
    </row>
    <row r="70" spans="1:9" ht="30" customHeight="1" x14ac:dyDescent="0.4">
      <c r="A70" s="25"/>
      <c r="B70" s="16" t="s">
        <v>85</v>
      </c>
      <c r="C70" s="16"/>
      <c r="D70" s="16"/>
      <c r="E70" s="69"/>
      <c r="F70" s="69"/>
      <c r="G70" s="69"/>
      <c r="H70" s="69"/>
      <c r="I70" s="19"/>
    </row>
    <row r="71" spans="1:9" ht="111.75" customHeight="1" x14ac:dyDescent="0.4">
      <c r="A71" s="25"/>
      <c r="B71" s="16"/>
      <c r="C71" s="16"/>
      <c r="D71" s="16"/>
      <c r="E71" s="72"/>
      <c r="F71" s="72"/>
      <c r="G71" s="72"/>
      <c r="H71" s="72"/>
      <c r="I71" s="20"/>
    </row>
    <row r="72" spans="1:9" ht="30" customHeight="1" x14ac:dyDescent="0.4">
      <c r="A72" s="25"/>
      <c r="B72" s="16" t="s">
        <v>82</v>
      </c>
      <c r="C72" s="16"/>
      <c r="D72" s="16"/>
      <c r="E72" s="69"/>
      <c r="F72" s="69"/>
      <c r="G72" s="69"/>
      <c r="H72" s="69"/>
      <c r="I72" s="19"/>
    </row>
    <row r="73" spans="1:9" ht="111.75" customHeight="1" x14ac:dyDescent="0.4">
      <c r="A73" s="25"/>
      <c r="B73" s="16"/>
      <c r="C73" s="16"/>
      <c r="D73" s="16"/>
      <c r="E73" s="72"/>
      <c r="F73" s="72"/>
      <c r="G73" s="72"/>
      <c r="H73" s="72"/>
      <c r="I73" s="20"/>
    </row>
    <row r="74" spans="1:9" ht="30" customHeight="1" x14ac:dyDescent="0.4">
      <c r="A74" s="25"/>
      <c r="B74" s="16" t="s">
        <v>83</v>
      </c>
      <c r="C74" s="16"/>
      <c r="D74" s="16"/>
      <c r="E74" s="69"/>
      <c r="F74" s="69"/>
      <c r="G74" s="69"/>
      <c r="H74" s="69"/>
      <c r="I74" s="19"/>
    </row>
    <row r="75" spans="1:9" ht="111.75" customHeight="1" x14ac:dyDescent="0.4">
      <c r="A75" s="25"/>
      <c r="B75" s="16"/>
      <c r="C75" s="16"/>
      <c r="D75" s="16"/>
      <c r="E75" s="72"/>
      <c r="F75" s="72"/>
      <c r="G75" s="72"/>
      <c r="H75" s="72"/>
      <c r="I75" s="20"/>
    </row>
    <row r="76" spans="1:9" ht="111.75" customHeight="1" x14ac:dyDescent="0.4">
      <c r="A76" s="25"/>
      <c r="B76" s="16" t="s">
        <v>84</v>
      </c>
      <c r="C76" s="16"/>
      <c r="D76" s="16"/>
      <c r="E76" s="72"/>
      <c r="F76" s="72"/>
      <c r="G76" s="72"/>
      <c r="H76" s="72"/>
      <c r="I76" s="11"/>
    </row>
    <row r="77" spans="1:9" ht="39.950000000000003" customHeight="1" x14ac:dyDescent="0.4">
      <c r="A77" s="25"/>
      <c r="B77" s="27" t="s">
        <v>39</v>
      </c>
      <c r="C77" s="16" t="s">
        <v>104</v>
      </c>
      <c r="D77" s="15" t="s">
        <v>27</v>
      </c>
      <c r="E77" s="29">
        <v>0</v>
      </c>
      <c r="F77" s="29"/>
      <c r="G77" s="29"/>
      <c r="H77" s="5" t="s">
        <v>108</v>
      </c>
      <c r="I77" s="15"/>
    </row>
    <row r="78" spans="1:9" ht="39.950000000000003" customHeight="1" x14ac:dyDescent="0.4">
      <c r="A78" s="25"/>
      <c r="B78" s="28"/>
      <c r="C78" s="16"/>
      <c r="D78" s="15" t="s">
        <v>24</v>
      </c>
      <c r="E78" s="29">
        <v>0</v>
      </c>
      <c r="F78" s="29"/>
      <c r="G78" s="29"/>
      <c r="H78" s="5" t="s">
        <v>108</v>
      </c>
      <c r="I78" s="15"/>
    </row>
    <row r="79" spans="1:9" ht="39.950000000000003" customHeight="1" x14ac:dyDescent="0.4">
      <c r="A79" s="25"/>
      <c r="B79" s="28"/>
      <c r="C79" s="16"/>
      <c r="D79" s="15" t="s">
        <v>25</v>
      </c>
      <c r="E79" s="29">
        <v>0</v>
      </c>
      <c r="F79" s="29"/>
      <c r="G79" s="29"/>
      <c r="H79" s="5" t="s">
        <v>108</v>
      </c>
      <c r="I79" s="15"/>
    </row>
    <row r="80" spans="1:9" ht="39.950000000000003" customHeight="1" x14ac:dyDescent="0.4">
      <c r="A80" s="25"/>
      <c r="B80" s="28"/>
      <c r="C80" s="16"/>
      <c r="D80" s="15" t="s">
        <v>26</v>
      </c>
      <c r="E80" s="29">
        <v>0</v>
      </c>
      <c r="F80" s="29"/>
      <c r="G80" s="29"/>
      <c r="H80" s="5" t="s">
        <v>108</v>
      </c>
      <c r="I80" s="15"/>
    </row>
    <row r="81" spans="1:9" ht="39.950000000000003" customHeight="1" x14ac:dyDescent="0.4">
      <c r="A81" s="25"/>
      <c r="B81" s="28"/>
      <c r="C81" s="27" t="s">
        <v>59</v>
      </c>
      <c r="D81" s="15" t="s">
        <v>27</v>
      </c>
      <c r="E81" s="72"/>
      <c r="F81" s="72"/>
      <c r="G81" s="72"/>
      <c r="H81" s="72"/>
      <c r="I81" s="11"/>
    </row>
    <row r="82" spans="1:9" ht="39.950000000000003" customHeight="1" x14ac:dyDescent="0.4">
      <c r="A82" s="25"/>
      <c r="B82" s="28"/>
      <c r="C82" s="28"/>
      <c r="D82" s="15" t="s">
        <v>24</v>
      </c>
      <c r="E82" s="72"/>
      <c r="F82" s="72"/>
      <c r="G82" s="72"/>
      <c r="H82" s="72"/>
      <c r="I82" s="11"/>
    </row>
    <row r="83" spans="1:9" ht="39.950000000000003" customHeight="1" x14ac:dyDescent="0.4">
      <c r="A83" s="25"/>
      <c r="B83" s="28"/>
      <c r="C83" s="28"/>
      <c r="D83" s="15" t="s">
        <v>25</v>
      </c>
      <c r="E83" s="72"/>
      <c r="F83" s="72"/>
      <c r="G83" s="72"/>
      <c r="H83" s="72"/>
      <c r="I83" s="11"/>
    </row>
    <row r="84" spans="1:9" ht="39.950000000000003" customHeight="1" x14ac:dyDescent="0.4">
      <c r="A84" s="25"/>
      <c r="B84" s="28"/>
      <c r="C84" s="28"/>
      <c r="D84" s="15" t="s">
        <v>26</v>
      </c>
      <c r="E84" s="72"/>
      <c r="F84" s="72"/>
      <c r="G84" s="72"/>
      <c r="H84" s="72"/>
      <c r="I84" s="11"/>
    </row>
    <row r="85" spans="1:9" ht="30" customHeight="1" x14ac:dyDescent="0.4">
      <c r="A85" s="25"/>
      <c r="B85" s="16" t="s">
        <v>65</v>
      </c>
      <c r="C85" s="16"/>
      <c r="D85" s="16"/>
      <c r="E85" s="69"/>
      <c r="F85" s="69"/>
      <c r="G85" s="69"/>
      <c r="H85" s="69"/>
      <c r="I85" s="19"/>
    </row>
    <row r="86" spans="1:9" ht="111.75" customHeight="1" x14ac:dyDescent="0.4">
      <c r="A86" s="25"/>
      <c r="B86" s="16"/>
      <c r="C86" s="16"/>
      <c r="D86" s="16"/>
      <c r="E86" s="72"/>
      <c r="F86" s="72"/>
      <c r="G86" s="72"/>
      <c r="H86" s="72"/>
      <c r="I86" s="20"/>
    </row>
    <row r="87" spans="1:9" ht="30" customHeight="1" x14ac:dyDescent="0.4">
      <c r="A87" s="25"/>
      <c r="B87" s="16" t="s">
        <v>80</v>
      </c>
      <c r="C87" s="16"/>
      <c r="D87" s="16"/>
      <c r="E87" s="69"/>
      <c r="F87" s="69"/>
      <c r="G87" s="69"/>
      <c r="H87" s="69"/>
      <c r="I87" s="19"/>
    </row>
    <row r="88" spans="1:9" ht="111.75" customHeight="1" x14ac:dyDescent="0.4">
      <c r="A88" s="26"/>
      <c r="B88" s="16"/>
      <c r="C88" s="16"/>
      <c r="D88" s="16"/>
      <c r="E88" s="72"/>
      <c r="F88" s="72"/>
      <c r="G88" s="72"/>
      <c r="H88" s="72"/>
      <c r="I88" s="20"/>
    </row>
    <row r="89" spans="1:9" ht="36" customHeight="1" x14ac:dyDescent="0.4">
      <c r="A89" s="16" t="s">
        <v>56</v>
      </c>
      <c r="B89" s="16"/>
      <c r="C89" s="16"/>
      <c r="D89" s="15" t="s">
        <v>52</v>
      </c>
      <c r="E89" s="46">
        <f>IF('3.導入後1ヶ月'!E89="", "", '3.導入後1ヶ月'!E89)</f>
        <v>0</v>
      </c>
      <c r="F89" s="46"/>
      <c r="G89" s="46"/>
      <c r="H89" s="5" t="s">
        <v>50</v>
      </c>
      <c r="I89" s="19"/>
    </row>
    <row r="90" spans="1:9" ht="68.25" customHeight="1" x14ac:dyDescent="0.4">
      <c r="A90" s="16"/>
      <c r="B90" s="16"/>
      <c r="C90" s="16"/>
      <c r="D90" s="15" t="s">
        <v>51</v>
      </c>
      <c r="E90" s="18" t="str">
        <f>IF('3.導入後1ヶ月'!E90="", "", '3.導入後1ヶ月'!E90)</f>
        <v/>
      </c>
      <c r="F90" s="41"/>
      <c r="G90" s="18"/>
      <c r="H90" s="18"/>
      <c r="I90" s="20"/>
    </row>
    <row r="91" spans="1:9" ht="111.75" customHeight="1" x14ac:dyDescent="0.4">
      <c r="A91" s="16" t="s">
        <v>57</v>
      </c>
      <c r="B91" s="16"/>
      <c r="C91" s="16"/>
      <c r="D91" s="16"/>
      <c r="E91" s="18" t="str">
        <f>IF('3.導入後1ヶ月'!E91="", "", '3.導入後1ヶ月'!E91)</f>
        <v/>
      </c>
      <c r="F91" s="41"/>
      <c r="G91" s="18"/>
      <c r="H91" s="18"/>
      <c r="I91" s="11"/>
    </row>
    <row r="92" spans="1:9" ht="111.75" customHeight="1" x14ac:dyDescent="0.4">
      <c r="A92" s="16" t="s">
        <v>58</v>
      </c>
      <c r="B92" s="16"/>
      <c r="C92" s="16"/>
      <c r="D92" s="16"/>
      <c r="E92" s="18" t="str">
        <f>IF('3.導入後1ヶ月'!E92="", "", '3.導入後1ヶ月'!E92)</f>
        <v/>
      </c>
      <c r="F92" s="41"/>
      <c r="G92" s="18"/>
      <c r="H92" s="18"/>
      <c r="I92" s="11"/>
    </row>
    <row r="93" spans="1:9" ht="5.25" customHeight="1" x14ac:dyDescent="0.4"/>
  </sheetData>
  <sheetProtection sheet="1" formatCells="0" formatColumns="0" formatRows="0" insertHyperlinks="0" sort="0" autoFilter="0" pivotTables="0"/>
  <mergeCells count="13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E26:G26"/>
    <mergeCell ref="E27:G27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36:C40"/>
    <mergeCell ref="E36:G36"/>
    <mergeCell ref="E37:G37"/>
    <mergeCell ref="E38:G38"/>
    <mergeCell ref="E39:G39"/>
    <mergeCell ref="E40:G40"/>
    <mergeCell ref="E28:G28"/>
    <mergeCell ref="E29:G29"/>
    <mergeCell ref="B30:B40"/>
    <mergeCell ref="C30:C35"/>
    <mergeCell ref="E30:G30"/>
    <mergeCell ref="E31:G31"/>
    <mergeCell ref="E32:G32"/>
    <mergeCell ref="E33:H33"/>
    <mergeCell ref="E34:G34"/>
    <mergeCell ref="E35:H35"/>
    <mergeCell ref="B21:B29"/>
    <mergeCell ref="C21:C24"/>
    <mergeCell ref="E21:G21"/>
    <mergeCell ref="E22:G22"/>
    <mergeCell ref="E23:G23"/>
    <mergeCell ref="E24:H24"/>
    <mergeCell ref="C25:C29"/>
    <mergeCell ref="E25:G25"/>
    <mergeCell ref="C48:C52"/>
    <mergeCell ref="E48:G48"/>
    <mergeCell ref="E49:G49"/>
    <mergeCell ref="E50:G50"/>
    <mergeCell ref="E51:G51"/>
    <mergeCell ref="E52:G52"/>
    <mergeCell ref="B41:B52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60:C64"/>
    <mergeCell ref="E60:G60"/>
    <mergeCell ref="E61:G61"/>
    <mergeCell ref="E62:G62"/>
    <mergeCell ref="E63:G63"/>
    <mergeCell ref="E64:G64"/>
    <mergeCell ref="B53:B64"/>
    <mergeCell ref="C53:D53"/>
    <mergeCell ref="E53:H53"/>
    <mergeCell ref="C54:C59"/>
    <mergeCell ref="E54:G54"/>
    <mergeCell ref="E55:G55"/>
    <mergeCell ref="E56:G56"/>
    <mergeCell ref="E57:H57"/>
    <mergeCell ref="E58:G58"/>
    <mergeCell ref="E59:H59"/>
    <mergeCell ref="B68:D69"/>
    <mergeCell ref="E68:H68"/>
    <mergeCell ref="I68:I69"/>
    <mergeCell ref="E69:H69"/>
    <mergeCell ref="B70:D71"/>
    <mergeCell ref="E70:H70"/>
    <mergeCell ref="I70:I71"/>
    <mergeCell ref="E71:H71"/>
    <mergeCell ref="B65:D65"/>
    <mergeCell ref="E65:G65"/>
    <mergeCell ref="B66:D66"/>
    <mergeCell ref="E66:G66"/>
    <mergeCell ref="B67:D67"/>
    <mergeCell ref="E67:H67"/>
    <mergeCell ref="E77:G77"/>
    <mergeCell ref="E78:G78"/>
    <mergeCell ref="E79:G79"/>
    <mergeCell ref="E80:G80"/>
    <mergeCell ref="C81:C84"/>
    <mergeCell ref="E81:H81"/>
    <mergeCell ref="B72:D73"/>
    <mergeCell ref="E72:H72"/>
    <mergeCell ref="I72:I73"/>
    <mergeCell ref="E73:H73"/>
    <mergeCell ref="B74:D75"/>
    <mergeCell ref="E74:H74"/>
    <mergeCell ref="I74:I75"/>
    <mergeCell ref="E75:H75"/>
    <mergeCell ref="A91:D91"/>
    <mergeCell ref="E91:H91"/>
    <mergeCell ref="A92:D92"/>
    <mergeCell ref="E92:H92"/>
    <mergeCell ref="B87:D88"/>
    <mergeCell ref="E87:H87"/>
    <mergeCell ref="I87:I88"/>
    <mergeCell ref="E88:H88"/>
    <mergeCell ref="A89:C90"/>
    <mergeCell ref="E89:G89"/>
    <mergeCell ref="I89:I90"/>
    <mergeCell ref="E90:H90"/>
    <mergeCell ref="A13:A88"/>
    <mergeCell ref="E82:H82"/>
    <mergeCell ref="E83:H83"/>
    <mergeCell ref="E84:H84"/>
    <mergeCell ref="B85:D86"/>
    <mergeCell ref="E85:H85"/>
    <mergeCell ref="I85:I86"/>
    <mergeCell ref="E86:H86"/>
    <mergeCell ref="B76:D76"/>
    <mergeCell ref="E76:H76"/>
    <mergeCell ref="B77:B84"/>
    <mergeCell ref="C77:C8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A5AAF20-5409-4749-A00D-E0D35FD80FBC}">
          <x14:formula1>
            <xm:f>リスト!$C$3:$C$5</xm:f>
          </x14:formula1>
          <xm:sqref>E68</xm:sqref>
        </x14:dataValidation>
        <x14:dataValidation type="list" allowBlank="1" showInputMessage="1" showErrorMessage="1" xr:uid="{191122EB-9880-4220-A9FC-F2813FD028FC}">
          <x14:formula1>
            <xm:f>リスト!$E$3:$E$7</xm:f>
          </x14:formula1>
          <xm:sqref>E70</xm:sqref>
        </x14:dataValidation>
        <x14:dataValidation type="list" allowBlank="1" showInputMessage="1" showErrorMessage="1" xr:uid="{510A257D-4608-46DB-89A8-5DC5B65AA479}">
          <x14:formula1>
            <xm:f>リスト!$D$3:$D$7</xm:f>
          </x14:formula1>
          <xm:sqref>E72 E74</xm:sqref>
        </x14:dataValidation>
        <x14:dataValidation type="list" allowBlank="1" showInputMessage="1" showErrorMessage="1" xr:uid="{E631F840-A74D-4497-A788-E5A5B506961E}">
          <x14:formula1>
            <xm:f>リスト!$H$3:$H$5</xm:f>
          </x14:formula1>
          <xm:sqref>E87</xm:sqref>
        </x14:dataValidation>
        <x14:dataValidation type="list" allowBlank="1" showInputMessage="1" showErrorMessage="1" xr:uid="{35CF4AAD-09E8-42C6-8A16-0422BED1055D}">
          <x14:formula1>
            <xm:f>リスト!$G$3:$G$6</xm:f>
          </x14:formula1>
          <xm:sqref>E85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AAC8-F80F-4350-B893-207F176536E7}">
  <sheetPr>
    <pageSetUpPr fitToPage="1"/>
  </sheetPr>
  <dimension ref="A1:I9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74" t="s">
        <v>23</v>
      </c>
      <c r="D1" s="74"/>
      <c r="E1" s="75" t="s">
        <v>28</v>
      </c>
      <c r="F1" s="75"/>
      <c r="G1" s="76" t="s">
        <v>53</v>
      </c>
      <c r="H1" s="76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115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111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81</v>
      </c>
    </row>
    <row r="8" spans="1:9" ht="39.950000000000003" customHeight="1" x14ac:dyDescent="0.4">
      <c r="A8" s="77" t="s">
        <v>40</v>
      </c>
      <c r="B8" s="80" t="s">
        <v>1</v>
      </c>
      <c r="C8" s="81"/>
      <c r="D8" s="82"/>
      <c r="E8" s="18" t="str">
        <f>IF('4.導入後3ヶ月'!E8="", "", '4.導入後3ヶ月'!E8)</f>
        <v/>
      </c>
      <c r="F8" s="41"/>
      <c r="G8" s="18"/>
      <c r="H8" s="18"/>
      <c r="I8" s="11"/>
    </row>
    <row r="9" spans="1:9" ht="39.950000000000003" customHeight="1" x14ac:dyDescent="0.4">
      <c r="A9" s="78"/>
      <c r="B9" s="80" t="s">
        <v>2</v>
      </c>
      <c r="C9" s="81"/>
      <c r="D9" s="82"/>
      <c r="E9" s="18" t="str">
        <f>IF('4.導入後3ヶ月'!E9="", "", '4.導入後3ヶ月'!E9)</f>
        <v/>
      </c>
      <c r="F9" s="41"/>
      <c r="G9" s="18"/>
      <c r="H9" s="18"/>
      <c r="I9" s="11"/>
    </row>
    <row r="10" spans="1:9" ht="39.950000000000003" customHeight="1" x14ac:dyDescent="0.4">
      <c r="A10" s="78"/>
      <c r="B10" s="83" t="s">
        <v>54</v>
      </c>
      <c r="C10" s="83"/>
      <c r="D10" s="83"/>
      <c r="E10" s="18" t="str">
        <f>IF('4.導入後3ヶ月'!E10="", "", '4.導入後3ヶ月'!E10)</f>
        <v/>
      </c>
      <c r="F10" s="41"/>
      <c r="G10" s="18"/>
      <c r="H10" s="18"/>
      <c r="I10" s="11"/>
    </row>
    <row r="11" spans="1:9" ht="39.950000000000003" customHeight="1" x14ac:dyDescent="0.4">
      <c r="A11" s="78"/>
      <c r="B11" s="68" t="s">
        <v>69</v>
      </c>
      <c r="C11" s="68"/>
      <c r="D11" s="68"/>
      <c r="E11" s="18" t="str">
        <f>IF('4.導入後3ヶ月'!E11="", "", '4.導入後3ヶ月'!E11)</f>
        <v/>
      </c>
      <c r="F11" s="41"/>
      <c r="G11" s="18"/>
      <c r="H11" s="18"/>
      <c r="I11" s="11"/>
    </row>
    <row r="12" spans="1:9" ht="39.950000000000003" customHeight="1" x14ac:dyDescent="0.4">
      <c r="A12" s="79"/>
      <c r="B12" s="71" t="s">
        <v>70</v>
      </c>
      <c r="C12" s="71"/>
      <c r="D12" s="71"/>
      <c r="E12" s="18" t="str">
        <f>IF('4.導入後3ヶ月'!E12="", "", '4.導入後3ヶ月'!E12)</f>
        <v/>
      </c>
      <c r="F12" s="41"/>
      <c r="G12" s="18"/>
      <c r="H12" s="18"/>
      <c r="I12" s="11"/>
    </row>
    <row r="13" spans="1:9" ht="39.950000000000003" customHeight="1" x14ac:dyDescent="0.4">
      <c r="A13" s="24" t="s">
        <v>45</v>
      </c>
      <c r="B13" s="64" t="s">
        <v>76</v>
      </c>
      <c r="C13" s="32" t="s">
        <v>64</v>
      </c>
      <c r="D13" s="12" t="s">
        <v>24</v>
      </c>
      <c r="E13" s="39">
        <f>IF('4.導入後3ヶ月'!E13="", "", '4.導入後3ヶ月'!E13)</f>
        <v>0</v>
      </c>
      <c r="F13" s="39"/>
      <c r="G13" s="39"/>
      <c r="H13" s="5" t="s">
        <v>48</v>
      </c>
      <c r="I13" s="11"/>
    </row>
    <row r="14" spans="1:9" ht="39.950000000000003" customHeight="1" x14ac:dyDescent="0.4">
      <c r="A14" s="25"/>
      <c r="B14" s="65"/>
      <c r="C14" s="53"/>
      <c r="D14" s="12" t="s">
        <v>26</v>
      </c>
      <c r="E14" s="39">
        <f>IF('4.導入後3ヶ月'!E14="", "", '4.導入後3ヶ月'!E14)</f>
        <v>0</v>
      </c>
      <c r="F14" s="39"/>
      <c r="G14" s="39"/>
      <c r="H14" s="5" t="s">
        <v>48</v>
      </c>
      <c r="I14" s="11"/>
    </row>
    <row r="15" spans="1:9" ht="39.950000000000003" customHeight="1" x14ac:dyDescent="0.4">
      <c r="A15" s="25"/>
      <c r="B15" s="65"/>
      <c r="C15" s="35"/>
      <c r="D15" s="13" t="s">
        <v>43</v>
      </c>
      <c r="E15" s="72" t="str">
        <f>IF('4.導入後3ヶ月'!E15="", "", '4.導入後3ヶ月'!E15)</f>
        <v>医療事務○人・医師事務作業補助者○人</v>
      </c>
      <c r="F15" s="73"/>
      <c r="G15" s="72"/>
      <c r="H15" s="72"/>
      <c r="I15" s="11"/>
    </row>
    <row r="16" spans="1:9" ht="39.950000000000003" customHeight="1" x14ac:dyDescent="0.4">
      <c r="A16" s="25"/>
      <c r="B16" s="65"/>
      <c r="C16" s="31" t="s">
        <v>86</v>
      </c>
      <c r="D16" s="14"/>
      <c r="E16" s="60">
        <f>E17*E19/60+E18*E20/60</f>
        <v>0</v>
      </c>
      <c r="F16" s="61"/>
      <c r="G16" s="62"/>
      <c r="H16" s="5" t="s">
        <v>108</v>
      </c>
      <c r="I16" s="11"/>
    </row>
    <row r="17" spans="1:9" ht="39.950000000000003" customHeight="1" x14ac:dyDescent="0.4">
      <c r="A17" s="25"/>
      <c r="B17" s="65"/>
      <c r="C17" s="63"/>
      <c r="D17" s="12" t="s">
        <v>94</v>
      </c>
      <c r="E17" s="39">
        <v>0</v>
      </c>
      <c r="F17" s="39"/>
      <c r="G17" s="39"/>
      <c r="H17" s="5" t="s">
        <v>108</v>
      </c>
      <c r="I17" s="11"/>
    </row>
    <row r="18" spans="1:9" ht="39.950000000000003" customHeight="1" x14ac:dyDescent="0.4">
      <c r="A18" s="25"/>
      <c r="B18" s="65"/>
      <c r="C18" s="63"/>
      <c r="D18" s="12" t="s">
        <v>93</v>
      </c>
      <c r="E18" s="39">
        <v>0</v>
      </c>
      <c r="F18" s="39"/>
      <c r="G18" s="39"/>
      <c r="H18" s="5" t="s">
        <v>108</v>
      </c>
      <c r="I18" s="11"/>
    </row>
    <row r="19" spans="1:9" ht="39.950000000000003" customHeight="1" x14ac:dyDescent="0.4">
      <c r="A19" s="25"/>
      <c r="B19" s="65"/>
      <c r="C19" s="63"/>
      <c r="D19" s="12" t="s">
        <v>92</v>
      </c>
      <c r="E19" s="39">
        <v>0</v>
      </c>
      <c r="F19" s="39"/>
      <c r="G19" s="39"/>
      <c r="H19" s="5" t="s">
        <v>47</v>
      </c>
      <c r="I19" s="11"/>
    </row>
    <row r="20" spans="1:9" ht="39.950000000000003" customHeight="1" x14ac:dyDescent="0.4">
      <c r="A20" s="25"/>
      <c r="B20" s="66"/>
      <c r="C20" s="34"/>
      <c r="D20" s="12" t="s">
        <v>91</v>
      </c>
      <c r="E20" s="39">
        <f>IF('4.導入後3ヶ月'!E20="", "", '4.導入後3ヶ月'!E20)</f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5"/>
      <c r="B21" s="64" t="s">
        <v>78</v>
      </c>
      <c r="C21" s="32" t="s">
        <v>64</v>
      </c>
      <c r="D21" s="12" t="s">
        <v>27</v>
      </c>
      <c r="E21" s="39">
        <f>IF('4.導入後3ヶ月'!E21="", "", '4.導入後3ヶ月'!E21)</f>
        <v>0</v>
      </c>
      <c r="F21" s="39"/>
      <c r="G21" s="39"/>
      <c r="H21" s="5" t="s">
        <v>48</v>
      </c>
      <c r="I21" s="11"/>
    </row>
    <row r="22" spans="1:9" ht="39.950000000000003" customHeight="1" x14ac:dyDescent="0.4">
      <c r="A22" s="25"/>
      <c r="B22" s="65"/>
      <c r="C22" s="53"/>
      <c r="D22" s="12" t="s">
        <v>24</v>
      </c>
      <c r="E22" s="39">
        <f>IF('4.導入後3ヶ月'!E22="", "", '4.導入後3ヶ月'!E22)</f>
        <v>0</v>
      </c>
      <c r="F22" s="39"/>
      <c r="G22" s="39"/>
      <c r="H22" s="5" t="s">
        <v>48</v>
      </c>
      <c r="I22" s="11"/>
    </row>
    <row r="23" spans="1:9" ht="39.950000000000003" customHeight="1" x14ac:dyDescent="0.4">
      <c r="A23" s="25"/>
      <c r="B23" s="65"/>
      <c r="C23" s="53"/>
      <c r="D23" s="12" t="s">
        <v>26</v>
      </c>
      <c r="E23" s="39">
        <f>IF('4.導入後3ヶ月'!E23="", "", '4.導入後3ヶ月'!E23)</f>
        <v>0</v>
      </c>
      <c r="F23" s="39"/>
      <c r="G23" s="39"/>
      <c r="H23" s="5" t="s">
        <v>48</v>
      </c>
      <c r="I23" s="11"/>
    </row>
    <row r="24" spans="1:9" ht="39.950000000000003" customHeight="1" x14ac:dyDescent="0.4">
      <c r="A24" s="25"/>
      <c r="B24" s="65"/>
      <c r="C24" s="35"/>
      <c r="D24" s="13" t="s">
        <v>43</v>
      </c>
      <c r="E24" s="72" t="str">
        <f>IF('4.導入後3ヶ月'!E24="", "", '4.導入後3ヶ月'!E24)</f>
        <v>医療事務○人・医師事務作業補助者○人</v>
      </c>
      <c r="F24" s="73"/>
      <c r="G24" s="72"/>
      <c r="H24" s="72"/>
      <c r="I24" s="11"/>
    </row>
    <row r="25" spans="1:9" ht="39.950000000000003" customHeight="1" x14ac:dyDescent="0.4">
      <c r="A25" s="25"/>
      <c r="B25" s="65"/>
      <c r="C25" s="31" t="s">
        <v>101</v>
      </c>
      <c r="D25" s="14"/>
      <c r="E25" s="60">
        <f>E26*E28/60+E27*E29/60</f>
        <v>0</v>
      </c>
      <c r="F25" s="61"/>
      <c r="G25" s="62"/>
      <c r="H25" s="5" t="s">
        <v>108</v>
      </c>
      <c r="I25" s="11"/>
    </row>
    <row r="26" spans="1:9" ht="39.950000000000003" customHeight="1" x14ac:dyDescent="0.4">
      <c r="A26" s="25"/>
      <c r="B26" s="65"/>
      <c r="C26" s="63"/>
      <c r="D26" s="12" t="s">
        <v>95</v>
      </c>
      <c r="E26" s="39">
        <v>0</v>
      </c>
      <c r="F26" s="39"/>
      <c r="G26" s="39"/>
      <c r="H26" s="5" t="s">
        <v>108</v>
      </c>
      <c r="I26" s="11"/>
    </row>
    <row r="27" spans="1:9" ht="39.950000000000003" customHeight="1" x14ac:dyDescent="0.4">
      <c r="A27" s="25"/>
      <c r="B27" s="65"/>
      <c r="C27" s="63"/>
      <c r="D27" s="12" t="s">
        <v>96</v>
      </c>
      <c r="E27" s="39">
        <v>0</v>
      </c>
      <c r="F27" s="39"/>
      <c r="G27" s="39"/>
      <c r="H27" s="5" t="s">
        <v>108</v>
      </c>
      <c r="I27" s="11"/>
    </row>
    <row r="28" spans="1:9" ht="39.950000000000003" customHeight="1" x14ac:dyDescent="0.4">
      <c r="A28" s="25"/>
      <c r="B28" s="65"/>
      <c r="C28" s="63"/>
      <c r="D28" s="12" t="s">
        <v>90</v>
      </c>
      <c r="E28" s="39">
        <v>0</v>
      </c>
      <c r="F28" s="39"/>
      <c r="G28" s="39"/>
      <c r="H28" s="5" t="s">
        <v>47</v>
      </c>
      <c r="I28" s="11"/>
    </row>
    <row r="29" spans="1:9" ht="39.950000000000003" customHeight="1" x14ac:dyDescent="0.4">
      <c r="A29" s="25"/>
      <c r="B29" s="65"/>
      <c r="C29" s="63"/>
      <c r="D29" s="12" t="s">
        <v>97</v>
      </c>
      <c r="E29" s="39">
        <f>IF('4.導入後3ヶ月'!E29="", "", '4.導入後3ヶ月'!E29)</f>
        <v>0</v>
      </c>
      <c r="F29" s="39"/>
      <c r="G29" s="39"/>
      <c r="H29" s="5" t="s">
        <v>47</v>
      </c>
      <c r="I29" s="11"/>
    </row>
    <row r="30" spans="1:9" ht="39.950000000000003" customHeight="1" x14ac:dyDescent="0.4">
      <c r="A30" s="25"/>
      <c r="B30" s="64" t="s">
        <v>89</v>
      </c>
      <c r="C30" s="32" t="s">
        <v>64</v>
      </c>
      <c r="D30" s="12" t="s">
        <v>27</v>
      </c>
      <c r="E30" s="39">
        <f>IF('4.導入後3ヶ月'!E30="", "", '4.導入後3ヶ月'!E30)</f>
        <v>0</v>
      </c>
      <c r="F30" s="39"/>
      <c r="G30" s="39"/>
      <c r="H30" s="5" t="s">
        <v>48</v>
      </c>
      <c r="I30" s="11"/>
    </row>
    <row r="31" spans="1:9" ht="39.950000000000003" customHeight="1" x14ac:dyDescent="0.4">
      <c r="A31" s="25"/>
      <c r="B31" s="65"/>
      <c r="C31" s="53"/>
      <c r="D31" s="12" t="s">
        <v>24</v>
      </c>
      <c r="E31" s="39">
        <f>IF('4.導入後3ヶ月'!E31="", "", '4.導入後3ヶ月'!E31)</f>
        <v>0</v>
      </c>
      <c r="F31" s="39"/>
      <c r="G31" s="39"/>
      <c r="H31" s="5" t="s">
        <v>48</v>
      </c>
      <c r="I31" s="11"/>
    </row>
    <row r="32" spans="1:9" ht="39.950000000000003" customHeight="1" x14ac:dyDescent="0.4">
      <c r="A32" s="25"/>
      <c r="B32" s="65"/>
      <c r="C32" s="53"/>
      <c r="D32" s="12" t="s">
        <v>25</v>
      </c>
      <c r="E32" s="39">
        <f>IF('4.導入後3ヶ月'!E32="", "", '4.導入後3ヶ月'!E32)</f>
        <v>0</v>
      </c>
      <c r="F32" s="39"/>
      <c r="G32" s="39"/>
      <c r="H32" s="5" t="s">
        <v>48</v>
      </c>
      <c r="I32" s="11"/>
    </row>
    <row r="33" spans="1:9" ht="39.950000000000003" customHeight="1" x14ac:dyDescent="0.4">
      <c r="A33" s="25"/>
      <c r="B33" s="65"/>
      <c r="C33" s="53"/>
      <c r="D33" s="13" t="s">
        <v>42</v>
      </c>
      <c r="E33" s="72" t="str">
        <f>IF('4.導入後3ヶ月'!E33="", "", '4.導入後3ヶ月'!E33)</f>
        <v>薬剤師○人・MSW○人</v>
      </c>
      <c r="F33" s="73"/>
      <c r="G33" s="72"/>
      <c r="H33" s="72"/>
      <c r="I33" s="11"/>
    </row>
    <row r="34" spans="1:9" ht="39.950000000000003" customHeight="1" x14ac:dyDescent="0.4">
      <c r="A34" s="25"/>
      <c r="B34" s="65"/>
      <c r="C34" s="53"/>
      <c r="D34" s="12" t="s">
        <v>26</v>
      </c>
      <c r="E34" s="39">
        <f>IF('4.導入後3ヶ月'!E34="", "", '4.導入後3ヶ月'!E34)</f>
        <v>0</v>
      </c>
      <c r="F34" s="39"/>
      <c r="G34" s="39"/>
      <c r="H34" s="5" t="s">
        <v>48</v>
      </c>
      <c r="I34" s="11"/>
    </row>
    <row r="35" spans="1:9" ht="39.950000000000003" customHeight="1" x14ac:dyDescent="0.4">
      <c r="A35" s="25"/>
      <c r="B35" s="65"/>
      <c r="C35" s="35"/>
      <c r="D35" s="13" t="s">
        <v>43</v>
      </c>
      <c r="E35" s="72" t="str">
        <f>IF('4.導入後3ヶ月'!E35="", "", '4.導入後3ヶ月'!E35)</f>
        <v>医療事務○人・医師事務作業補助者○人</v>
      </c>
      <c r="F35" s="73"/>
      <c r="G35" s="72"/>
      <c r="H35" s="72"/>
      <c r="I35" s="11"/>
    </row>
    <row r="36" spans="1:9" ht="39.950000000000003" customHeight="1" x14ac:dyDescent="0.4">
      <c r="A36" s="25"/>
      <c r="B36" s="65"/>
      <c r="C36" s="31" t="s">
        <v>102</v>
      </c>
      <c r="D36" s="14"/>
      <c r="E36" s="60">
        <f>E37*E39/60+E38*E40/60</f>
        <v>0</v>
      </c>
      <c r="F36" s="61"/>
      <c r="G36" s="62"/>
      <c r="H36" s="5" t="s">
        <v>108</v>
      </c>
      <c r="I36" s="11"/>
    </row>
    <row r="37" spans="1:9" ht="39.950000000000003" customHeight="1" x14ac:dyDescent="0.4">
      <c r="A37" s="25"/>
      <c r="B37" s="65"/>
      <c r="C37" s="63"/>
      <c r="D37" s="12" t="s">
        <v>95</v>
      </c>
      <c r="E37" s="39">
        <v>0</v>
      </c>
      <c r="F37" s="39"/>
      <c r="G37" s="39"/>
      <c r="H37" s="5" t="s">
        <v>108</v>
      </c>
      <c r="I37" s="11"/>
    </row>
    <row r="38" spans="1:9" ht="39.950000000000003" customHeight="1" x14ac:dyDescent="0.4">
      <c r="A38" s="25"/>
      <c r="B38" s="65"/>
      <c r="C38" s="63"/>
      <c r="D38" s="12" t="s">
        <v>96</v>
      </c>
      <c r="E38" s="39">
        <v>0</v>
      </c>
      <c r="F38" s="39"/>
      <c r="G38" s="39"/>
      <c r="H38" s="5" t="s">
        <v>108</v>
      </c>
      <c r="I38" s="11"/>
    </row>
    <row r="39" spans="1:9" ht="39.950000000000003" customHeight="1" x14ac:dyDescent="0.4">
      <c r="A39" s="25"/>
      <c r="B39" s="65"/>
      <c r="C39" s="63"/>
      <c r="D39" s="12" t="s">
        <v>90</v>
      </c>
      <c r="E39" s="39">
        <v>0</v>
      </c>
      <c r="F39" s="39"/>
      <c r="G39" s="39"/>
      <c r="H39" s="5" t="s">
        <v>47</v>
      </c>
      <c r="I39" s="11"/>
    </row>
    <row r="40" spans="1:9" ht="39.950000000000003" customHeight="1" x14ac:dyDescent="0.4">
      <c r="A40" s="25"/>
      <c r="B40" s="66"/>
      <c r="C40" s="34"/>
      <c r="D40" s="12" t="s">
        <v>97</v>
      </c>
      <c r="E40" s="39">
        <f>IF('4.導入後3ヶ月'!E40="", "", '4.導入後3ヶ月'!E40)</f>
        <v>0</v>
      </c>
      <c r="F40" s="39"/>
      <c r="G40" s="39"/>
      <c r="H40" s="5" t="s">
        <v>47</v>
      </c>
      <c r="I40" s="11"/>
    </row>
    <row r="41" spans="1:9" ht="39.950000000000003" customHeight="1" x14ac:dyDescent="0.4">
      <c r="A41" s="25"/>
      <c r="B41" s="47" t="s">
        <v>46</v>
      </c>
      <c r="C41" s="36" t="s">
        <v>55</v>
      </c>
      <c r="D41" s="38"/>
      <c r="E41" s="50"/>
      <c r="F41" s="51"/>
      <c r="G41" s="51"/>
      <c r="H41" s="52"/>
      <c r="I41" s="11"/>
    </row>
    <row r="42" spans="1:9" ht="39.950000000000003" customHeight="1" x14ac:dyDescent="0.4">
      <c r="A42" s="25"/>
      <c r="B42" s="48"/>
      <c r="C42" s="32" t="s">
        <v>64</v>
      </c>
      <c r="D42" s="12" t="s">
        <v>27</v>
      </c>
      <c r="E42" s="39">
        <f>IF('4.導入後3ヶ月'!E42="", "", '4.導入後3ヶ月'!E42)</f>
        <v>0</v>
      </c>
      <c r="F42" s="39"/>
      <c r="G42" s="39"/>
      <c r="H42" s="5" t="s">
        <v>48</v>
      </c>
      <c r="I42" s="11"/>
    </row>
    <row r="43" spans="1:9" ht="39.950000000000003" customHeight="1" x14ac:dyDescent="0.4">
      <c r="A43" s="25"/>
      <c r="B43" s="48"/>
      <c r="C43" s="53"/>
      <c r="D43" s="12" t="s">
        <v>24</v>
      </c>
      <c r="E43" s="39">
        <f>IF('4.導入後3ヶ月'!E43="", "", '4.導入後3ヶ月'!E43)</f>
        <v>0</v>
      </c>
      <c r="F43" s="39"/>
      <c r="G43" s="39"/>
      <c r="H43" s="5" t="s">
        <v>48</v>
      </c>
      <c r="I43" s="11"/>
    </row>
    <row r="44" spans="1:9" ht="39.950000000000003" customHeight="1" x14ac:dyDescent="0.4">
      <c r="A44" s="25"/>
      <c r="B44" s="48"/>
      <c r="C44" s="53"/>
      <c r="D44" s="12" t="s">
        <v>25</v>
      </c>
      <c r="E44" s="39">
        <f>IF('4.導入後3ヶ月'!E44="", "", '4.導入後3ヶ月'!E44)</f>
        <v>0</v>
      </c>
      <c r="F44" s="39"/>
      <c r="G44" s="39"/>
      <c r="H44" s="5" t="s">
        <v>48</v>
      </c>
      <c r="I44" s="11"/>
    </row>
    <row r="45" spans="1:9" ht="39.950000000000003" customHeight="1" x14ac:dyDescent="0.4">
      <c r="A45" s="25"/>
      <c r="B45" s="48"/>
      <c r="C45" s="53"/>
      <c r="D45" s="13" t="s">
        <v>42</v>
      </c>
      <c r="E45" s="72" t="str">
        <f>IF('4.導入後3ヶ月'!E45="", "", '4.導入後3ヶ月'!E45)</f>
        <v>薬剤師○人・診療放射線技師○人・臨床検査技師○人・リハビリ（PT・OT・ST）○人・臨床工学技士○人・管理栄養士○人・MSW○人</v>
      </c>
      <c r="F45" s="73"/>
      <c r="G45" s="72"/>
      <c r="H45" s="72"/>
      <c r="I45" s="11"/>
    </row>
    <row r="46" spans="1:9" ht="39.950000000000003" customHeight="1" x14ac:dyDescent="0.4">
      <c r="A46" s="25"/>
      <c r="B46" s="48"/>
      <c r="C46" s="53"/>
      <c r="D46" s="12" t="s">
        <v>26</v>
      </c>
      <c r="E46" s="39">
        <f>IF('4.導入後3ヶ月'!E46="", "", '4.導入後3ヶ月'!E46)</f>
        <v>0</v>
      </c>
      <c r="F46" s="39"/>
      <c r="G46" s="39"/>
      <c r="H46" s="5" t="s">
        <v>48</v>
      </c>
      <c r="I46" s="11"/>
    </row>
    <row r="47" spans="1:9" ht="39.950000000000003" customHeight="1" x14ac:dyDescent="0.4">
      <c r="A47" s="25"/>
      <c r="B47" s="48"/>
      <c r="C47" s="35"/>
      <c r="D47" s="13" t="s">
        <v>43</v>
      </c>
      <c r="E47" s="72" t="str">
        <f>IF('4.導入後3ヶ月'!E47="", "", '4.導入後3ヶ月'!E47)</f>
        <v>医療事務○人・医師事務作業補助者○人</v>
      </c>
      <c r="F47" s="73"/>
      <c r="G47" s="72"/>
      <c r="H47" s="72"/>
      <c r="I47" s="11"/>
    </row>
    <row r="48" spans="1:9" ht="39.950000000000003" customHeight="1" x14ac:dyDescent="0.4">
      <c r="A48" s="25"/>
      <c r="B48" s="48"/>
      <c r="C48" s="30" t="s">
        <v>103</v>
      </c>
      <c r="D48" s="14"/>
      <c r="E48" s="60">
        <f>E49*E51/60+E50*E52/60</f>
        <v>0</v>
      </c>
      <c r="F48" s="61"/>
      <c r="G48" s="62"/>
      <c r="H48" s="5" t="s">
        <v>108</v>
      </c>
      <c r="I48" s="11"/>
    </row>
    <row r="49" spans="1:9" ht="39.950000000000003" customHeight="1" x14ac:dyDescent="0.4">
      <c r="A49" s="25"/>
      <c r="B49" s="48"/>
      <c r="C49" s="42"/>
      <c r="D49" s="12" t="s">
        <v>98</v>
      </c>
      <c r="E49" s="39">
        <v>0</v>
      </c>
      <c r="F49" s="39"/>
      <c r="G49" s="39"/>
      <c r="H49" s="5" t="s">
        <v>108</v>
      </c>
      <c r="I49" s="11"/>
    </row>
    <row r="50" spans="1:9" ht="39.950000000000003" customHeight="1" x14ac:dyDescent="0.4">
      <c r="A50" s="25"/>
      <c r="B50" s="48"/>
      <c r="C50" s="42"/>
      <c r="D50" s="12" t="s">
        <v>99</v>
      </c>
      <c r="E50" s="39">
        <v>0</v>
      </c>
      <c r="F50" s="39"/>
      <c r="G50" s="39"/>
      <c r="H50" s="5" t="s">
        <v>108</v>
      </c>
      <c r="I50" s="11"/>
    </row>
    <row r="51" spans="1:9" ht="39.950000000000003" customHeight="1" x14ac:dyDescent="0.4">
      <c r="A51" s="25"/>
      <c r="B51" s="48"/>
      <c r="C51" s="42"/>
      <c r="D51" s="12" t="s">
        <v>90</v>
      </c>
      <c r="E51" s="39">
        <v>0</v>
      </c>
      <c r="F51" s="39"/>
      <c r="G51" s="39"/>
      <c r="H51" s="5" t="s">
        <v>47</v>
      </c>
      <c r="I51" s="11"/>
    </row>
    <row r="52" spans="1:9" ht="39.950000000000003" customHeight="1" x14ac:dyDescent="0.4">
      <c r="A52" s="25"/>
      <c r="B52" s="49"/>
      <c r="C52" s="33"/>
      <c r="D52" s="12" t="s">
        <v>100</v>
      </c>
      <c r="E52" s="39">
        <f>IF('4.導入後3ヶ月'!E52="", "", '4.導入後3ヶ月'!E52)</f>
        <v>0</v>
      </c>
      <c r="F52" s="39"/>
      <c r="G52" s="39"/>
      <c r="H52" s="5" t="s">
        <v>47</v>
      </c>
      <c r="I52" s="11"/>
    </row>
    <row r="53" spans="1:9" ht="39.950000000000003" customHeight="1" x14ac:dyDescent="0.4">
      <c r="A53" s="25"/>
      <c r="B53" s="47" t="s">
        <v>87</v>
      </c>
      <c r="C53" s="36" t="s">
        <v>55</v>
      </c>
      <c r="D53" s="38"/>
      <c r="E53" s="50"/>
      <c r="F53" s="51"/>
      <c r="G53" s="51"/>
      <c r="H53" s="52"/>
      <c r="I53" s="11"/>
    </row>
    <row r="54" spans="1:9" ht="39.950000000000003" customHeight="1" x14ac:dyDescent="0.4">
      <c r="A54" s="25"/>
      <c r="B54" s="48"/>
      <c r="C54" s="32" t="s">
        <v>64</v>
      </c>
      <c r="D54" s="12" t="s">
        <v>27</v>
      </c>
      <c r="E54" s="39">
        <f>IF('4.導入後3ヶ月'!E54="", "", '4.導入後3ヶ月'!E54)</f>
        <v>0</v>
      </c>
      <c r="F54" s="39"/>
      <c r="G54" s="39"/>
      <c r="H54" s="5" t="s">
        <v>48</v>
      </c>
      <c r="I54" s="11"/>
    </row>
    <row r="55" spans="1:9" ht="39.950000000000003" customHeight="1" x14ac:dyDescent="0.4">
      <c r="A55" s="25"/>
      <c r="B55" s="48"/>
      <c r="C55" s="53"/>
      <c r="D55" s="12" t="s">
        <v>24</v>
      </c>
      <c r="E55" s="39">
        <f>IF('4.導入後3ヶ月'!E55="", "", '4.導入後3ヶ月'!E55)</f>
        <v>0</v>
      </c>
      <c r="F55" s="39"/>
      <c r="G55" s="39"/>
      <c r="H55" s="5" t="s">
        <v>48</v>
      </c>
      <c r="I55" s="11"/>
    </row>
    <row r="56" spans="1:9" ht="39.950000000000003" customHeight="1" x14ac:dyDescent="0.4">
      <c r="A56" s="25"/>
      <c r="B56" s="48"/>
      <c r="C56" s="53"/>
      <c r="D56" s="12" t="s">
        <v>25</v>
      </c>
      <c r="E56" s="39">
        <f>IF('4.導入後3ヶ月'!E56="", "", '4.導入後3ヶ月'!E56)</f>
        <v>0</v>
      </c>
      <c r="F56" s="39"/>
      <c r="G56" s="39"/>
      <c r="H56" s="5" t="s">
        <v>48</v>
      </c>
      <c r="I56" s="11"/>
    </row>
    <row r="57" spans="1:9" ht="39.950000000000003" customHeight="1" x14ac:dyDescent="0.4">
      <c r="A57" s="25"/>
      <c r="B57" s="48"/>
      <c r="C57" s="53"/>
      <c r="D57" s="13" t="s">
        <v>42</v>
      </c>
      <c r="E57" s="72" t="str">
        <f>IF('4.導入後3ヶ月'!E57="", "", '4.導入後3ヶ月'!E57)</f>
        <v>薬剤師○人・診療放射線技師○人・臨床検査技師○人・リハビリ（PT・OT・ST）○人・臨床工学技士○人・管理栄養士○人・MSW○人</v>
      </c>
      <c r="F57" s="73"/>
      <c r="G57" s="72"/>
      <c r="H57" s="72"/>
      <c r="I57" s="11"/>
    </row>
    <row r="58" spans="1:9" ht="39.950000000000003" customHeight="1" x14ac:dyDescent="0.4">
      <c r="A58" s="25"/>
      <c r="B58" s="48"/>
      <c r="C58" s="53"/>
      <c r="D58" s="12" t="s">
        <v>26</v>
      </c>
      <c r="E58" s="39">
        <f>IF('4.導入後3ヶ月'!E58="", "", '4.導入後3ヶ月'!E58)</f>
        <v>0</v>
      </c>
      <c r="F58" s="39"/>
      <c r="G58" s="39"/>
      <c r="H58" s="5" t="s">
        <v>48</v>
      </c>
      <c r="I58" s="11"/>
    </row>
    <row r="59" spans="1:9" ht="39.950000000000003" customHeight="1" x14ac:dyDescent="0.4">
      <c r="A59" s="25"/>
      <c r="B59" s="48"/>
      <c r="C59" s="35"/>
      <c r="D59" s="13" t="s">
        <v>43</v>
      </c>
      <c r="E59" s="72" t="str">
        <f>IF('4.導入後3ヶ月'!E59="", "", '4.導入後3ヶ月'!E59)</f>
        <v>医療事務○人・医師事務作業補助者○人</v>
      </c>
      <c r="F59" s="73"/>
      <c r="G59" s="72"/>
      <c r="H59" s="72"/>
      <c r="I59" s="11"/>
    </row>
    <row r="60" spans="1:9" ht="39.950000000000003" customHeight="1" x14ac:dyDescent="0.4">
      <c r="A60" s="25"/>
      <c r="B60" s="48"/>
      <c r="C60" s="30" t="s">
        <v>103</v>
      </c>
      <c r="D60" s="14"/>
      <c r="E60" s="43">
        <f>E63*E64/60</f>
        <v>0</v>
      </c>
      <c r="F60" s="44"/>
      <c r="G60" s="45"/>
      <c r="H60" s="5" t="s">
        <v>108</v>
      </c>
      <c r="I60" s="11"/>
    </row>
    <row r="61" spans="1:9" ht="39.950000000000003" customHeight="1" x14ac:dyDescent="0.4">
      <c r="A61" s="25"/>
      <c r="B61" s="48"/>
      <c r="C61" s="42"/>
      <c r="D61" s="12" t="s">
        <v>98</v>
      </c>
      <c r="E61" s="39">
        <v>0</v>
      </c>
      <c r="F61" s="39"/>
      <c r="G61" s="39"/>
      <c r="H61" s="5" t="s">
        <v>108</v>
      </c>
      <c r="I61" s="11"/>
    </row>
    <row r="62" spans="1:9" ht="39.950000000000003" customHeight="1" x14ac:dyDescent="0.4">
      <c r="A62" s="25"/>
      <c r="B62" s="48"/>
      <c r="C62" s="42"/>
      <c r="D62" s="12" t="s">
        <v>99</v>
      </c>
      <c r="E62" s="39">
        <v>0</v>
      </c>
      <c r="F62" s="39"/>
      <c r="G62" s="39"/>
      <c r="H62" s="5" t="s">
        <v>108</v>
      </c>
      <c r="I62" s="11"/>
    </row>
    <row r="63" spans="1:9" ht="39.950000000000003" customHeight="1" x14ac:dyDescent="0.4">
      <c r="A63" s="25"/>
      <c r="B63" s="48"/>
      <c r="C63" s="42"/>
      <c r="D63" s="12" t="s">
        <v>90</v>
      </c>
      <c r="E63" s="39">
        <v>0</v>
      </c>
      <c r="F63" s="39"/>
      <c r="G63" s="39"/>
      <c r="H63" s="5" t="s">
        <v>47</v>
      </c>
      <c r="I63" s="11"/>
    </row>
    <row r="64" spans="1:9" ht="39.950000000000003" customHeight="1" x14ac:dyDescent="0.4">
      <c r="A64" s="25"/>
      <c r="B64" s="49"/>
      <c r="C64" s="33"/>
      <c r="D64" s="12" t="s">
        <v>100</v>
      </c>
      <c r="E64" s="39">
        <f>IF('4.導入後3ヶ月'!E64="", "", '4.導入後3ヶ月'!E64)</f>
        <v>0</v>
      </c>
      <c r="F64" s="39"/>
      <c r="G64" s="39"/>
      <c r="H64" s="5" t="s">
        <v>47</v>
      </c>
      <c r="I64" s="11"/>
    </row>
    <row r="65" spans="1:9" ht="39.950000000000003" customHeight="1" x14ac:dyDescent="0.4">
      <c r="A65" s="25"/>
      <c r="B65" s="36" t="s">
        <v>62</v>
      </c>
      <c r="C65" s="37"/>
      <c r="D65" s="38"/>
      <c r="E65" s="85">
        <v>0</v>
      </c>
      <c r="F65" s="86"/>
      <c r="G65" s="87"/>
      <c r="H65" s="5" t="s">
        <v>114</v>
      </c>
      <c r="I65" s="11"/>
    </row>
    <row r="66" spans="1:9" ht="39.950000000000003" customHeight="1" x14ac:dyDescent="0.4">
      <c r="A66" s="25"/>
      <c r="B66" s="36" t="s">
        <v>63</v>
      </c>
      <c r="C66" s="37"/>
      <c r="D66" s="38"/>
      <c r="E66" s="39">
        <v>0</v>
      </c>
      <c r="F66" s="39"/>
      <c r="G66" s="39"/>
      <c r="H66" s="5" t="s">
        <v>60</v>
      </c>
      <c r="I66" s="11"/>
    </row>
    <row r="67" spans="1:9" ht="39.950000000000003" customHeight="1" x14ac:dyDescent="0.4">
      <c r="A67" s="25"/>
      <c r="B67" s="36" t="s">
        <v>74</v>
      </c>
      <c r="C67" s="37"/>
      <c r="D67" s="38"/>
      <c r="E67" s="72" t="s">
        <v>75</v>
      </c>
      <c r="F67" s="88"/>
      <c r="G67" s="88"/>
      <c r="H67" s="73"/>
      <c r="I67" s="11"/>
    </row>
    <row r="68" spans="1:9" ht="30" customHeight="1" x14ac:dyDescent="0.4">
      <c r="A68" s="25"/>
      <c r="B68" s="30" t="s">
        <v>105</v>
      </c>
      <c r="C68" s="31"/>
      <c r="D68" s="32"/>
      <c r="E68" s="69"/>
      <c r="F68" s="69"/>
      <c r="G68" s="69"/>
      <c r="H68" s="69"/>
      <c r="I68" s="19"/>
    </row>
    <row r="69" spans="1:9" ht="112.5" customHeight="1" x14ac:dyDescent="0.4">
      <c r="A69" s="25"/>
      <c r="B69" s="33"/>
      <c r="C69" s="34"/>
      <c r="D69" s="35"/>
      <c r="E69" s="72"/>
      <c r="F69" s="72"/>
      <c r="G69" s="72"/>
      <c r="H69" s="72"/>
      <c r="I69" s="20"/>
    </row>
    <row r="70" spans="1:9" ht="30" customHeight="1" x14ac:dyDescent="0.4">
      <c r="A70" s="25"/>
      <c r="B70" s="16" t="s">
        <v>85</v>
      </c>
      <c r="C70" s="16"/>
      <c r="D70" s="16"/>
      <c r="E70" s="69"/>
      <c r="F70" s="69"/>
      <c r="G70" s="69"/>
      <c r="H70" s="69"/>
      <c r="I70" s="19"/>
    </row>
    <row r="71" spans="1:9" ht="111.75" customHeight="1" x14ac:dyDescent="0.4">
      <c r="A71" s="25"/>
      <c r="B71" s="16"/>
      <c r="C71" s="16"/>
      <c r="D71" s="16"/>
      <c r="E71" s="72"/>
      <c r="F71" s="72"/>
      <c r="G71" s="72"/>
      <c r="H71" s="72"/>
      <c r="I71" s="20"/>
    </row>
    <row r="72" spans="1:9" ht="30" customHeight="1" x14ac:dyDescent="0.4">
      <c r="A72" s="25"/>
      <c r="B72" s="16" t="s">
        <v>82</v>
      </c>
      <c r="C72" s="16"/>
      <c r="D72" s="16"/>
      <c r="E72" s="69"/>
      <c r="F72" s="69"/>
      <c r="G72" s="69"/>
      <c r="H72" s="69"/>
      <c r="I72" s="19"/>
    </row>
    <row r="73" spans="1:9" ht="111.75" customHeight="1" x14ac:dyDescent="0.4">
      <c r="A73" s="25"/>
      <c r="B73" s="16"/>
      <c r="C73" s="16"/>
      <c r="D73" s="16"/>
      <c r="E73" s="72"/>
      <c r="F73" s="72"/>
      <c r="G73" s="72"/>
      <c r="H73" s="72"/>
      <c r="I73" s="20"/>
    </row>
    <row r="74" spans="1:9" ht="30" customHeight="1" x14ac:dyDescent="0.4">
      <c r="A74" s="25"/>
      <c r="B74" s="16" t="s">
        <v>83</v>
      </c>
      <c r="C74" s="16"/>
      <c r="D74" s="16"/>
      <c r="E74" s="69"/>
      <c r="F74" s="69"/>
      <c r="G74" s="69"/>
      <c r="H74" s="69"/>
      <c r="I74" s="19"/>
    </row>
    <row r="75" spans="1:9" ht="111.75" customHeight="1" x14ac:dyDescent="0.4">
      <c r="A75" s="25"/>
      <c r="B75" s="16"/>
      <c r="C75" s="16"/>
      <c r="D75" s="16"/>
      <c r="E75" s="72"/>
      <c r="F75" s="72"/>
      <c r="G75" s="72"/>
      <c r="H75" s="72"/>
      <c r="I75" s="20"/>
    </row>
    <row r="76" spans="1:9" ht="111.75" customHeight="1" x14ac:dyDescent="0.4">
      <c r="A76" s="25"/>
      <c r="B76" s="16" t="s">
        <v>84</v>
      </c>
      <c r="C76" s="16"/>
      <c r="D76" s="16"/>
      <c r="E76" s="72"/>
      <c r="F76" s="72"/>
      <c r="G76" s="72"/>
      <c r="H76" s="72"/>
      <c r="I76" s="11"/>
    </row>
    <row r="77" spans="1:9" ht="39.950000000000003" customHeight="1" x14ac:dyDescent="0.4">
      <c r="A77" s="25"/>
      <c r="B77" s="27" t="s">
        <v>39</v>
      </c>
      <c r="C77" s="16" t="s">
        <v>104</v>
      </c>
      <c r="D77" s="15" t="s">
        <v>27</v>
      </c>
      <c r="E77" s="29">
        <v>0</v>
      </c>
      <c r="F77" s="29"/>
      <c r="G77" s="29"/>
      <c r="H77" s="5" t="s">
        <v>108</v>
      </c>
      <c r="I77" s="15"/>
    </row>
    <row r="78" spans="1:9" ht="39.950000000000003" customHeight="1" x14ac:dyDescent="0.4">
      <c r="A78" s="25"/>
      <c r="B78" s="28"/>
      <c r="C78" s="16"/>
      <c r="D78" s="15" t="s">
        <v>24</v>
      </c>
      <c r="E78" s="29">
        <v>0</v>
      </c>
      <c r="F78" s="29"/>
      <c r="G78" s="29"/>
      <c r="H78" s="5" t="s">
        <v>108</v>
      </c>
      <c r="I78" s="15"/>
    </row>
    <row r="79" spans="1:9" ht="39.950000000000003" customHeight="1" x14ac:dyDescent="0.4">
      <c r="A79" s="25"/>
      <c r="B79" s="28"/>
      <c r="C79" s="16"/>
      <c r="D79" s="15" t="s">
        <v>25</v>
      </c>
      <c r="E79" s="29">
        <v>0</v>
      </c>
      <c r="F79" s="29"/>
      <c r="G79" s="29"/>
      <c r="H79" s="5" t="s">
        <v>108</v>
      </c>
      <c r="I79" s="15"/>
    </row>
    <row r="80" spans="1:9" ht="39.950000000000003" customHeight="1" x14ac:dyDescent="0.4">
      <c r="A80" s="25"/>
      <c r="B80" s="28"/>
      <c r="C80" s="16"/>
      <c r="D80" s="15" t="s">
        <v>26</v>
      </c>
      <c r="E80" s="29">
        <v>0</v>
      </c>
      <c r="F80" s="29"/>
      <c r="G80" s="29"/>
      <c r="H80" s="5" t="s">
        <v>108</v>
      </c>
      <c r="I80" s="15"/>
    </row>
    <row r="81" spans="1:9" ht="39.950000000000003" customHeight="1" x14ac:dyDescent="0.4">
      <c r="A81" s="25"/>
      <c r="B81" s="28"/>
      <c r="C81" s="27" t="s">
        <v>59</v>
      </c>
      <c r="D81" s="15" t="s">
        <v>27</v>
      </c>
      <c r="E81" s="72"/>
      <c r="F81" s="72"/>
      <c r="G81" s="72"/>
      <c r="H81" s="72"/>
      <c r="I81" s="11"/>
    </row>
    <row r="82" spans="1:9" ht="39.950000000000003" customHeight="1" x14ac:dyDescent="0.4">
      <c r="A82" s="25"/>
      <c r="B82" s="28"/>
      <c r="C82" s="28"/>
      <c r="D82" s="15" t="s">
        <v>24</v>
      </c>
      <c r="E82" s="72"/>
      <c r="F82" s="72"/>
      <c r="G82" s="72"/>
      <c r="H82" s="72"/>
      <c r="I82" s="11"/>
    </row>
    <row r="83" spans="1:9" ht="39.950000000000003" customHeight="1" x14ac:dyDescent="0.4">
      <c r="A83" s="25"/>
      <c r="B83" s="28"/>
      <c r="C83" s="28"/>
      <c r="D83" s="15" t="s">
        <v>25</v>
      </c>
      <c r="E83" s="72"/>
      <c r="F83" s="72"/>
      <c r="G83" s="72"/>
      <c r="H83" s="72"/>
      <c r="I83" s="11"/>
    </row>
    <row r="84" spans="1:9" ht="39.950000000000003" customHeight="1" x14ac:dyDescent="0.4">
      <c r="A84" s="25"/>
      <c r="B84" s="28"/>
      <c r="C84" s="28"/>
      <c r="D84" s="15" t="s">
        <v>26</v>
      </c>
      <c r="E84" s="72"/>
      <c r="F84" s="72"/>
      <c r="G84" s="72"/>
      <c r="H84" s="72"/>
      <c r="I84" s="11"/>
    </row>
    <row r="85" spans="1:9" ht="30" customHeight="1" x14ac:dyDescent="0.4">
      <c r="A85" s="25"/>
      <c r="B85" s="16" t="s">
        <v>65</v>
      </c>
      <c r="C85" s="16"/>
      <c r="D85" s="16"/>
      <c r="E85" s="69"/>
      <c r="F85" s="69"/>
      <c r="G85" s="69"/>
      <c r="H85" s="69"/>
      <c r="I85" s="19"/>
    </row>
    <row r="86" spans="1:9" ht="111.75" customHeight="1" x14ac:dyDescent="0.4">
      <c r="A86" s="25"/>
      <c r="B86" s="16"/>
      <c r="C86" s="16"/>
      <c r="D86" s="16"/>
      <c r="E86" s="72"/>
      <c r="F86" s="72"/>
      <c r="G86" s="72"/>
      <c r="H86" s="72"/>
      <c r="I86" s="20"/>
    </row>
    <row r="87" spans="1:9" ht="30" customHeight="1" x14ac:dyDescent="0.4">
      <c r="A87" s="25"/>
      <c r="B87" s="16" t="s">
        <v>80</v>
      </c>
      <c r="C87" s="16"/>
      <c r="D87" s="16"/>
      <c r="E87" s="69"/>
      <c r="F87" s="69"/>
      <c r="G87" s="69"/>
      <c r="H87" s="69"/>
      <c r="I87" s="19"/>
    </row>
    <row r="88" spans="1:9" ht="111.75" customHeight="1" x14ac:dyDescent="0.4">
      <c r="A88" s="26"/>
      <c r="B88" s="16"/>
      <c r="C88" s="16"/>
      <c r="D88" s="16"/>
      <c r="E88" s="72"/>
      <c r="F88" s="72"/>
      <c r="G88" s="72"/>
      <c r="H88" s="72"/>
      <c r="I88" s="20"/>
    </row>
    <row r="89" spans="1:9" ht="36" customHeight="1" x14ac:dyDescent="0.4">
      <c r="A89" s="16" t="s">
        <v>56</v>
      </c>
      <c r="B89" s="16"/>
      <c r="C89" s="16"/>
      <c r="D89" s="15" t="s">
        <v>52</v>
      </c>
      <c r="E89" s="46">
        <f>IF('4.導入後3ヶ月'!E89="", "", '4.導入後3ヶ月'!E89)</f>
        <v>0</v>
      </c>
      <c r="F89" s="46"/>
      <c r="G89" s="46"/>
      <c r="H89" s="5" t="s">
        <v>50</v>
      </c>
      <c r="I89" s="19"/>
    </row>
    <row r="90" spans="1:9" ht="68.25" customHeight="1" x14ac:dyDescent="0.4">
      <c r="A90" s="16"/>
      <c r="B90" s="16"/>
      <c r="C90" s="16"/>
      <c r="D90" s="15" t="s">
        <v>51</v>
      </c>
      <c r="E90" s="18" t="str">
        <f>IF('4.導入後3ヶ月'!E90="", "", '4.導入後3ヶ月'!E90)</f>
        <v/>
      </c>
      <c r="F90" s="41"/>
      <c r="G90" s="18"/>
      <c r="H90" s="18"/>
      <c r="I90" s="20"/>
    </row>
    <row r="91" spans="1:9" ht="111.75" customHeight="1" x14ac:dyDescent="0.4">
      <c r="A91" s="16" t="s">
        <v>57</v>
      </c>
      <c r="B91" s="16"/>
      <c r="C91" s="16"/>
      <c r="D91" s="16"/>
      <c r="E91" s="18" t="str">
        <f>IF('4.導入後3ヶ月'!E91="", "", '4.導入後3ヶ月'!E91)</f>
        <v/>
      </c>
      <c r="F91" s="41"/>
      <c r="G91" s="18"/>
      <c r="H91" s="18"/>
      <c r="I91" s="11"/>
    </row>
    <row r="92" spans="1:9" ht="111.75" customHeight="1" x14ac:dyDescent="0.4">
      <c r="A92" s="16" t="s">
        <v>58</v>
      </c>
      <c r="B92" s="16"/>
      <c r="C92" s="16"/>
      <c r="D92" s="16"/>
      <c r="E92" s="18" t="str">
        <f>IF('4.導入後3ヶ月'!E92="", "", '4.導入後3ヶ月'!E92)</f>
        <v/>
      </c>
      <c r="F92" s="41"/>
      <c r="G92" s="18"/>
      <c r="H92" s="18"/>
      <c r="I92" s="11"/>
    </row>
    <row r="93" spans="1:9" ht="5.25" customHeight="1" x14ac:dyDescent="0.4"/>
  </sheetData>
  <sheetProtection sheet="1" formatCells="0" formatColumns="0" formatRows="0" insertHyperlinks="0" sort="0" autoFilter="0" pivotTables="0"/>
  <mergeCells count="13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E26:G26"/>
    <mergeCell ref="E27:G27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36:C40"/>
    <mergeCell ref="E36:G36"/>
    <mergeCell ref="E37:G37"/>
    <mergeCell ref="E38:G38"/>
    <mergeCell ref="E39:G39"/>
    <mergeCell ref="E40:G40"/>
    <mergeCell ref="E28:G28"/>
    <mergeCell ref="E29:G29"/>
    <mergeCell ref="B30:B40"/>
    <mergeCell ref="C30:C35"/>
    <mergeCell ref="E30:G30"/>
    <mergeCell ref="E31:G31"/>
    <mergeCell ref="E32:G32"/>
    <mergeCell ref="E33:H33"/>
    <mergeCell ref="E34:G34"/>
    <mergeCell ref="E35:H35"/>
    <mergeCell ref="B21:B29"/>
    <mergeCell ref="C21:C24"/>
    <mergeCell ref="E21:G21"/>
    <mergeCell ref="E22:G22"/>
    <mergeCell ref="E23:G23"/>
    <mergeCell ref="E24:H24"/>
    <mergeCell ref="C25:C29"/>
    <mergeCell ref="E25:G25"/>
    <mergeCell ref="C48:C52"/>
    <mergeCell ref="E48:G48"/>
    <mergeCell ref="E49:G49"/>
    <mergeCell ref="E50:G50"/>
    <mergeCell ref="E51:G51"/>
    <mergeCell ref="E52:G52"/>
    <mergeCell ref="B41:B52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60:C64"/>
    <mergeCell ref="E60:G60"/>
    <mergeCell ref="E61:G61"/>
    <mergeCell ref="E62:G62"/>
    <mergeCell ref="E63:G63"/>
    <mergeCell ref="E64:G64"/>
    <mergeCell ref="B53:B64"/>
    <mergeCell ref="C53:D53"/>
    <mergeCell ref="E53:H53"/>
    <mergeCell ref="C54:C59"/>
    <mergeCell ref="E54:G54"/>
    <mergeCell ref="E55:G55"/>
    <mergeCell ref="E56:G56"/>
    <mergeCell ref="E57:H57"/>
    <mergeCell ref="E58:G58"/>
    <mergeCell ref="E59:H59"/>
    <mergeCell ref="B68:D69"/>
    <mergeCell ref="E68:H68"/>
    <mergeCell ref="I68:I69"/>
    <mergeCell ref="E69:H69"/>
    <mergeCell ref="B70:D71"/>
    <mergeCell ref="E70:H70"/>
    <mergeCell ref="I70:I71"/>
    <mergeCell ref="E71:H71"/>
    <mergeCell ref="B65:D65"/>
    <mergeCell ref="E65:G65"/>
    <mergeCell ref="B66:D66"/>
    <mergeCell ref="E66:G66"/>
    <mergeCell ref="B67:D67"/>
    <mergeCell ref="E67:H67"/>
    <mergeCell ref="E77:G77"/>
    <mergeCell ref="E78:G78"/>
    <mergeCell ref="E79:G79"/>
    <mergeCell ref="E80:G80"/>
    <mergeCell ref="C81:C84"/>
    <mergeCell ref="E81:H81"/>
    <mergeCell ref="B72:D73"/>
    <mergeCell ref="E72:H72"/>
    <mergeCell ref="I72:I73"/>
    <mergeCell ref="E73:H73"/>
    <mergeCell ref="B74:D75"/>
    <mergeCell ref="E74:H74"/>
    <mergeCell ref="I74:I75"/>
    <mergeCell ref="E75:H75"/>
    <mergeCell ref="A91:D91"/>
    <mergeCell ref="E91:H91"/>
    <mergeCell ref="A92:D92"/>
    <mergeCell ref="E92:H92"/>
    <mergeCell ref="B87:D88"/>
    <mergeCell ref="E87:H87"/>
    <mergeCell ref="I87:I88"/>
    <mergeCell ref="E88:H88"/>
    <mergeCell ref="A89:C90"/>
    <mergeCell ref="E89:G89"/>
    <mergeCell ref="I89:I90"/>
    <mergeCell ref="E90:H90"/>
    <mergeCell ref="A13:A88"/>
    <mergeCell ref="E82:H82"/>
    <mergeCell ref="E83:H83"/>
    <mergeCell ref="E84:H84"/>
    <mergeCell ref="B85:D86"/>
    <mergeCell ref="E85:H85"/>
    <mergeCell ref="I85:I86"/>
    <mergeCell ref="E86:H86"/>
    <mergeCell ref="B76:D76"/>
    <mergeCell ref="E76:H76"/>
    <mergeCell ref="B77:B84"/>
    <mergeCell ref="C77:C8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94E6046-610C-487E-86EB-3CAEEBBDB6B1}">
          <x14:formula1>
            <xm:f>リスト!$G$3:$G$6</xm:f>
          </x14:formula1>
          <xm:sqref>E85</xm:sqref>
        </x14:dataValidation>
        <x14:dataValidation type="list" allowBlank="1" showInputMessage="1" showErrorMessage="1" xr:uid="{AEA9922B-F910-479D-A8F6-D97CBE2FEA98}">
          <x14:formula1>
            <xm:f>リスト!$H$3:$H$5</xm:f>
          </x14:formula1>
          <xm:sqref>E87</xm:sqref>
        </x14:dataValidation>
        <x14:dataValidation type="list" allowBlank="1" showInputMessage="1" showErrorMessage="1" xr:uid="{B4D0F2B1-A3B8-43E5-A4B2-C4D5D47ACCF8}">
          <x14:formula1>
            <xm:f>リスト!$D$3:$D$7</xm:f>
          </x14:formula1>
          <xm:sqref>E72 E74</xm:sqref>
        </x14:dataValidation>
        <x14:dataValidation type="list" allowBlank="1" showInputMessage="1" showErrorMessage="1" xr:uid="{4F7C6677-7F4C-4416-A2C9-85DA92CFB889}">
          <x14:formula1>
            <xm:f>リスト!$E$3:$E$7</xm:f>
          </x14:formula1>
          <xm:sqref>E70</xm:sqref>
        </x14:dataValidation>
        <x14:dataValidation type="list" allowBlank="1" showInputMessage="1" showErrorMessage="1" xr:uid="{452CA734-1CEF-4003-BF92-880DEA5445A9}">
          <x14:formula1>
            <xm:f>リスト!$C$3:$C$5</xm:f>
          </x14:formula1>
          <xm:sqref>E68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932C-F8A5-4A33-8BB4-CA2C244D9F85}">
  <sheetPr>
    <pageSetUpPr fitToPage="1"/>
  </sheetPr>
  <dimension ref="A1:I9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74" t="s">
        <v>23</v>
      </c>
      <c r="D1" s="74"/>
      <c r="E1" s="75" t="s">
        <v>28</v>
      </c>
      <c r="F1" s="75"/>
      <c r="G1" s="76" t="s">
        <v>53</v>
      </c>
      <c r="H1" s="76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115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112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81</v>
      </c>
    </row>
    <row r="8" spans="1:9" ht="39.950000000000003" customHeight="1" x14ac:dyDescent="0.4">
      <c r="A8" s="77" t="s">
        <v>40</v>
      </c>
      <c r="B8" s="80" t="s">
        <v>1</v>
      </c>
      <c r="C8" s="81"/>
      <c r="D8" s="82"/>
      <c r="E8" s="18" t="str">
        <f>IF('5.導入後5ヶ月'!E8="", "", '5.導入後5ヶ月'!E8)</f>
        <v/>
      </c>
      <c r="F8" s="41"/>
      <c r="G8" s="18"/>
      <c r="H8" s="18"/>
      <c r="I8" s="11"/>
    </row>
    <row r="9" spans="1:9" ht="39.950000000000003" customHeight="1" x14ac:dyDescent="0.4">
      <c r="A9" s="78"/>
      <c r="B9" s="80" t="s">
        <v>2</v>
      </c>
      <c r="C9" s="81"/>
      <c r="D9" s="82"/>
      <c r="E9" s="18" t="str">
        <f>IF('5.導入後5ヶ月'!E9="", "", '5.導入後5ヶ月'!E9)</f>
        <v/>
      </c>
      <c r="F9" s="41"/>
      <c r="G9" s="18"/>
      <c r="H9" s="18"/>
      <c r="I9" s="11"/>
    </row>
    <row r="10" spans="1:9" ht="39.950000000000003" customHeight="1" x14ac:dyDescent="0.4">
      <c r="A10" s="78"/>
      <c r="B10" s="83" t="s">
        <v>54</v>
      </c>
      <c r="C10" s="83"/>
      <c r="D10" s="83"/>
      <c r="E10" s="18" t="str">
        <f>IF('5.導入後5ヶ月'!E10="", "", '5.導入後5ヶ月'!E10)</f>
        <v/>
      </c>
      <c r="F10" s="41"/>
      <c r="G10" s="18"/>
      <c r="H10" s="18"/>
      <c r="I10" s="11"/>
    </row>
    <row r="11" spans="1:9" ht="39.950000000000003" customHeight="1" x14ac:dyDescent="0.4">
      <c r="A11" s="78"/>
      <c r="B11" s="68" t="s">
        <v>69</v>
      </c>
      <c r="C11" s="68"/>
      <c r="D11" s="68"/>
      <c r="E11" s="18" t="str">
        <f>IF('5.導入後5ヶ月'!E11="", "", '5.導入後5ヶ月'!E11)</f>
        <v/>
      </c>
      <c r="F11" s="41"/>
      <c r="G11" s="18"/>
      <c r="H11" s="18"/>
      <c r="I11" s="11"/>
    </row>
    <row r="12" spans="1:9" ht="39.950000000000003" customHeight="1" x14ac:dyDescent="0.4">
      <c r="A12" s="79"/>
      <c r="B12" s="71" t="s">
        <v>70</v>
      </c>
      <c r="C12" s="71"/>
      <c r="D12" s="71"/>
      <c r="E12" s="18" t="str">
        <f>IF('5.導入後5ヶ月'!E12="", "", '5.導入後5ヶ月'!E12)</f>
        <v/>
      </c>
      <c r="F12" s="41"/>
      <c r="G12" s="18"/>
      <c r="H12" s="18"/>
      <c r="I12" s="11"/>
    </row>
    <row r="13" spans="1:9" ht="39.950000000000003" customHeight="1" x14ac:dyDescent="0.4">
      <c r="A13" s="24" t="s">
        <v>45</v>
      </c>
      <c r="B13" s="64" t="s">
        <v>76</v>
      </c>
      <c r="C13" s="32" t="s">
        <v>64</v>
      </c>
      <c r="D13" s="12" t="s">
        <v>24</v>
      </c>
      <c r="E13" s="39">
        <f>IF('5.導入後5ヶ月'!E13="", "", '5.導入後5ヶ月'!E13)</f>
        <v>0</v>
      </c>
      <c r="F13" s="39"/>
      <c r="G13" s="39"/>
      <c r="H13" s="5" t="s">
        <v>48</v>
      </c>
      <c r="I13" s="11"/>
    </row>
    <row r="14" spans="1:9" ht="39.950000000000003" customHeight="1" x14ac:dyDescent="0.4">
      <c r="A14" s="25"/>
      <c r="B14" s="65"/>
      <c r="C14" s="53"/>
      <c r="D14" s="12" t="s">
        <v>26</v>
      </c>
      <c r="E14" s="39">
        <f>IF('5.導入後5ヶ月'!E14="", "", '5.導入後5ヶ月'!E14)</f>
        <v>0</v>
      </c>
      <c r="F14" s="39"/>
      <c r="G14" s="39"/>
      <c r="H14" s="5" t="s">
        <v>48</v>
      </c>
      <c r="I14" s="11"/>
    </row>
    <row r="15" spans="1:9" ht="39.950000000000003" customHeight="1" x14ac:dyDescent="0.4">
      <c r="A15" s="25"/>
      <c r="B15" s="65"/>
      <c r="C15" s="35"/>
      <c r="D15" s="13" t="s">
        <v>43</v>
      </c>
      <c r="E15" s="72" t="str">
        <f>IF('5.導入後5ヶ月'!E15="", "", '5.導入後5ヶ月'!E15)</f>
        <v>医療事務○人・医師事務作業補助者○人</v>
      </c>
      <c r="F15" s="73"/>
      <c r="G15" s="72"/>
      <c r="H15" s="72"/>
      <c r="I15" s="11"/>
    </row>
    <row r="16" spans="1:9" ht="39.950000000000003" customHeight="1" x14ac:dyDescent="0.4">
      <c r="A16" s="25"/>
      <c r="B16" s="65"/>
      <c r="C16" s="31" t="s">
        <v>86</v>
      </c>
      <c r="D16" s="14"/>
      <c r="E16" s="60">
        <f>E17*E19/60+E18*E20/60</f>
        <v>0</v>
      </c>
      <c r="F16" s="61"/>
      <c r="G16" s="62"/>
      <c r="H16" s="5" t="s">
        <v>113</v>
      </c>
      <c r="I16" s="11"/>
    </row>
    <row r="17" spans="1:9" ht="39.950000000000003" customHeight="1" x14ac:dyDescent="0.4">
      <c r="A17" s="25"/>
      <c r="B17" s="65"/>
      <c r="C17" s="63"/>
      <c r="D17" s="12" t="s">
        <v>94</v>
      </c>
      <c r="E17" s="39">
        <v>0</v>
      </c>
      <c r="F17" s="39"/>
      <c r="G17" s="39"/>
      <c r="H17" s="5" t="s">
        <v>113</v>
      </c>
      <c r="I17" s="11"/>
    </row>
    <row r="18" spans="1:9" ht="39.950000000000003" customHeight="1" x14ac:dyDescent="0.4">
      <c r="A18" s="25"/>
      <c r="B18" s="65"/>
      <c r="C18" s="63"/>
      <c r="D18" s="12" t="s">
        <v>93</v>
      </c>
      <c r="E18" s="39">
        <v>0</v>
      </c>
      <c r="F18" s="39"/>
      <c r="G18" s="39"/>
      <c r="H18" s="5" t="s">
        <v>113</v>
      </c>
      <c r="I18" s="11"/>
    </row>
    <row r="19" spans="1:9" ht="39.950000000000003" customHeight="1" x14ac:dyDescent="0.4">
      <c r="A19" s="25"/>
      <c r="B19" s="65"/>
      <c r="C19" s="63"/>
      <c r="D19" s="12" t="s">
        <v>92</v>
      </c>
      <c r="E19" s="39">
        <v>0</v>
      </c>
      <c r="F19" s="39"/>
      <c r="G19" s="39"/>
      <c r="H19" s="5" t="s">
        <v>47</v>
      </c>
      <c r="I19" s="11"/>
    </row>
    <row r="20" spans="1:9" ht="39.950000000000003" customHeight="1" x14ac:dyDescent="0.4">
      <c r="A20" s="25"/>
      <c r="B20" s="66"/>
      <c r="C20" s="34"/>
      <c r="D20" s="12" t="s">
        <v>91</v>
      </c>
      <c r="E20" s="39">
        <f>IF('5.導入後5ヶ月'!E20="", "", '5.導入後5ヶ月'!E20)</f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5"/>
      <c r="B21" s="64" t="s">
        <v>78</v>
      </c>
      <c r="C21" s="32" t="s">
        <v>64</v>
      </c>
      <c r="D21" s="12" t="s">
        <v>27</v>
      </c>
      <c r="E21" s="39">
        <f>IF('5.導入後5ヶ月'!E21="", "", '5.導入後5ヶ月'!E21)</f>
        <v>0</v>
      </c>
      <c r="F21" s="39"/>
      <c r="G21" s="39"/>
      <c r="H21" s="5" t="s">
        <v>48</v>
      </c>
      <c r="I21" s="11"/>
    </row>
    <row r="22" spans="1:9" ht="39.950000000000003" customHeight="1" x14ac:dyDescent="0.4">
      <c r="A22" s="25"/>
      <c r="B22" s="65"/>
      <c r="C22" s="53"/>
      <c r="D22" s="12" t="s">
        <v>24</v>
      </c>
      <c r="E22" s="39">
        <f>IF('5.導入後5ヶ月'!E22="", "", '5.導入後5ヶ月'!E22)</f>
        <v>0</v>
      </c>
      <c r="F22" s="39"/>
      <c r="G22" s="39"/>
      <c r="H22" s="5" t="s">
        <v>48</v>
      </c>
      <c r="I22" s="11"/>
    </row>
    <row r="23" spans="1:9" ht="39.950000000000003" customHeight="1" x14ac:dyDescent="0.4">
      <c r="A23" s="25"/>
      <c r="B23" s="65"/>
      <c r="C23" s="53"/>
      <c r="D23" s="12" t="s">
        <v>26</v>
      </c>
      <c r="E23" s="39">
        <f>IF('5.導入後5ヶ月'!E23="", "", '5.導入後5ヶ月'!E23)</f>
        <v>0</v>
      </c>
      <c r="F23" s="39"/>
      <c r="G23" s="39"/>
      <c r="H23" s="5" t="s">
        <v>48</v>
      </c>
      <c r="I23" s="11"/>
    </row>
    <row r="24" spans="1:9" ht="39.950000000000003" customHeight="1" x14ac:dyDescent="0.4">
      <c r="A24" s="25"/>
      <c r="B24" s="65"/>
      <c r="C24" s="35"/>
      <c r="D24" s="13" t="s">
        <v>43</v>
      </c>
      <c r="E24" s="72" t="str">
        <f>IF('5.導入後5ヶ月'!E24="", "", '5.導入後5ヶ月'!E24)</f>
        <v>医療事務○人・医師事務作業補助者○人</v>
      </c>
      <c r="F24" s="73"/>
      <c r="G24" s="72"/>
      <c r="H24" s="72"/>
      <c r="I24" s="11"/>
    </row>
    <row r="25" spans="1:9" ht="39.950000000000003" customHeight="1" x14ac:dyDescent="0.4">
      <c r="A25" s="25"/>
      <c r="B25" s="65"/>
      <c r="C25" s="31" t="s">
        <v>101</v>
      </c>
      <c r="D25" s="14"/>
      <c r="E25" s="60">
        <f>E26*E28/60+E27*E29/60</f>
        <v>0</v>
      </c>
      <c r="F25" s="61"/>
      <c r="G25" s="62"/>
      <c r="H25" s="5" t="s">
        <v>113</v>
      </c>
      <c r="I25" s="11"/>
    </row>
    <row r="26" spans="1:9" ht="39.950000000000003" customHeight="1" x14ac:dyDescent="0.4">
      <c r="A26" s="25"/>
      <c r="B26" s="65"/>
      <c r="C26" s="63"/>
      <c r="D26" s="12" t="s">
        <v>95</v>
      </c>
      <c r="E26" s="39">
        <v>0</v>
      </c>
      <c r="F26" s="39"/>
      <c r="G26" s="39"/>
      <c r="H26" s="5" t="s">
        <v>113</v>
      </c>
      <c r="I26" s="11"/>
    </row>
    <row r="27" spans="1:9" ht="39.950000000000003" customHeight="1" x14ac:dyDescent="0.4">
      <c r="A27" s="25"/>
      <c r="B27" s="65"/>
      <c r="C27" s="63"/>
      <c r="D27" s="12" t="s">
        <v>96</v>
      </c>
      <c r="E27" s="39">
        <v>0</v>
      </c>
      <c r="F27" s="39"/>
      <c r="G27" s="39"/>
      <c r="H27" s="5" t="s">
        <v>113</v>
      </c>
      <c r="I27" s="11"/>
    </row>
    <row r="28" spans="1:9" ht="39.950000000000003" customHeight="1" x14ac:dyDescent="0.4">
      <c r="A28" s="25"/>
      <c r="B28" s="65"/>
      <c r="C28" s="63"/>
      <c r="D28" s="12" t="s">
        <v>90</v>
      </c>
      <c r="E28" s="39">
        <v>0</v>
      </c>
      <c r="F28" s="39"/>
      <c r="G28" s="39"/>
      <c r="H28" s="5" t="s">
        <v>47</v>
      </c>
      <c r="I28" s="11"/>
    </row>
    <row r="29" spans="1:9" ht="39.950000000000003" customHeight="1" x14ac:dyDescent="0.4">
      <c r="A29" s="25"/>
      <c r="B29" s="65"/>
      <c r="C29" s="63"/>
      <c r="D29" s="12" t="s">
        <v>97</v>
      </c>
      <c r="E29" s="39">
        <f>IF('5.導入後5ヶ月'!E29="", "", '5.導入後5ヶ月'!E29)</f>
        <v>0</v>
      </c>
      <c r="F29" s="39"/>
      <c r="G29" s="39"/>
      <c r="H29" s="5" t="s">
        <v>47</v>
      </c>
      <c r="I29" s="11"/>
    </row>
    <row r="30" spans="1:9" ht="39.950000000000003" customHeight="1" x14ac:dyDescent="0.4">
      <c r="A30" s="25"/>
      <c r="B30" s="64" t="s">
        <v>89</v>
      </c>
      <c r="C30" s="32" t="s">
        <v>64</v>
      </c>
      <c r="D30" s="12" t="s">
        <v>27</v>
      </c>
      <c r="E30" s="39">
        <f>IF('5.導入後5ヶ月'!E30="", "", '5.導入後5ヶ月'!E30)</f>
        <v>0</v>
      </c>
      <c r="F30" s="39"/>
      <c r="G30" s="39"/>
      <c r="H30" s="5" t="s">
        <v>48</v>
      </c>
      <c r="I30" s="11"/>
    </row>
    <row r="31" spans="1:9" ht="39.950000000000003" customHeight="1" x14ac:dyDescent="0.4">
      <c r="A31" s="25"/>
      <c r="B31" s="65"/>
      <c r="C31" s="53"/>
      <c r="D31" s="12" t="s">
        <v>24</v>
      </c>
      <c r="E31" s="39">
        <f>IF('5.導入後5ヶ月'!E31="", "", '5.導入後5ヶ月'!E31)</f>
        <v>0</v>
      </c>
      <c r="F31" s="39"/>
      <c r="G31" s="39"/>
      <c r="H31" s="5" t="s">
        <v>48</v>
      </c>
      <c r="I31" s="11"/>
    </row>
    <row r="32" spans="1:9" ht="39.950000000000003" customHeight="1" x14ac:dyDescent="0.4">
      <c r="A32" s="25"/>
      <c r="B32" s="65"/>
      <c r="C32" s="53"/>
      <c r="D32" s="12" t="s">
        <v>25</v>
      </c>
      <c r="E32" s="39">
        <f>IF('5.導入後5ヶ月'!E32="", "", '5.導入後5ヶ月'!E32)</f>
        <v>0</v>
      </c>
      <c r="F32" s="39"/>
      <c r="G32" s="39"/>
      <c r="H32" s="5" t="s">
        <v>48</v>
      </c>
      <c r="I32" s="11"/>
    </row>
    <row r="33" spans="1:9" ht="39.950000000000003" customHeight="1" x14ac:dyDescent="0.4">
      <c r="A33" s="25"/>
      <c r="B33" s="65"/>
      <c r="C33" s="53"/>
      <c r="D33" s="13" t="s">
        <v>42</v>
      </c>
      <c r="E33" s="72" t="str">
        <f>IF('5.導入後5ヶ月'!E33="", "", '5.導入後5ヶ月'!E33)</f>
        <v>薬剤師○人・MSW○人</v>
      </c>
      <c r="F33" s="73"/>
      <c r="G33" s="72"/>
      <c r="H33" s="72"/>
      <c r="I33" s="11"/>
    </row>
    <row r="34" spans="1:9" ht="39.950000000000003" customHeight="1" x14ac:dyDescent="0.4">
      <c r="A34" s="25"/>
      <c r="B34" s="65"/>
      <c r="C34" s="53"/>
      <c r="D34" s="12" t="s">
        <v>26</v>
      </c>
      <c r="E34" s="39">
        <f>IF('5.導入後5ヶ月'!E34="", "", '5.導入後5ヶ月'!E34)</f>
        <v>0</v>
      </c>
      <c r="F34" s="39"/>
      <c r="G34" s="39"/>
      <c r="H34" s="5" t="s">
        <v>48</v>
      </c>
      <c r="I34" s="11"/>
    </row>
    <row r="35" spans="1:9" ht="39.950000000000003" customHeight="1" x14ac:dyDescent="0.4">
      <c r="A35" s="25"/>
      <c r="B35" s="65"/>
      <c r="C35" s="35"/>
      <c r="D35" s="13" t="s">
        <v>43</v>
      </c>
      <c r="E35" s="72" t="str">
        <f>IF('5.導入後5ヶ月'!E35="", "", '5.導入後5ヶ月'!E35)</f>
        <v>医療事務○人・医師事務作業補助者○人</v>
      </c>
      <c r="F35" s="73"/>
      <c r="G35" s="72"/>
      <c r="H35" s="72"/>
      <c r="I35" s="11"/>
    </row>
    <row r="36" spans="1:9" ht="39.950000000000003" customHeight="1" x14ac:dyDescent="0.4">
      <c r="A36" s="25"/>
      <c r="B36" s="65"/>
      <c r="C36" s="31" t="s">
        <v>102</v>
      </c>
      <c r="D36" s="14"/>
      <c r="E36" s="60">
        <f>E37*E39/60+E38*E40/60</f>
        <v>0</v>
      </c>
      <c r="F36" s="61"/>
      <c r="G36" s="62"/>
      <c r="H36" s="5" t="s">
        <v>113</v>
      </c>
      <c r="I36" s="11"/>
    </row>
    <row r="37" spans="1:9" ht="39.950000000000003" customHeight="1" x14ac:dyDescent="0.4">
      <c r="A37" s="25"/>
      <c r="B37" s="65"/>
      <c r="C37" s="63"/>
      <c r="D37" s="12" t="s">
        <v>95</v>
      </c>
      <c r="E37" s="39">
        <v>0</v>
      </c>
      <c r="F37" s="39"/>
      <c r="G37" s="39"/>
      <c r="H37" s="5" t="s">
        <v>113</v>
      </c>
      <c r="I37" s="11"/>
    </row>
    <row r="38" spans="1:9" ht="39.950000000000003" customHeight="1" x14ac:dyDescent="0.4">
      <c r="A38" s="25"/>
      <c r="B38" s="65"/>
      <c r="C38" s="63"/>
      <c r="D38" s="12" t="s">
        <v>96</v>
      </c>
      <c r="E38" s="39">
        <v>0</v>
      </c>
      <c r="F38" s="39"/>
      <c r="G38" s="39"/>
      <c r="H38" s="5" t="s">
        <v>113</v>
      </c>
      <c r="I38" s="11"/>
    </row>
    <row r="39" spans="1:9" ht="39.950000000000003" customHeight="1" x14ac:dyDescent="0.4">
      <c r="A39" s="25"/>
      <c r="B39" s="65"/>
      <c r="C39" s="63"/>
      <c r="D39" s="12" t="s">
        <v>90</v>
      </c>
      <c r="E39" s="39">
        <v>0</v>
      </c>
      <c r="F39" s="39"/>
      <c r="G39" s="39"/>
      <c r="H39" s="5" t="s">
        <v>47</v>
      </c>
      <c r="I39" s="11"/>
    </row>
    <row r="40" spans="1:9" ht="39.950000000000003" customHeight="1" x14ac:dyDescent="0.4">
      <c r="A40" s="25"/>
      <c r="B40" s="66"/>
      <c r="C40" s="34"/>
      <c r="D40" s="12" t="s">
        <v>97</v>
      </c>
      <c r="E40" s="39">
        <f>IF('5.導入後5ヶ月'!E40="", "", '5.導入後5ヶ月'!E40)</f>
        <v>0</v>
      </c>
      <c r="F40" s="39"/>
      <c r="G40" s="39"/>
      <c r="H40" s="5" t="s">
        <v>47</v>
      </c>
      <c r="I40" s="11"/>
    </row>
    <row r="41" spans="1:9" ht="39.950000000000003" customHeight="1" x14ac:dyDescent="0.4">
      <c r="A41" s="25"/>
      <c r="B41" s="47" t="s">
        <v>46</v>
      </c>
      <c r="C41" s="36" t="s">
        <v>55</v>
      </c>
      <c r="D41" s="38"/>
      <c r="E41" s="50"/>
      <c r="F41" s="51"/>
      <c r="G41" s="51"/>
      <c r="H41" s="52"/>
      <c r="I41" s="11"/>
    </row>
    <row r="42" spans="1:9" ht="39.950000000000003" customHeight="1" x14ac:dyDescent="0.4">
      <c r="A42" s="25"/>
      <c r="B42" s="48"/>
      <c r="C42" s="32" t="s">
        <v>64</v>
      </c>
      <c r="D42" s="12" t="s">
        <v>27</v>
      </c>
      <c r="E42" s="39">
        <f>IF('5.導入後5ヶ月'!E42="", "", '5.導入後5ヶ月'!E42)</f>
        <v>0</v>
      </c>
      <c r="F42" s="39"/>
      <c r="G42" s="39"/>
      <c r="H42" s="5" t="s">
        <v>48</v>
      </c>
      <c r="I42" s="11"/>
    </row>
    <row r="43" spans="1:9" ht="39.950000000000003" customHeight="1" x14ac:dyDescent="0.4">
      <c r="A43" s="25"/>
      <c r="B43" s="48"/>
      <c r="C43" s="53"/>
      <c r="D43" s="12" t="s">
        <v>24</v>
      </c>
      <c r="E43" s="39">
        <f>IF('5.導入後5ヶ月'!E43="", "", '5.導入後5ヶ月'!E43)</f>
        <v>0</v>
      </c>
      <c r="F43" s="39"/>
      <c r="G43" s="39"/>
      <c r="H43" s="5" t="s">
        <v>48</v>
      </c>
      <c r="I43" s="11"/>
    </row>
    <row r="44" spans="1:9" ht="39.950000000000003" customHeight="1" x14ac:dyDescent="0.4">
      <c r="A44" s="25"/>
      <c r="B44" s="48"/>
      <c r="C44" s="53"/>
      <c r="D44" s="12" t="s">
        <v>25</v>
      </c>
      <c r="E44" s="39">
        <f>IF('5.導入後5ヶ月'!E44="", "", '5.導入後5ヶ月'!E44)</f>
        <v>0</v>
      </c>
      <c r="F44" s="39"/>
      <c r="G44" s="39"/>
      <c r="H44" s="5" t="s">
        <v>48</v>
      </c>
      <c r="I44" s="11"/>
    </row>
    <row r="45" spans="1:9" ht="39.950000000000003" customHeight="1" x14ac:dyDescent="0.4">
      <c r="A45" s="25"/>
      <c r="B45" s="48"/>
      <c r="C45" s="53"/>
      <c r="D45" s="13" t="s">
        <v>42</v>
      </c>
      <c r="E45" s="72" t="str">
        <f>IF('5.導入後5ヶ月'!E45="", "", '5.導入後5ヶ月'!E45)</f>
        <v>薬剤師○人・診療放射線技師○人・臨床検査技師○人・リハビリ（PT・OT・ST）○人・臨床工学技士○人・管理栄養士○人・MSW○人</v>
      </c>
      <c r="F45" s="73"/>
      <c r="G45" s="72"/>
      <c r="H45" s="72"/>
      <c r="I45" s="11"/>
    </row>
    <row r="46" spans="1:9" ht="39.950000000000003" customHeight="1" x14ac:dyDescent="0.4">
      <c r="A46" s="25"/>
      <c r="B46" s="48"/>
      <c r="C46" s="53"/>
      <c r="D46" s="12" t="s">
        <v>26</v>
      </c>
      <c r="E46" s="39">
        <f>IF('5.導入後5ヶ月'!E46="", "", '5.導入後5ヶ月'!E46)</f>
        <v>0</v>
      </c>
      <c r="F46" s="39"/>
      <c r="G46" s="39"/>
      <c r="H46" s="5" t="s">
        <v>48</v>
      </c>
      <c r="I46" s="11"/>
    </row>
    <row r="47" spans="1:9" ht="39.950000000000003" customHeight="1" x14ac:dyDescent="0.4">
      <c r="A47" s="25"/>
      <c r="B47" s="48"/>
      <c r="C47" s="35"/>
      <c r="D47" s="13" t="s">
        <v>43</v>
      </c>
      <c r="E47" s="72" t="str">
        <f>IF('5.導入後5ヶ月'!E47="", "", '5.導入後5ヶ月'!E47)</f>
        <v>医療事務○人・医師事務作業補助者○人</v>
      </c>
      <c r="F47" s="73"/>
      <c r="G47" s="72"/>
      <c r="H47" s="72"/>
      <c r="I47" s="11"/>
    </row>
    <row r="48" spans="1:9" ht="39.950000000000003" customHeight="1" x14ac:dyDescent="0.4">
      <c r="A48" s="25"/>
      <c r="B48" s="48"/>
      <c r="C48" s="30" t="s">
        <v>103</v>
      </c>
      <c r="D48" s="14"/>
      <c r="E48" s="60">
        <f>E49*E51/60+E50*E52/60</f>
        <v>0</v>
      </c>
      <c r="F48" s="61"/>
      <c r="G48" s="62"/>
      <c r="H48" s="5" t="s">
        <v>113</v>
      </c>
      <c r="I48" s="11"/>
    </row>
    <row r="49" spans="1:9" ht="39.950000000000003" customHeight="1" x14ac:dyDescent="0.4">
      <c r="A49" s="25"/>
      <c r="B49" s="48"/>
      <c r="C49" s="42"/>
      <c r="D49" s="12" t="s">
        <v>98</v>
      </c>
      <c r="E49" s="39">
        <v>0</v>
      </c>
      <c r="F49" s="39"/>
      <c r="G49" s="39"/>
      <c r="H49" s="5" t="s">
        <v>113</v>
      </c>
      <c r="I49" s="11"/>
    </row>
    <row r="50" spans="1:9" ht="39.950000000000003" customHeight="1" x14ac:dyDescent="0.4">
      <c r="A50" s="25"/>
      <c r="B50" s="48"/>
      <c r="C50" s="42"/>
      <c r="D50" s="12" t="s">
        <v>99</v>
      </c>
      <c r="E50" s="39">
        <v>0</v>
      </c>
      <c r="F50" s="39"/>
      <c r="G50" s="39"/>
      <c r="H50" s="5" t="s">
        <v>113</v>
      </c>
      <c r="I50" s="11"/>
    </row>
    <row r="51" spans="1:9" ht="39.950000000000003" customHeight="1" x14ac:dyDescent="0.4">
      <c r="A51" s="25"/>
      <c r="B51" s="48"/>
      <c r="C51" s="42"/>
      <c r="D51" s="12" t="s">
        <v>90</v>
      </c>
      <c r="E51" s="39">
        <v>0</v>
      </c>
      <c r="F51" s="39"/>
      <c r="G51" s="39"/>
      <c r="H51" s="5" t="s">
        <v>47</v>
      </c>
      <c r="I51" s="11"/>
    </row>
    <row r="52" spans="1:9" ht="39.950000000000003" customHeight="1" x14ac:dyDescent="0.4">
      <c r="A52" s="25"/>
      <c r="B52" s="49"/>
      <c r="C52" s="33"/>
      <c r="D52" s="12" t="s">
        <v>100</v>
      </c>
      <c r="E52" s="39">
        <f>IF('5.導入後5ヶ月'!E52="", "", '5.導入後5ヶ月'!E52)</f>
        <v>0</v>
      </c>
      <c r="F52" s="39"/>
      <c r="G52" s="39"/>
      <c r="H52" s="5" t="s">
        <v>47</v>
      </c>
      <c r="I52" s="11"/>
    </row>
    <row r="53" spans="1:9" ht="39.950000000000003" customHeight="1" x14ac:dyDescent="0.4">
      <c r="A53" s="25"/>
      <c r="B53" s="47" t="s">
        <v>87</v>
      </c>
      <c r="C53" s="36" t="s">
        <v>55</v>
      </c>
      <c r="D53" s="38"/>
      <c r="E53" s="50"/>
      <c r="F53" s="51"/>
      <c r="G53" s="51"/>
      <c r="H53" s="52"/>
      <c r="I53" s="11"/>
    </row>
    <row r="54" spans="1:9" ht="39.950000000000003" customHeight="1" x14ac:dyDescent="0.4">
      <c r="A54" s="25"/>
      <c r="B54" s="48"/>
      <c r="C54" s="32" t="s">
        <v>64</v>
      </c>
      <c r="D54" s="12" t="s">
        <v>27</v>
      </c>
      <c r="E54" s="39">
        <f>IF('5.導入後5ヶ月'!E54="", "", '5.導入後5ヶ月'!E54)</f>
        <v>0</v>
      </c>
      <c r="F54" s="39"/>
      <c r="G54" s="39"/>
      <c r="H54" s="5" t="s">
        <v>48</v>
      </c>
      <c r="I54" s="11"/>
    </row>
    <row r="55" spans="1:9" ht="39.950000000000003" customHeight="1" x14ac:dyDescent="0.4">
      <c r="A55" s="25"/>
      <c r="B55" s="48"/>
      <c r="C55" s="53"/>
      <c r="D55" s="12" t="s">
        <v>24</v>
      </c>
      <c r="E55" s="39">
        <f>IF('5.導入後5ヶ月'!E55="", "", '5.導入後5ヶ月'!E55)</f>
        <v>0</v>
      </c>
      <c r="F55" s="39"/>
      <c r="G55" s="39"/>
      <c r="H55" s="5" t="s">
        <v>48</v>
      </c>
      <c r="I55" s="11"/>
    </row>
    <row r="56" spans="1:9" ht="39.950000000000003" customHeight="1" x14ac:dyDescent="0.4">
      <c r="A56" s="25"/>
      <c r="B56" s="48"/>
      <c r="C56" s="53"/>
      <c r="D56" s="12" t="s">
        <v>25</v>
      </c>
      <c r="E56" s="39">
        <f>IF('5.導入後5ヶ月'!E56="", "", '5.導入後5ヶ月'!E56)</f>
        <v>0</v>
      </c>
      <c r="F56" s="39"/>
      <c r="G56" s="39"/>
      <c r="H56" s="5" t="s">
        <v>48</v>
      </c>
      <c r="I56" s="11"/>
    </row>
    <row r="57" spans="1:9" ht="39.950000000000003" customHeight="1" x14ac:dyDescent="0.4">
      <c r="A57" s="25"/>
      <c r="B57" s="48"/>
      <c r="C57" s="53"/>
      <c r="D57" s="13" t="s">
        <v>42</v>
      </c>
      <c r="E57" s="72" t="str">
        <f>IF('5.導入後5ヶ月'!E57="", "", '5.導入後5ヶ月'!E57)</f>
        <v>薬剤師○人・診療放射線技師○人・臨床検査技師○人・リハビリ（PT・OT・ST）○人・臨床工学技士○人・管理栄養士○人・MSW○人</v>
      </c>
      <c r="F57" s="73"/>
      <c r="G57" s="72"/>
      <c r="H57" s="72"/>
      <c r="I57" s="11"/>
    </row>
    <row r="58" spans="1:9" ht="39.950000000000003" customHeight="1" x14ac:dyDescent="0.4">
      <c r="A58" s="25"/>
      <c r="B58" s="48"/>
      <c r="C58" s="53"/>
      <c r="D58" s="12" t="s">
        <v>26</v>
      </c>
      <c r="E58" s="39">
        <f>IF('5.導入後5ヶ月'!E58="", "", '5.導入後5ヶ月'!E58)</f>
        <v>0</v>
      </c>
      <c r="F58" s="39"/>
      <c r="G58" s="39"/>
      <c r="H58" s="5" t="s">
        <v>48</v>
      </c>
      <c r="I58" s="11"/>
    </row>
    <row r="59" spans="1:9" ht="39.950000000000003" customHeight="1" x14ac:dyDescent="0.4">
      <c r="A59" s="25"/>
      <c r="B59" s="48"/>
      <c r="C59" s="35"/>
      <c r="D59" s="13" t="s">
        <v>43</v>
      </c>
      <c r="E59" s="72" t="str">
        <f>IF('5.導入後5ヶ月'!E59="", "", '5.導入後5ヶ月'!E59)</f>
        <v>医療事務○人・医師事務作業補助者○人</v>
      </c>
      <c r="F59" s="73"/>
      <c r="G59" s="72"/>
      <c r="H59" s="72"/>
      <c r="I59" s="11"/>
    </row>
    <row r="60" spans="1:9" ht="39.950000000000003" customHeight="1" x14ac:dyDescent="0.4">
      <c r="A60" s="25"/>
      <c r="B60" s="48"/>
      <c r="C60" s="30" t="s">
        <v>103</v>
      </c>
      <c r="D60" s="14"/>
      <c r="E60" s="43">
        <f>E63*E64/60</f>
        <v>0</v>
      </c>
      <c r="F60" s="44"/>
      <c r="G60" s="45"/>
      <c r="H60" s="5" t="s">
        <v>113</v>
      </c>
      <c r="I60" s="11"/>
    </row>
    <row r="61" spans="1:9" ht="39.950000000000003" customHeight="1" x14ac:dyDescent="0.4">
      <c r="A61" s="25"/>
      <c r="B61" s="48"/>
      <c r="C61" s="42"/>
      <c r="D61" s="12" t="s">
        <v>98</v>
      </c>
      <c r="E61" s="39">
        <v>0</v>
      </c>
      <c r="F61" s="39"/>
      <c r="G61" s="39"/>
      <c r="H61" s="5" t="s">
        <v>113</v>
      </c>
      <c r="I61" s="11"/>
    </row>
    <row r="62" spans="1:9" ht="39.950000000000003" customHeight="1" x14ac:dyDescent="0.4">
      <c r="A62" s="25"/>
      <c r="B62" s="48"/>
      <c r="C62" s="42"/>
      <c r="D62" s="12" t="s">
        <v>99</v>
      </c>
      <c r="E62" s="39">
        <v>0</v>
      </c>
      <c r="F62" s="39"/>
      <c r="G62" s="39"/>
      <c r="H62" s="5" t="s">
        <v>113</v>
      </c>
      <c r="I62" s="11"/>
    </row>
    <row r="63" spans="1:9" ht="39.950000000000003" customHeight="1" x14ac:dyDescent="0.4">
      <c r="A63" s="25"/>
      <c r="B63" s="48"/>
      <c r="C63" s="42"/>
      <c r="D63" s="12" t="s">
        <v>90</v>
      </c>
      <c r="E63" s="39">
        <v>0</v>
      </c>
      <c r="F63" s="39"/>
      <c r="G63" s="39"/>
      <c r="H63" s="5" t="s">
        <v>47</v>
      </c>
      <c r="I63" s="11"/>
    </row>
    <row r="64" spans="1:9" ht="39.950000000000003" customHeight="1" x14ac:dyDescent="0.4">
      <c r="A64" s="25"/>
      <c r="B64" s="49"/>
      <c r="C64" s="33"/>
      <c r="D64" s="12" t="s">
        <v>100</v>
      </c>
      <c r="E64" s="39">
        <f>IF('5.導入後5ヶ月'!E64="", "", '5.導入後5ヶ月'!E64)</f>
        <v>0</v>
      </c>
      <c r="F64" s="39"/>
      <c r="G64" s="39"/>
      <c r="H64" s="5" t="s">
        <v>47</v>
      </c>
      <c r="I64" s="11"/>
    </row>
    <row r="65" spans="1:9" ht="39.950000000000003" customHeight="1" x14ac:dyDescent="0.4">
      <c r="A65" s="25"/>
      <c r="B65" s="36" t="s">
        <v>62</v>
      </c>
      <c r="C65" s="37"/>
      <c r="D65" s="38"/>
      <c r="E65" s="85">
        <v>0</v>
      </c>
      <c r="F65" s="86"/>
      <c r="G65" s="87"/>
      <c r="H65" s="5" t="s">
        <v>49</v>
      </c>
      <c r="I65" s="11"/>
    </row>
    <row r="66" spans="1:9" ht="39.950000000000003" customHeight="1" x14ac:dyDescent="0.4">
      <c r="A66" s="25"/>
      <c r="B66" s="36" t="s">
        <v>63</v>
      </c>
      <c r="C66" s="37"/>
      <c r="D66" s="38"/>
      <c r="E66" s="39">
        <v>0</v>
      </c>
      <c r="F66" s="39"/>
      <c r="G66" s="39"/>
      <c r="H66" s="5" t="s">
        <v>60</v>
      </c>
      <c r="I66" s="11"/>
    </row>
    <row r="67" spans="1:9" ht="39.950000000000003" customHeight="1" x14ac:dyDescent="0.4">
      <c r="A67" s="25"/>
      <c r="B67" s="36" t="s">
        <v>74</v>
      </c>
      <c r="C67" s="37"/>
      <c r="D67" s="38"/>
      <c r="E67" s="72" t="s">
        <v>75</v>
      </c>
      <c r="F67" s="88"/>
      <c r="G67" s="88"/>
      <c r="H67" s="73"/>
      <c r="I67" s="11"/>
    </row>
    <row r="68" spans="1:9" ht="30" customHeight="1" x14ac:dyDescent="0.4">
      <c r="A68" s="25"/>
      <c r="B68" s="30" t="s">
        <v>105</v>
      </c>
      <c r="C68" s="31"/>
      <c r="D68" s="32"/>
      <c r="E68" s="69"/>
      <c r="F68" s="69"/>
      <c r="G68" s="69"/>
      <c r="H68" s="69"/>
      <c r="I68" s="19"/>
    </row>
    <row r="69" spans="1:9" ht="112.5" customHeight="1" x14ac:dyDescent="0.4">
      <c r="A69" s="25"/>
      <c r="B69" s="33"/>
      <c r="C69" s="34"/>
      <c r="D69" s="35"/>
      <c r="E69" s="72"/>
      <c r="F69" s="72"/>
      <c r="G69" s="72"/>
      <c r="H69" s="72"/>
      <c r="I69" s="20"/>
    </row>
    <row r="70" spans="1:9" ht="30" customHeight="1" x14ac:dyDescent="0.4">
      <c r="A70" s="25"/>
      <c r="B70" s="16" t="s">
        <v>85</v>
      </c>
      <c r="C70" s="16"/>
      <c r="D70" s="16"/>
      <c r="E70" s="69"/>
      <c r="F70" s="69"/>
      <c r="G70" s="69"/>
      <c r="H70" s="69"/>
      <c r="I70" s="19"/>
    </row>
    <row r="71" spans="1:9" ht="111.75" customHeight="1" x14ac:dyDescent="0.4">
      <c r="A71" s="25"/>
      <c r="B71" s="16"/>
      <c r="C71" s="16"/>
      <c r="D71" s="16"/>
      <c r="E71" s="72"/>
      <c r="F71" s="72"/>
      <c r="G71" s="72"/>
      <c r="H71" s="72"/>
      <c r="I71" s="20"/>
    </row>
    <row r="72" spans="1:9" ht="30" customHeight="1" x14ac:dyDescent="0.4">
      <c r="A72" s="25"/>
      <c r="B72" s="16" t="s">
        <v>82</v>
      </c>
      <c r="C72" s="16"/>
      <c r="D72" s="16"/>
      <c r="E72" s="69"/>
      <c r="F72" s="69"/>
      <c r="G72" s="69"/>
      <c r="H72" s="69"/>
      <c r="I72" s="19"/>
    </row>
    <row r="73" spans="1:9" ht="111.75" customHeight="1" x14ac:dyDescent="0.4">
      <c r="A73" s="25"/>
      <c r="B73" s="16"/>
      <c r="C73" s="16"/>
      <c r="D73" s="16"/>
      <c r="E73" s="72"/>
      <c r="F73" s="72"/>
      <c r="G73" s="72"/>
      <c r="H73" s="72"/>
      <c r="I73" s="20"/>
    </row>
    <row r="74" spans="1:9" ht="30" customHeight="1" x14ac:dyDescent="0.4">
      <c r="A74" s="25"/>
      <c r="B74" s="16" t="s">
        <v>83</v>
      </c>
      <c r="C74" s="16"/>
      <c r="D74" s="16"/>
      <c r="E74" s="69"/>
      <c r="F74" s="69"/>
      <c r="G74" s="69"/>
      <c r="H74" s="69"/>
      <c r="I74" s="19"/>
    </row>
    <row r="75" spans="1:9" ht="111.75" customHeight="1" x14ac:dyDescent="0.4">
      <c r="A75" s="25"/>
      <c r="B75" s="16"/>
      <c r="C75" s="16"/>
      <c r="D75" s="16"/>
      <c r="E75" s="72"/>
      <c r="F75" s="72"/>
      <c r="G75" s="72"/>
      <c r="H75" s="72"/>
      <c r="I75" s="20"/>
    </row>
    <row r="76" spans="1:9" ht="111.75" customHeight="1" x14ac:dyDescent="0.4">
      <c r="A76" s="25"/>
      <c r="B76" s="16" t="s">
        <v>84</v>
      </c>
      <c r="C76" s="16"/>
      <c r="D76" s="16"/>
      <c r="E76" s="72"/>
      <c r="F76" s="72"/>
      <c r="G76" s="72"/>
      <c r="H76" s="72"/>
      <c r="I76" s="11"/>
    </row>
    <row r="77" spans="1:9" ht="39.950000000000003" customHeight="1" x14ac:dyDescent="0.4">
      <c r="A77" s="25"/>
      <c r="B77" s="27" t="s">
        <v>39</v>
      </c>
      <c r="C77" s="16" t="s">
        <v>104</v>
      </c>
      <c r="D77" s="15" t="s">
        <v>27</v>
      </c>
      <c r="E77" s="29">
        <v>0</v>
      </c>
      <c r="F77" s="29"/>
      <c r="G77" s="29"/>
      <c r="H77" s="5" t="s">
        <v>113</v>
      </c>
      <c r="I77" s="15"/>
    </row>
    <row r="78" spans="1:9" ht="39.950000000000003" customHeight="1" x14ac:dyDescent="0.4">
      <c r="A78" s="25"/>
      <c r="B78" s="28"/>
      <c r="C78" s="16"/>
      <c r="D78" s="15" t="s">
        <v>24</v>
      </c>
      <c r="E78" s="29">
        <v>0</v>
      </c>
      <c r="F78" s="29"/>
      <c r="G78" s="29"/>
      <c r="H78" s="5" t="s">
        <v>113</v>
      </c>
      <c r="I78" s="15"/>
    </row>
    <row r="79" spans="1:9" ht="39.950000000000003" customHeight="1" x14ac:dyDescent="0.4">
      <c r="A79" s="25"/>
      <c r="B79" s="28"/>
      <c r="C79" s="16"/>
      <c r="D79" s="15" t="s">
        <v>25</v>
      </c>
      <c r="E79" s="29">
        <v>0</v>
      </c>
      <c r="F79" s="29"/>
      <c r="G79" s="29"/>
      <c r="H79" s="5" t="s">
        <v>113</v>
      </c>
      <c r="I79" s="15"/>
    </row>
    <row r="80" spans="1:9" ht="39.950000000000003" customHeight="1" x14ac:dyDescent="0.4">
      <c r="A80" s="25"/>
      <c r="B80" s="28"/>
      <c r="C80" s="16"/>
      <c r="D80" s="15" t="s">
        <v>26</v>
      </c>
      <c r="E80" s="29">
        <v>0</v>
      </c>
      <c r="F80" s="29"/>
      <c r="G80" s="29"/>
      <c r="H80" s="5" t="s">
        <v>113</v>
      </c>
      <c r="I80" s="15"/>
    </row>
    <row r="81" spans="1:9" ht="39.950000000000003" customHeight="1" x14ac:dyDescent="0.4">
      <c r="A81" s="25"/>
      <c r="B81" s="28"/>
      <c r="C81" s="27" t="s">
        <v>59</v>
      </c>
      <c r="D81" s="15" t="s">
        <v>27</v>
      </c>
      <c r="E81" s="72"/>
      <c r="F81" s="72"/>
      <c r="G81" s="72"/>
      <c r="H81" s="72"/>
      <c r="I81" s="11"/>
    </row>
    <row r="82" spans="1:9" ht="39.950000000000003" customHeight="1" x14ac:dyDescent="0.4">
      <c r="A82" s="25"/>
      <c r="B82" s="28"/>
      <c r="C82" s="28"/>
      <c r="D82" s="15" t="s">
        <v>24</v>
      </c>
      <c r="E82" s="72"/>
      <c r="F82" s="72"/>
      <c r="G82" s="72"/>
      <c r="H82" s="72"/>
      <c r="I82" s="11"/>
    </row>
    <row r="83" spans="1:9" ht="39.950000000000003" customHeight="1" x14ac:dyDescent="0.4">
      <c r="A83" s="25"/>
      <c r="B83" s="28"/>
      <c r="C83" s="28"/>
      <c r="D83" s="15" t="s">
        <v>25</v>
      </c>
      <c r="E83" s="72"/>
      <c r="F83" s="72"/>
      <c r="G83" s="72"/>
      <c r="H83" s="72"/>
      <c r="I83" s="11"/>
    </row>
    <row r="84" spans="1:9" ht="39.950000000000003" customHeight="1" x14ac:dyDescent="0.4">
      <c r="A84" s="25"/>
      <c r="B84" s="28"/>
      <c r="C84" s="28"/>
      <c r="D84" s="15" t="s">
        <v>26</v>
      </c>
      <c r="E84" s="72"/>
      <c r="F84" s="72"/>
      <c r="G84" s="72"/>
      <c r="H84" s="72"/>
      <c r="I84" s="11"/>
    </row>
    <row r="85" spans="1:9" ht="30" customHeight="1" x14ac:dyDescent="0.4">
      <c r="A85" s="25"/>
      <c r="B85" s="16" t="s">
        <v>65</v>
      </c>
      <c r="C85" s="16"/>
      <c r="D85" s="16"/>
      <c r="E85" s="69"/>
      <c r="F85" s="69"/>
      <c r="G85" s="69"/>
      <c r="H85" s="69"/>
      <c r="I85" s="19"/>
    </row>
    <row r="86" spans="1:9" ht="111.75" customHeight="1" x14ac:dyDescent="0.4">
      <c r="A86" s="25"/>
      <c r="B86" s="16"/>
      <c r="C86" s="16"/>
      <c r="D86" s="16"/>
      <c r="E86" s="72"/>
      <c r="F86" s="72"/>
      <c r="G86" s="72"/>
      <c r="H86" s="72"/>
      <c r="I86" s="20"/>
    </row>
    <row r="87" spans="1:9" ht="30" customHeight="1" x14ac:dyDescent="0.4">
      <c r="A87" s="25"/>
      <c r="B87" s="16" t="s">
        <v>80</v>
      </c>
      <c r="C87" s="16"/>
      <c r="D87" s="16"/>
      <c r="E87" s="69"/>
      <c r="F87" s="69"/>
      <c r="G87" s="69"/>
      <c r="H87" s="69"/>
      <c r="I87" s="19"/>
    </row>
    <row r="88" spans="1:9" ht="111.75" customHeight="1" x14ac:dyDescent="0.4">
      <c r="A88" s="26"/>
      <c r="B88" s="16"/>
      <c r="C88" s="16"/>
      <c r="D88" s="16"/>
      <c r="E88" s="72"/>
      <c r="F88" s="72"/>
      <c r="G88" s="72"/>
      <c r="H88" s="72"/>
      <c r="I88" s="20"/>
    </row>
    <row r="89" spans="1:9" ht="36" customHeight="1" x14ac:dyDescent="0.4">
      <c r="A89" s="16" t="s">
        <v>56</v>
      </c>
      <c r="B89" s="16"/>
      <c r="C89" s="16"/>
      <c r="D89" s="15" t="s">
        <v>52</v>
      </c>
      <c r="E89" s="46">
        <f>IF('5.導入後5ヶ月'!E89="", "", '5.導入後5ヶ月'!E89)</f>
        <v>0</v>
      </c>
      <c r="F89" s="46"/>
      <c r="G89" s="46"/>
      <c r="H89" s="5" t="s">
        <v>50</v>
      </c>
      <c r="I89" s="19"/>
    </row>
    <row r="90" spans="1:9" ht="68.25" customHeight="1" x14ac:dyDescent="0.4">
      <c r="A90" s="16"/>
      <c r="B90" s="16"/>
      <c r="C90" s="16"/>
      <c r="D90" s="15" t="s">
        <v>51</v>
      </c>
      <c r="E90" s="18" t="str">
        <f>IF('5.導入後5ヶ月'!E90="", "", '5.導入後5ヶ月'!E90)</f>
        <v/>
      </c>
      <c r="F90" s="41"/>
      <c r="G90" s="18"/>
      <c r="H90" s="18"/>
      <c r="I90" s="20"/>
    </row>
    <row r="91" spans="1:9" ht="111.75" customHeight="1" x14ac:dyDescent="0.4">
      <c r="A91" s="16" t="s">
        <v>57</v>
      </c>
      <c r="B91" s="16"/>
      <c r="C91" s="16"/>
      <c r="D91" s="16"/>
      <c r="E91" s="18" t="str">
        <f>IF('5.導入後5ヶ月'!E91="", "", '5.導入後5ヶ月'!E91)</f>
        <v/>
      </c>
      <c r="F91" s="41"/>
      <c r="G91" s="18"/>
      <c r="H91" s="18"/>
      <c r="I91" s="11"/>
    </row>
    <row r="92" spans="1:9" ht="111.75" customHeight="1" x14ac:dyDescent="0.4">
      <c r="A92" s="16" t="s">
        <v>58</v>
      </c>
      <c r="B92" s="16"/>
      <c r="C92" s="16"/>
      <c r="D92" s="16"/>
      <c r="E92" s="18" t="str">
        <f>IF('5.導入後5ヶ月'!E92="", "", '5.導入後5ヶ月'!E92)</f>
        <v/>
      </c>
      <c r="F92" s="41"/>
      <c r="G92" s="18"/>
      <c r="H92" s="18"/>
      <c r="I92" s="11"/>
    </row>
    <row r="93" spans="1:9" ht="5.25" customHeight="1" x14ac:dyDescent="0.4"/>
  </sheetData>
  <sheetProtection sheet="1" formatCells="0" formatColumns="0" formatRows="0" insertHyperlinks="0" sort="0" autoFilter="0" pivotTables="0"/>
  <mergeCells count="13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E26:G26"/>
    <mergeCell ref="E27:G27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36:C40"/>
    <mergeCell ref="E36:G36"/>
    <mergeCell ref="E37:G37"/>
    <mergeCell ref="E38:G38"/>
    <mergeCell ref="E39:G39"/>
    <mergeCell ref="E40:G40"/>
    <mergeCell ref="E28:G28"/>
    <mergeCell ref="E29:G29"/>
    <mergeCell ref="B30:B40"/>
    <mergeCell ref="C30:C35"/>
    <mergeCell ref="E30:G30"/>
    <mergeCell ref="E31:G31"/>
    <mergeCell ref="E32:G32"/>
    <mergeCell ref="E33:H33"/>
    <mergeCell ref="E34:G34"/>
    <mergeCell ref="E35:H35"/>
    <mergeCell ref="B21:B29"/>
    <mergeCell ref="C21:C24"/>
    <mergeCell ref="E21:G21"/>
    <mergeCell ref="E22:G22"/>
    <mergeCell ref="E23:G23"/>
    <mergeCell ref="E24:H24"/>
    <mergeCell ref="C25:C29"/>
    <mergeCell ref="E25:G25"/>
    <mergeCell ref="C48:C52"/>
    <mergeCell ref="E48:G48"/>
    <mergeCell ref="E49:G49"/>
    <mergeCell ref="E50:G50"/>
    <mergeCell ref="E51:G51"/>
    <mergeCell ref="E52:G52"/>
    <mergeCell ref="B41:B52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60:C64"/>
    <mergeCell ref="E60:G60"/>
    <mergeCell ref="E61:G61"/>
    <mergeCell ref="E62:G62"/>
    <mergeCell ref="E63:G63"/>
    <mergeCell ref="E64:G64"/>
    <mergeCell ref="B53:B64"/>
    <mergeCell ref="C53:D53"/>
    <mergeCell ref="E53:H53"/>
    <mergeCell ref="C54:C59"/>
    <mergeCell ref="E54:G54"/>
    <mergeCell ref="E55:G55"/>
    <mergeCell ref="E56:G56"/>
    <mergeCell ref="E57:H57"/>
    <mergeCell ref="E58:G58"/>
    <mergeCell ref="E59:H59"/>
    <mergeCell ref="B68:D69"/>
    <mergeCell ref="E68:H68"/>
    <mergeCell ref="I68:I69"/>
    <mergeCell ref="E69:H69"/>
    <mergeCell ref="B70:D71"/>
    <mergeCell ref="E70:H70"/>
    <mergeCell ref="I70:I71"/>
    <mergeCell ref="E71:H71"/>
    <mergeCell ref="B65:D65"/>
    <mergeCell ref="E65:G65"/>
    <mergeCell ref="B66:D66"/>
    <mergeCell ref="E66:G66"/>
    <mergeCell ref="B67:D67"/>
    <mergeCell ref="E67:H67"/>
    <mergeCell ref="E77:G77"/>
    <mergeCell ref="E78:G78"/>
    <mergeCell ref="E79:G79"/>
    <mergeCell ref="E80:G80"/>
    <mergeCell ref="C81:C84"/>
    <mergeCell ref="E81:H81"/>
    <mergeCell ref="B72:D73"/>
    <mergeCell ref="E72:H72"/>
    <mergeCell ref="I72:I73"/>
    <mergeCell ref="E73:H73"/>
    <mergeCell ref="B74:D75"/>
    <mergeCell ref="E74:H74"/>
    <mergeCell ref="I74:I75"/>
    <mergeCell ref="E75:H75"/>
    <mergeCell ref="A91:D91"/>
    <mergeCell ref="E91:H91"/>
    <mergeCell ref="A92:D92"/>
    <mergeCell ref="E92:H92"/>
    <mergeCell ref="B87:D88"/>
    <mergeCell ref="E87:H87"/>
    <mergeCell ref="I87:I88"/>
    <mergeCell ref="E88:H88"/>
    <mergeCell ref="A89:C90"/>
    <mergeCell ref="E89:G89"/>
    <mergeCell ref="I89:I90"/>
    <mergeCell ref="E90:H90"/>
    <mergeCell ref="A13:A88"/>
    <mergeCell ref="E82:H82"/>
    <mergeCell ref="E83:H83"/>
    <mergeCell ref="E84:H84"/>
    <mergeCell ref="B85:D86"/>
    <mergeCell ref="E85:H85"/>
    <mergeCell ref="I85:I86"/>
    <mergeCell ref="E86:H86"/>
    <mergeCell ref="B76:D76"/>
    <mergeCell ref="E76:H76"/>
    <mergeCell ref="B77:B84"/>
    <mergeCell ref="C77:C8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BA8F2F7-FFF0-483E-A2A8-31EBA9C03D95}">
          <x14:formula1>
            <xm:f>リスト!$C$3:$C$5</xm:f>
          </x14:formula1>
          <xm:sqref>E68</xm:sqref>
        </x14:dataValidation>
        <x14:dataValidation type="list" allowBlank="1" showInputMessage="1" showErrorMessage="1" xr:uid="{67FC2614-8767-49A9-8FE5-7DBE7F918561}">
          <x14:formula1>
            <xm:f>リスト!$E$3:$E$7</xm:f>
          </x14:formula1>
          <xm:sqref>E70</xm:sqref>
        </x14:dataValidation>
        <x14:dataValidation type="list" allowBlank="1" showInputMessage="1" showErrorMessage="1" xr:uid="{76F36FBC-351A-4BCB-987C-5A477F2BAFFA}">
          <x14:formula1>
            <xm:f>リスト!$D$3:$D$7</xm:f>
          </x14:formula1>
          <xm:sqref>E72 E74</xm:sqref>
        </x14:dataValidation>
        <x14:dataValidation type="list" allowBlank="1" showInputMessage="1" showErrorMessage="1" xr:uid="{AA03DD73-72A6-4764-B391-4E88AB0E00E2}">
          <x14:formula1>
            <xm:f>リスト!$H$3:$H$5</xm:f>
          </x14:formula1>
          <xm:sqref>E87</xm:sqref>
        </x14:dataValidation>
        <x14:dataValidation type="list" allowBlank="1" showInputMessage="1" showErrorMessage="1" xr:uid="{58FBE8D2-00B4-4528-A277-ACCB7A80E554}">
          <x14:formula1>
            <xm:f>リスト!$G$3:$G$6</xm:f>
          </x14:formula1>
          <xm:sqref>E85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36</v>
      </c>
      <c r="D2" t="s">
        <v>10</v>
      </c>
      <c r="E2" t="s">
        <v>21</v>
      </c>
      <c r="F2" t="s">
        <v>22</v>
      </c>
      <c r="G2" t="s">
        <v>29</v>
      </c>
      <c r="H2" t="s">
        <v>32</v>
      </c>
      <c r="I2" t="s">
        <v>66</v>
      </c>
      <c r="J2" t="s">
        <v>71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30</v>
      </c>
      <c r="H3" t="s">
        <v>33</v>
      </c>
      <c r="I3" t="s">
        <v>67</v>
      </c>
      <c r="J3" t="s">
        <v>72</v>
      </c>
    </row>
    <row r="4" spans="2:10" x14ac:dyDescent="0.4">
      <c r="B4" t="s">
        <v>5</v>
      </c>
      <c r="C4" t="s">
        <v>88</v>
      </c>
      <c r="D4" t="s">
        <v>12</v>
      </c>
      <c r="E4" t="s">
        <v>18</v>
      </c>
      <c r="F4" t="s">
        <v>24</v>
      </c>
      <c r="G4" t="s">
        <v>31</v>
      </c>
      <c r="H4" t="s">
        <v>34</v>
      </c>
      <c r="I4" t="s">
        <v>68</v>
      </c>
      <c r="J4" t="s">
        <v>73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38</v>
      </c>
      <c r="H5" t="s">
        <v>35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37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2365F-DE14-444B-BCEA-5BF9B47C3B13}">
  <ds:schemaRefs>
    <ds:schemaRef ds:uri="http://schemas.openxmlformats.org/package/2006/metadata/core-properties"/>
    <ds:schemaRef ds:uri="aa1cd102-eb9b-4349-adc3-2918aded2e4e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f07c419d-7de9-4434-8a74-836cd77220b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43C0D18-9DAA-410A-B030-C656E01B43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89D581-4C66-4341-B7E2-B0CA38919A67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2025-10-29T06:16:49Z</dcterms:created>
  <dcterms:modified xsi:type="dcterms:W3CDTF">2026-03-31T12:52:10Z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10200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