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141" documentId="13_ncr:1_{A1CBD495-732B-491E-B733-70E50B3815E4}" xr6:coauthVersionLast="47" xr6:coauthVersionMax="47" xr10:uidLastSave="{3847801A-D7BE-473E-B631-019FFAAC8153}"/>
  <bookViews>
    <workbookView xWindow="28680" yWindow="-120" windowWidth="29040" windowHeight="15720" tabRatio="777" xr2:uid="{E3B0ABBD-0DCC-4125-98BE-10D5E403DAAE}"/>
  </bookViews>
  <sheets>
    <sheet name="1.導入前" sheetId="94" r:id="rId1"/>
    <sheet name="2.計画" sheetId="95" r:id="rId2"/>
    <sheet name="3.導入後1ヶ月" sheetId="96" r:id="rId3"/>
    <sheet name="4.導入後3ヶ月" sheetId="97" r:id="rId4"/>
    <sheet name="5.導入後5ヶ月" sheetId="98" r:id="rId5"/>
    <sheet name="6.導入後1年" sheetId="99" r:id="rId6"/>
    <sheet name="リスト" sheetId="19" state="hidden" r:id="rId7"/>
  </sheets>
  <definedNames>
    <definedName name="_xlnm.Print_Area" localSheetId="0">'1.導入前'!$A$1:$H$101</definedName>
    <definedName name="_xlnm.Print_Area" localSheetId="1">'2.計画'!$A$1:$H$101</definedName>
    <definedName name="_xlnm.Print_Area" localSheetId="2">'3.導入後1ヶ月'!$A$1:$H$101</definedName>
    <definedName name="_xlnm.Print_Area" localSheetId="3">'4.導入後3ヶ月'!$A$1:$H$101</definedName>
    <definedName name="_xlnm.Print_Area" localSheetId="4">'5.導入後5ヶ月'!$A$1:$H$101</definedName>
    <definedName name="_xlnm.Print_Area" localSheetId="5">'6.導入後1年'!$A$1:$H$101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96" l="1"/>
  <c r="E97" i="99"/>
  <c r="E98" i="99"/>
  <c r="E97" i="98"/>
  <c r="E98" i="98"/>
  <c r="E97" i="97"/>
  <c r="E98" i="97"/>
  <c r="E100" i="96"/>
  <c r="E100" i="97" s="1"/>
  <c r="E100" i="98" s="1"/>
  <c r="E100" i="99" s="1"/>
  <c r="E99" i="96"/>
  <c r="E99" i="97" s="1"/>
  <c r="E99" i="98" s="1"/>
  <c r="E99" i="99" s="1"/>
  <c r="E75" i="99"/>
  <c r="E70" i="99"/>
  <c r="E69" i="99"/>
  <c r="E68" i="99"/>
  <c r="E67" i="99"/>
  <c r="E66" i="99"/>
  <c r="E65" i="99"/>
  <c r="E63" i="99"/>
  <c r="E58" i="99"/>
  <c r="E57" i="99"/>
  <c r="E56" i="99"/>
  <c r="E55" i="99"/>
  <c r="E54" i="99"/>
  <c r="E53" i="99"/>
  <c r="E51" i="99"/>
  <c r="E46" i="99"/>
  <c r="E45" i="99"/>
  <c r="E44" i="99"/>
  <c r="E43" i="99"/>
  <c r="E39" i="99" s="1"/>
  <c r="E38" i="99"/>
  <c r="E37" i="99"/>
  <c r="E36" i="99"/>
  <c r="E35" i="99"/>
  <c r="E34" i="99"/>
  <c r="E33" i="99"/>
  <c r="E32" i="99"/>
  <c r="E28" i="99" s="1"/>
  <c r="E27" i="99"/>
  <c r="E26" i="99"/>
  <c r="E25" i="99"/>
  <c r="E20" i="99"/>
  <c r="E19" i="99"/>
  <c r="E14" i="99"/>
  <c r="E13" i="99"/>
  <c r="E11" i="99"/>
  <c r="E10" i="99"/>
  <c r="E9" i="99"/>
  <c r="E8" i="99"/>
  <c r="E71" i="99"/>
  <c r="E59" i="99"/>
  <c r="E47" i="99"/>
  <c r="E21" i="99"/>
  <c r="E15" i="99"/>
  <c r="E75" i="98"/>
  <c r="E70" i="98"/>
  <c r="E69" i="98"/>
  <c r="E68" i="98"/>
  <c r="E67" i="98"/>
  <c r="E66" i="98"/>
  <c r="E65" i="98"/>
  <c r="E63" i="98"/>
  <c r="E58" i="98"/>
  <c r="E57" i="98"/>
  <c r="E56" i="98"/>
  <c r="E55" i="98"/>
  <c r="E54" i="98"/>
  <c r="E53" i="98"/>
  <c r="E51" i="98"/>
  <c r="E47" i="98" s="1"/>
  <c r="E46" i="98"/>
  <c r="E45" i="98"/>
  <c r="E44" i="98"/>
  <c r="E43" i="98"/>
  <c r="E39" i="98" s="1"/>
  <c r="E38" i="98"/>
  <c r="E37" i="98"/>
  <c r="E36" i="98"/>
  <c r="E35" i="98"/>
  <c r="E34" i="98"/>
  <c r="E33" i="98"/>
  <c r="E32" i="98"/>
  <c r="E28" i="98" s="1"/>
  <c r="E27" i="98"/>
  <c r="E26" i="98"/>
  <c r="E25" i="98"/>
  <c r="E21" i="98" s="1"/>
  <c r="E20" i="98"/>
  <c r="E19" i="98"/>
  <c r="E14" i="98"/>
  <c r="E13" i="98"/>
  <c r="E11" i="98"/>
  <c r="E10" i="98"/>
  <c r="E9" i="98"/>
  <c r="E8" i="98"/>
  <c r="E71" i="98"/>
  <c r="E59" i="98"/>
  <c r="E15" i="98"/>
  <c r="E75" i="97"/>
  <c r="E71" i="97" s="1"/>
  <c r="E63" i="97"/>
  <c r="E59" i="97" s="1"/>
  <c r="E51" i="97"/>
  <c r="E43" i="97"/>
  <c r="E32" i="97"/>
  <c r="E19" i="97"/>
  <c r="E25" i="97"/>
  <c r="E21" i="97" s="1"/>
  <c r="E75" i="96"/>
  <c r="E63" i="96"/>
  <c r="E51" i="96"/>
  <c r="E43" i="96"/>
  <c r="E32" i="96"/>
  <c r="E28" i="96" s="1"/>
  <c r="E25" i="96"/>
  <c r="E19" i="96"/>
  <c r="E75" i="95"/>
  <c r="E63" i="95"/>
  <c r="E51" i="95"/>
  <c r="E43" i="95"/>
  <c r="E32" i="95"/>
  <c r="E19" i="95"/>
  <c r="E25" i="95"/>
  <c r="E13" i="97"/>
  <c r="E13" i="96"/>
  <c r="E70" i="97"/>
  <c r="E69" i="97"/>
  <c r="E68" i="97"/>
  <c r="E67" i="97"/>
  <c r="E66" i="97"/>
  <c r="E65" i="97"/>
  <c r="E58" i="97"/>
  <c r="E57" i="97"/>
  <c r="E56" i="97"/>
  <c r="E55" i="97"/>
  <c r="E54" i="97"/>
  <c r="E53" i="97"/>
  <c r="E46" i="97"/>
  <c r="E45" i="97"/>
  <c r="E44" i="97"/>
  <c r="E38" i="97"/>
  <c r="E37" i="97"/>
  <c r="E36" i="97"/>
  <c r="E35" i="97"/>
  <c r="E34" i="97"/>
  <c r="E33" i="97"/>
  <c r="E27" i="97"/>
  <c r="E26" i="97"/>
  <c r="E20" i="97"/>
  <c r="E14" i="97"/>
  <c r="E12" i="97"/>
  <c r="E12" i="98" s="1"/>
  <c r="E12" i="99" s="1"/>
  <c r="E11" i="97"/>
  <c r="E10" i="97"/>
  <c r="E9" i="97"/>
  <c r="E8" i="97"/>
  <c r="E47" i="97"/>
  <c r="E39" i="97"/>
  <c r="E28" i="97"/>
  <c r="E15" i="97"/>
  <c r="E70" i="96"/>
  <c r="E69" i="96"/>
  <c r="E68" i="96"/>
  <c r="E67" i="96"/>
  <c r="E66" i="96"/>
  <c r="E65" i="96"/>
  <c r="E58" i="96"/>
  <c r="E57" i="96"/>
  <c r="E56" i="96"/>
  <c r="E55" i="96"/>
  <c r="E54" i="96"/>
  <c r="E53" i="96"/>
  <c r="E46" i="96"/>
  <c r="E45" i="96"/>
  <c r="E44" i="96"/>
  <c r="E38" i="96"/>
  <c r="E37" i="96"/>
  <c r="E36" i="96"/>
  <c r="E35" i="96"/>
  <c r="E34" i="96"/>
  <c r="E33" i="96"/>
  <c r="E27" i="96"/>
  <c r="E26" i="96"/>
  <c r="E20" i="96"/>
  <c r="E14" i="96"/>
  <c r="E11" i="96"/>
  <c r="E10" i="96"/>
  <c r="E9" i="96"/>
  <c r="E8" i="96"/>
  <c r="E70" i="95"/>
  <c r="E69" i="95"/>
  <c r="E68" i="95"/>
  <c r="E67" i="95"/>
  <c r="E66" i="95"/>
  <c r="E65" i="95"/>
  <c r="E58" i="95"/>
  <c r="E57" i="95"/>
  <c r="E56" i="95"/>
  <c r="E55" i="95"/>
  <c r="E54" i="95"/>
  <c r="E53" i="95"/>
  <c r="E46" i="95"/>
  <c r="E45" i="95"/>
  <c r="E44" i="95"/>
  <c r="E38" i="95"/>
  <c r="E37" i="95"/>
  <c r="E36" i="95"/>
  <c r="E35" i="95"/>
  <c r="E34" i="95"/>
  <c r="E33" i="95"/>
  <c r="E27" i="95"/>
  <c r="E26" i="95"/>
  <c r="E20" i="95"/>
  <c r="E14" i="95"/>
  <c r="E12" i="95"/>
  <c r="E11" i="95"/>
  <c r="E10" i="95"/>
  <c r="E9" i="95"/>
  <c r="E8" i="95"/>
  <c r="E71" i="96"/>
  <c r="E59" i="96"/>
  <c r="E47" i="96"/>
  <c r="E39" i="96"/>
  <c r="E21" i="96"/>
  <c r="E15" i="96"/>
  <c r="E71" i="95"/>
  <c r="E59" i="95"/>
  <c r="E47" i="95"/>
  <c r="E39" i="95"/>
  <c r="E28" i="95"/>
  <c r="E21" i="95"/>
  <c r="E71" i="94"/>
  <c r="E59" i="94"/>
  <c r="E47" i="94"/>
  <c r="E39" i="94"/>
  <c r="E28" i="94"/>
  <c r="E21" i="94"/>
  <c r="E15" i="94"/>
  <c r="E15" i="95" l="1"/>
</calcChain>
</file>

<file path=xl/sharedStrings.xml><?xml version="1.0" encoding="utf-8"?>
<sst xmlns="http://schemas.openxmlformats.org/spreadsheetml/2006/main" count="1078" uniqueCount="106">
  <si>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</si>
  <si>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</si>
  <si>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</si>
  <si>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</si>
  <si>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</si>
  <si>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</si>
  <si>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</si>
  <si>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</si>
  <si>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</si>
  <si>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</si>
  <si>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</si>
  <si>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</si>
  <si>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</si>
  <si>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</si>
  <si>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</si>
  <si>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</si>
  <si>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</si>
  <si>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</si>
  <si>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</si>
  <si>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</si>
  <si>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</si>
  <si>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</si>
  <si>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</si>
  <si>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</si>
  <si>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</si>
  <si>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</si>
  <si>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</si>
  <si>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</si>
  <si>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診療録（医師）</t>
    <rPh sb="0" eb="3">
      <t>シンリョウロク</t>
    </rPh>
    <rPh sb="4" eb="6">
      <t>イシ</t>
    </rPh>
    <phoneticPr fontId="1"/>
  </si>
  <si>
    <t>コメディカル記録</t>
    <rPh sb="6" eb="8">
      <t>キロク</t>
    </rPh>
    <phoneticPr fontId="1"/>
  </si>
  <si>
    <t>対象機器</t>
    <rPh sb="0" eb="2">
      <t>タイショウ</t>
    </rPh>
    <rPh sb="2" eb="4">
      <t>キキ</t>
    </rPh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</si>
  <si>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</si>
  <si>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</si>
  <si>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</si>
  <si>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</si>
  <si>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</si>
  <si>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</si>
  <si>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</si>
  <si>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</si>
  <si>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</si>
  <si>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</si>
  <si>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</si>
  <si>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①ICT機器</t>
    <rPh sb="4" eb="6">
      <t>キキ</t>
    </rPh>
    <phoneticPr fontId="1"/>
  </si>
  <si>
    <t>～</t>
    <phoneticPr fontId="1"/>
  </si>
  <si>
    <t>対象職種・人数</t>
    <rPh sb="0" eb="4">
      <t>タイショウショクシュ</t>
    </rPh>
    <rPh sb="5" eb="7">
      <t>ニンズウ</t>
    </rPh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</si>
  <si>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</si>
  <si>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</si>
  <si>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記録時間</t>
    <rPh sb="0" eb="4">
      <t>キロクジカン</t>
    </rPh>
    <phoneticPr fontId="1"/>
  </si>
  <si>
    <t>件／年</t>
    <rPh sb="0" eb="1">
      <t>ケン</t>
    </rPh>
    <phoneticPr fontId="1"/>
  </si>
  <si>
    <t>看護記録</t>
    <rPh sb="0" eb="2">
      <t>カンゴ</t>
    </rPh>
    <rPh sb="2" eb="4">
      <t>キロク</t>
    </rPh>
    <phoneticPr fontId="1"/>
  </si>
  <si>
    <t>IC記録</t>
    <rPh sb="2" eb="4">
      <t>キロク</t>
    </rPh>
    <phoneticPr fontId="1"/>
  </si>
  <si>
    <t>カンファレンス記録</t>
    <rPh sb="7" eb="9">
      <t>キロク</t>
    </rPh>
    <phoneticPr fontId="1"/>
  </si>
  <si>
    <t>その他記録１</t>
    <rPh sb="2" eb="3">
      <t>タ</t>
    </rPh>
    <rPh sb="3" eb="5">
      <t>キロク</t>
    </rPh>
    <phoneticPr fontId="1"/>
  </si>
  <si>
    <t>その他記録２</t>
    <rPh sb="2" eb="3">
      <t>タ</t>
    </rPh>
    <rPh sb="3" eb="5">
      <t>キロク</t>
    </rPh>
    <phoneticPr fontId="1"/>
  </si>
  <si>
    <t>音声入力システム利用による記録の質の変化（３段階評価）とその理由</t>
    <rPh sb="0" eb="2">
      <t>オンセイ</t>
    </rPh>
    <rPh sb="2" eb="4">
      <t>ニュウリョク</t>
    </rPh>
    <rPh sb="8" eb="10">
      <t>リヨウ</t>
    </rPh>
    <rPh sb="13" eb="15">
      <t>キロク</t>
    </rPh>
    <rPh sb="16" eb="17">
      <t>シツ</t>
    </rPh>
    <rPh sb="18" eb="20">
      <t>ヘンカ</t>
    </rPh>
    <rPh sb="22" eb="24">
      <t>ダンカイ</t>
    </rPh>
    <rPh sb="24" eb="26">
      <t>ヒョウカ</t>
    </rPh>
    <rPh sb="30" eb="32">
      <t>リユウ</t>
    </rPh>
    <phoneticPr fontId="1"/>
  </si>
  <si>
    <t>②対象
③導入前後の状況・効果</t>
    <phoneticPr fontId="1"/>
  </si>
  <si>
    <t>分／件</t>
    <rPh sb="0" eb="1">
      <t>フン</t>
    </rPh>
    <rPh sb="2" eb="3">
      <t>ケン</t>
    </rPh>
    <phoneticPr fontId="1"/>
  </si>
  <si>
    <t>人</t>
    <phoneticPr fontId="1"/>
  </si>
  <si>
    <t>時間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</si>
  <si>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</si>
  <si>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</si>
  <si>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</si>
  <si>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</si>
  <si>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</si>
  <si>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</si>
  <si>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</si>
  <si>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</si>
  <si>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</si>
  <si>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時間／年</t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</si>
  <si>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</si>
  <si>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</si>
  <si>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</si>
  <si>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</si>
  <si>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</si>
  <si>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</si>
  <si>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スマートフォン・音声入力システム専用マイク（PC接続）</t>
    <rPh sb="8" eb="12">
      <t>オンセイニュウリョク</t>
    </rPh>
    <rPh sb="24" eb="26">
      <t>セツゾク</t>
    </rPh>
    <phoneticPr fontId="1"/>
  </si>
  <si>
    <t>記録内容</t>
    <rPh sb="0" eb="2">
      <t>キロク</t>
    </rPh>
    <rPh sb="2" eb="4">
      <t>ナイヨウ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</si>
  <si>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</si>
  <si>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</si>
  <si>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</si>
  <si>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</si>
  <si>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</si>
  <si>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</si>
  <si>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</si>
  <si>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</si>
  <si>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</si>
  <si>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</si>
  <si>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</si>
  <si>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2.変化なし</t>
    <rPh sb="2" eb="4">
      <t>ヘンカ</t>
    </rPh>
    <phoneticPr fontId="1"/>
  </si>
  <si>
    <t>A-1. 総作成数
（音声入力システム利用）</t>
    <phoneticPr fontId="1"/>
  </si>
  <si>
    <t>A-2. 総作成数
（音声入力システム非利用）</t>
    <phoneticPr fontId="1"/>
  </si>
  <si>
    <t>記録時間
（A×B）</t>
    <rPh sb="0" eb="4">
      <t>キロクジカン</t>
    </rPh>
    <phoneticPr fontId="1"/>
  </si>
  <si>
    <t>B-1. 平均作成時間
（音声入力システム利用）</t>
    <phoneticPr fontId="1"/>
  </si>
  <si>
    <t>B-2. 平均作成時間
（音声入力システム非利用）</t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</si>
  <si>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</si>
  <si>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6.導入後1年</t>
    <phoneticPr fontId="1"/>
  </si>
  <si>
    <t>1.導入前</t>
    <phoneticPr fontId="1"/>
  </si>
  <si>
    <t>2.計画</t>
    <phoneticPr fontId="1"/>
  </si>
  <si>
    <t>3.導入後1ヶ月</t>
    <phoneticPr fontId="1"/>
  </si>
  <si>
    <t>4.導入後3ヶ月</t>
    <phoneticPr fontId="1"/>
  </si>
  <si>
    <t>5.導入後5ヶ月</t>
    <phoneticPr fontId="1"/>
  </si>
  <si>
    <t>時間／月</t>
  </si>
  <si>
    <t>件／月</t>
    <rPh sb="0" eb="1">
      <t>ケン</t>
    </rPh>
    <phoneticPr fontId="1"/>
  </si>
  <si>
    <t>時間／年</t>
    <phoneticPr fontId="1"/>
  </si>
  <si>
    <t>時間／月</t>
    <phoneticPr fontId="1"/>
  </si>
  <si>
    <t>効果検証　電子カルテ等への音声入力システム</t>
    <rPh sb="0" eb="2">
      <t>コウカ</t>
    </rPh>
    <rPh sb="2" eb="4">
      <t>ケンショウ</t>
    </rPh>
    <rPh sb="5" eb="7">
      <t>デンシ</t>
    </rPh>
    <rPh sb="10" eb="11">
      <t>トウ</t>
    </rPh>
    <rPh sb="13" eb="15">
      <t>オンセイ</t>
    </rPh>
    <rPh sb="15" eb="17">
      <t>ニュウリョク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</si>
</sst>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円&quot;"/>
    <numFmt numFmtId="177" formatCode="[$-F800]dddd\,\ mmmm\ dd\,\ yyyy"/>
    <numFmt numFmtId="178" formatCode="#,##0_ "/>
    <numFmt numFmtId="179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5" xfId="0" applyFont="1" applyFill="1" applyBorder="1" applyAlignment="1" applyProtection="1">
      <alignment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8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2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13" xfId="0" applyNumberFormat="1" applyFont="1" applyFill="1" applyBorder="1" applyAlignment="1" applyProtection="1">
      <alignment horizontal="right" vertical="center" indent="5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0" fontId="6" fillId="5" borderId="6" xfId="0" applyFont="1" applyFill="1" applyBorder="1" applyAlignment="1" applyProtection="1">
      <alignment horizontal="left" vertical="center" wrapText="1"/>
      <protection locked="0"/>
    </xf>
    <xf numFmtId="0" fontId="6" fillId="5" borderId="7" xfId="0" applyFont="1" applyFill="1" applyBorder="1" applyAlignment="1" applyProtection="1">
      <alignment horizontal="left" vertical="center" wrapText="1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6" fillId="5" borderId="8" xfId="0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6" fillId="5" borderId="7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38" fontId="3" fillId="3" borderId="4" xfId="1" applyFont="1" applyFill="1" applyBorder="1" applyAlignment="1" applyProtection="1">
      <alignment horizontal="left" vertical="center" wrapText="1"/>
      <protection locked="0"/>
    </xf>
    <xf numFmtId="38" fontId="3" fillId="3" borderId="9" xfId="1" applyFont="1" applyFill="1" applyBorder="1" applyAlignment="1" applyProtection="1">
      <alignment horizontal="left" vertical="center" wrapText="1"/>
      <protection locked="0"/>
    </xf>
    <xf numFmtId="38" fontId="3" fillId="3" borderId="5" xfId="1" applyFont="1" applyFill="1" applyBorder="1" applyAlignment="1" applyProtection="1">
      <alignment horizontal="left" vertical="center" wrapText="1"/>
      <protection locked="0"/>
    </xf>
    <xf numFmtId="0" fontId="3" fillId="3" borderId="4" xfId="1" applyNumberFormat="1" applyFont="1" applyFill="1" applyBorder="1" applyAlignment="1" applyProtection="1">
      <alignment horizontal="left" vertical="center" wrapText="1"/>
      <protection locked="0"/>
    </xf>
    <xf numFmtId="0" fontId="3" fillId="3" borderId="9" xfId="1" applyNumberFormat="1" applyFont="1" applyFill="1" applyBorder="1" applyAlignment="1" applyProtection="1">
      <alignment horizontal="left" vertical="center" wrapText="1"/>
      <protection locked="0"/>
    </xf>
    <xf numFmtId="0" fontId="3" fillId="3" borderId="5" xfId="1" applyNumberFormat="1" applyFont="1" applyFill="1" applyBorder="1" applyAlignment="1" applyProtection="1">
      <alignment horizontal="left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D365-73D6-416C-952A-9526FB0B3EE8}">
  <sheetPr codeName="Sheet2">
    <pageSetUpPr fitToPage="1"/>
  </sheetPr>
  <dimension ref="A1:I101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34" t="s">
        <v>22</v>
      </c>
      <c r="D1" s="34"/>
      <c r="E1" s="30" t="s">
        <v>27</v>
      </c>
      <c r="F1" s="30"/>
      <c r="G1" s="31" t="s">
        <v>62</v>
      </c>
      <c r="H1" s="31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96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83</v>
      </c>
    </row>
    <row r="8" spans="1:9" ht="39.950000000000003" customHeight="1" x14ac:dyDescent="0.4">
      <c r="A8" s="51" t="s">
        <v>42</v>
      </c>
      <c r="B8" s="32" t="s">
        <v>1</v>
      </c>
      <c r="C8" s="32"/>
      <c r="D8" s="32"/>
      <c r="E8" s="33"/>
      <c r="F8" s="33"/>
      <c r="G8" s="33"/>
      <c r="H8" s="33"/>
      <c r="I8" s="11"/>
    </row>
    <row r="9" spans="1:9" ht="39.950000000000003" customHeight="1" x14ac:dyDescent="0.4">
      <c r="A9" s="52"/>
      <c r="B9" s="32" t="s">
        <v>2</v>
      </c>
      <c r="C9" s="32"/>
      <c r="D9" s="32"/>
      <c r="E9" s="33"/>
      <c r="F9" s="33"/>
      <c r="G9" s="33"/>
      <c r="H9" s="33"/>
      <c r="I9" s="11"/>
    </row>
    <row r="10" spans="1:9" ht="39.950000000000003" customHeight="1" x14ac:dyDescent="0.4">
      <c r="A10" s="52"/>
      <c r="B10" s="32" t="s">
        <v>63</v>
      </c>
      <c r="C10" s="32"/>
      <c r="D10" s="32"/>
      <c r="E10" s="33"/>
      <c r="F10" s="33"/>
      <c r="G10" s="33"/>
      <c r="H10" s="33"/>
      <c r="I10" s="11"/>
    </row>
    <row r="11" spans="1:9" ht="39.950000000000003" customHeight="1" x14ac:dyDescent="0.4">
      <c r="A11" s="52"/>
      <c r="B11" s="53" t="s">
        <v>77</v>
      </c>
      <c r="C11" s="53"/>
      <c r="D11" s="53"/>
      <c r="E11" s="54"/>
      <c r="F11" s="54"/>
      <c r="G11" s="54"/>
      <c r="H11" s="54"/>
      <c r="I11" s="11"/>
    </row>
    <row r="12" spans="1:9" ht="39.950000000000003" customHeight="1" x14ac:dyDescent="0.4">
      <c r="A12" s="52"/>
      <c r="B12" s="55" t="s">
        <v>78</v>
      </c>
      <c r="C12" s="55"/>
      <c r="D12" s="55"/>
      <c r="E12" s="33"/>
      <c r="F12" s="33"/>
      <c r="G12" s="33"/>
      <c r="H12" s="33"/>
      <c r="I12" s="11"/>
    </row>
    <row r="13" spans="1:9" ht="39.950000000000003" customHeight="1" x14ac:dyDescent="0.4">
      <c r="A13" s="58" t="s">
        <v>55</v>
      </c>
      <c r="B13" s="56" t="s">
        <v>30</v>
      </c>
      <c r="C13" s="56"/>
      <c r="D13" s="56"/>
      <c r="E13" s="57" t="s">
        <v>75</v>
      </c>
      <c r="F13" s="57"/>
      <c r="G13" s="57"/>
      <c r="H13" s="57"/>
      <c r="I13" s="11"/>
    </row>
    <row r="14" spans="1:9" ht="39.950000000000003" customHeight="1" x14ac:dyDescent="0.4">
      <c r="A14" s="59"/>
      <c r="B14" s="28" t="s">
        <v>28</v>
      </c>
      <c r="C14" s="12" t="s">
        <v>44</v>
      </c>
      <c r="D14" s="12" t="s">
        <v>26</v>
      </c>
      <c r="E14" s="19">
        <v>0</v>
      </c>
      <c r="F14" s="20"/>
      <c r="G14" s="21"/>
      <c r="H14" s="5" t="s">
        <v>57</v>
      </c>
      <c r="I14" s="11"/>
    </row>
    <row r="15" spans="1:9" ht="39.950000000000003" customHeight="1" x14ac:dyDescent="0.4">
      <c r="A15" s="59"/>
      <c r="B15" s="29"/>
      <c r="C15" s="25" t="s">
        <v>47</v>
      </c>
      <c r="D15" s="13"/>
      <c r="E15" s="22">
        <f>E16*E18/60+E17*E19/60</f>
        <v>0</v>
      </c>
      <c r="F15" s="23"/>
      <c r="G15" s="24"/>
      <c r="H15" s="5" t="s">
        <v>68</v>
      </c>
      <c r="I15" s="11"/>
    </row>
    <row r="16" spans="1:9" ht="39.950000000000003" customHeight="1" x14ac:dyDescent="0.4">
      <c r="A16" s="59"/>
      <c r="B16" s="29"/>
      <c r="C16" s="26"/>
      <c r="D16" s="12" t="s">
        <v>89</v>
      </c>
      <c r="E16" s="19">
        <v>0</v>
      </c>
      <c r="F16" s="20"/>
      <c r="G16" s="21"/>
      <c r="H16" s="5" t="s">
        <v>48</v>
      </c>
      <c r="I16" s="11"/>
    </row>
    <row r="17" spans="1:9" ht="39.950000000000003" customHeight="1" x14ac:dyDescent="0.4">
      <c r="A17" s="59"/>
      <c r="B17" s="29"/>
      <c r="C17" s="26"/>
      <c r="D17" s="12" t="s">
        <v>90</v>
      </c>
      <c r="E17" s="19">
        <v>0</v>
      </c>
      <c r="F17" s="20"/>
      <c r="G17" s="21"/>
      <c r="H17" s="5" t="s">
        <v>48</v>
      </c>
      <c r="I17" s="11"/>
    </row>
    <row r="18" spans="1:9" ht="39.950000000000003" customHeight="1" x14ac:dyDescent="0.4">
      <c r="A18" s="59"/>
      <c r="B18" s="29"/>
      <c r="C18" s="26"/>
      <c r="D18" s="12" t="s">
        <v>92</v>
      </c>
      <c r="E18" s="19">
        <v>0</v>
      </c>
      <c r="F18" s="20"/>
      <c r="G18" s="21"/>
      <c r="H18" s="5" t="s">
        <v>56</v>
      </c>
      <c r="I18" s="11"/>
    </row>
    <row r="19" spans="1:9" ht="39.950000000000003" customHeight="1" x14ac:dyDescent="0.4">
      <c r="A19" s="59"/>
      <c r="B19" s="14"/>
      <c r="C19" s="27"/>
      <c r="D19" s="12" t="s">
        <v>93</v>
      </c>
      <c r="E19" s="19">
        <v>0</v>
      </c>
      <c r="F19" s="20"/>
      <c r="G19" s="21"/>
      <c r="H19" s="5" t="s">
        <v>56</v>
      </c>
      <c r="I19" s="11"/>
    </row>
    <row r="20" spans="1:9" ht="39.950000000000003" customHeight="1" x14ac:dyDescent="0.4">
      <c r="A20" s="59"/>
      <c r="B20" s="25" t="s">
        <v>49</v>
      </c>
      <c r="C20" s="12" t="s">
        <v>44</v>
      </c>
      <c r="D20" s="12" t="s">
        <v>23</v>
      </c>
      <c r="E20" s="19">
        <v>0</v>
      </c>
      <c r="F20" s="20"/>
      <c r="G20" s="21"/>
      <c r="H20" s="5" t="s">
        <v>57</v>
      </c>
      <c r="I20" s="11"/>
    </row>
    <row r="21" spans="1:9" ht="39.950000000000003" customHeight="1" x14ac:dyDescent="0.4">
      <c r="A21" s="59"/>
      <c r="B21" s="26"/>
      <c r="C21" s="25" t="s">
        <v>91</v>
      </c>
      <c r="D21" s="13"/>
      <c r="E21" s="22">
        <f>E22*E24/60+E23*E25/60</f>
        <v>0</v>
      </c>
      <c r="F21" s="23"/>
      <c r="G21" s="24"/>
      <c r="H21" s="5" t="s">
        <v>68</v>
      </c>
      <c r="I21" s="11"/>
    </row>
    <row r="22" spans="1:9" ht="39.950000000000003" customHeight="1" x14ac:dyDescent="0.4">
      <c r="A22" s="59"/>
      <c r="B22" s="26"/>
      <c r="C22" s="26"/>
      <c r="D22" s="12" t="s">
        <v>89</v>
      </c>
      <c r="E22" s="19">
        <v>0</v>
      </c>
      <c r="F22" s="20"/>
      <c r="G22" s="21"/>
      <c r="H22" s="5" t="s">
        <v>48</v>
      </c>
      <c r="I22" s="11"/>
    </row>
    <row r="23" spans="1:9" ht="39.950000000000003" customHeight="1" x14ac:dyDescent="0.4">
      <c r="A23" s="59"/>
      <c r="B23" s="26"/>
      <c r="C23" s="26"/>
      <c r="D23" s="12" t="s">
        <v>90</v>
      </c>
      <c r="E23" s="19">
        <v>0</v>
      </c>
      <c r="F23" s="20"/>
      <c r="G23" s="21"/>
      <c r="H23" s="5" t="s">
        <v>48</v>
      </c>
      <c r="I23" s="11"/>
    </row>
    <row r="24" spans="1:9" ht="39.950000000000003" customHeight="1" x14ac:dyDescent="0.4">
      <c r="A24" s="59"/>
      <c r="B24" s="26"/>
      <c r="C24" s="26"/>
      <c r="D24" s="12" t="s">
        <v>92</v>
      </c>
      <c r="E24" s="19">
        <v>0</v>
      </c>
      <c r="F24" s="20"/>
      <c r="G24" s="21"/>
      <c r="H24" s="5" t="s">
        <v>56</v>
      </c>
      <c r="I24" s="11"/>
    </row>
    <row r="25" spans="1:9" ht="39.950000000000003" customHeight="1" x14ac:dyDescent="0.4">
      <c r="A25" s="59"/>
      <c r="B25" s="27"/>
      <c r="C25" s="27"/>
      <c r="D25" s="12" t="s">
        <v>93</v>
      </c>
      <c r="E25" s="19">
        <v>0</v>
      </c>
      <c r="F25" s="20"/>
      <c r="G25" s="21"/>
      <c r="H25" s="5" t="s">
        <v>56</v>
      </c>
      <c r="I25" s="11"/>
    </row>
    <row r="26" spans="1:9" ht="39.950000000000003" customHeight="1" x14ac:dyDescent="0.4">
      <c r="A26" s="59"/>
      <c r="B26" s="25" t="s">
        <v>29</v>
      </c>
      <c r="C26" s="28" t="s">
        <v>44</v>
      </c>
      <c r="D26" s="12" t="s">
        <v>24</v>
      </c>
      <c r="E26" s="19">
        <v>0</v>
      </c>
      <c r="F26" s="20"/>
      <c r="G26" s="21"/>
      <c r="H26" s="5" t="s">
        <v>57</v>
      </c>
      <c r="I26" s="11"/>
    </row>
    <row r="27" spans="1:9" ht="39.950000000000003" customHeight="1" x14ac:dyDescent="0.4">
      <c r="A27" s="59"/>
      <c r="B27" s="26"/>
      <c r="C27" s="35"/>
      <c r="D27" s="15" t="s">
        <v>45</v>
      </c>
      <c r="E27" s="39" t="s">
        <v>69</v>
      </c>
      <c r="F27" s="40"/>
      <c r="G27" s="40"/>
      <c r="H27" s="41"/>
      <c r="I27" s="11"/>
    </row>
    <row r="28" spans="1:9" ht="39.950000000000003" customHeight="1" x14ac:dyDescent="0.4">
      <c r="A28" s="59"/>
      <c r="B28" s="26"/>
      <c r="C28" s="25" t="s">
        <v>91</v>
      </c>
      <c r="D28" s="13"/>
      <c r="E28" s="22">
        <f>E29*E31/60+E30*E32/60</f>
        <v>0</v>
      </c>
      <c r="F28" s="23"/>
      <c r="G28" s="24"/>
      <c r="H28" s="5" t="s">
        <v>68</v>
      </c>
      <c r="I28" s="11"/>
    </row>
    <row r="29" spans="1:9" ht="39.950000000000003" customHeight="1" x14ac:dyDescent="0.4">
      <c r="A29" s="59"/>
      <c r="B29" s="26"/>
      <c r="C29" s="26"/>
      <c r="D29" s="12" t="s">
        <v>89</v>
      </c>
      <c r="E29" s="19">
        <v>0</v>
      </c>
      <c r="F29" s="20"/>
      <c r="G29" s="21"/>
      <c r="H29" s="5" t="s">
        <v>48</v>
      </c>
      <c r="I29" s="11"/>
    </row>
    <row r="30" spans="1:9" ht="39.950000000000003" customHeight="1" x14ac:dyDescent="0.4">
      <c r="A30" s="59"/>
      <c r="B30" s="26"/>
      <c r="C30" s="26"/>
      <c r="D30" s="12" t="s">
        <v>90</v>
      </c>
      <c r="E30" s="19">
        <v>0</v>
      </c>
      <c r="F30" s="20"/>
      <c r="G30" s="21"/>
      <c r="H30" s="5" t="s">
        <v>48</v>
      </c>
      <c r="I30" s="11"/>
    </row>
    <row r="31" spans="1:9" ht="39.950000000000003" customHeight="1" x14ac:dyDescent="0.4">
      <c r="A31" s="59"/>
      <c r="B31" s="26"/>
      <c r="C31" s="26"/>
      <c r="D31" s="12" t="s">
        <v>92</v>
      </c>
      <c r="E31" s="19">
        <v>0</v>
      </c>
      <c r="F31" s="20"/>
      <c r="G31" s="21"/>
      <c r="H31" s="5" t="s">
        <v>56</v>
      </c>
      <c r="I31" s="11"/>
    </row>
    <row r="32" spans="1:9" ht="39.950000000000003" customHeight="1" x14ac:dyDescent="0.4">
      <c r="A32" s="59"/>
      <c r="B32" s="27"/>
      <c r="C32" s="27"/>
      <c r="D32" s="12" t="s">
        <v>93</v>
      </c>
      <c r="E32" s="19">
        <v>0</v>
      </c>
      <c r="F32" s="20"/>
      <c r="G32" s="21"/>
      <c r="H32" s="5" t="s">
        <v>56</v>
      </c>
      <c r="I32" s="11"/>
    </row>
    <row r="33" spans="1:9" ht="39.950000000000003" customHeight="1" x14ac:dyDescent="0.4">
      <c r="A33" s="59"/>
      <c r="B33" s="26" t="s">
        <v>50</v>
      </c>
      <c r="C33" s="28" t="s">
        <v>44</v>
      </c>
      <c r="D33" s="12" t="s">
        <v>26</v>
      </c>
      <c r="E33" s="19">
        <v>0</v>
      </c>
      <c r="F33" s="20"/>
      <c r="G33" s="21"/>
      <c r="H33" s="5" t="s">
        <v>57</v>
      </c>
      <c r="I33" s="11"/>
    </row>
    <row r="34" spans="1:9" ht="39.950000000000003" customHeight="1" x14ac:dyDescent="0.4">
      <c r="A34" s="59"/>
      <c r="B34" s="26"/>
      <c r="C34" s="29"/>
      <c r="D34" s="12" t="s">
        <v>23</v>
      </c>
      <c r="E34" s="19">
        <v>0</v>
      </c>
      <c r="F34" s="20"/>
      <c r="G34" s="21"/>
      <c r="H34" s="5" t="s">
        <v>57</v>
      </c>
      <c r="I34" s="11"/>
    </row>
    <row r="35" spans="1:9" ht="39.950000000000003" customHeight="1" x14ac:dyDescent="0.4">
      <c r="A35" s="59"/>
      <c r="B35" s="26"/>
      <c r="C35" s="29"/>
      <c r="D35" s="12" t="s">
        <v>24</v>
      </c>
      <c r="E35" s="19">
        <v>0</v>
      </c>
      <c r="F35" s="20"/>
      <c r="G35" s="21"/>
      <c r="H35" s="5" t="s">
        <v>57</v>
      </c>
      <c r="I35" s="11"/>
    </row>
    <row r="36" spans="1:9" ht="39.950000000000003" customHeight="1" x14ac:dyDescent="0.4">
      <c r="A36" s="59"/>
      <c r="B36" s="26"/>
      <c r="C36" s="29"/>
      <c r="D36" s="15" t="s">
        <v>45</v>
      </c>
      <c r="E36" s="39" t="s">
        <v>69</v>
      </c>
      <c r="F36" s="40"/>
      <c r="G36" s="40"/>
      <c r="H36" s="41"/>
      <c r="I36" s="11"/>
    </row>
    <row r="37" spans="1:9" ht="39.950000000000003" customHeight="1" x14ac:dyDescent="0.4">
      <c r="A37" s="59"/>
      <c r="B37" s="26"/>
      <c r="C37" s="29"/>
      <c r="D37" s="12" t="s">
        <v>25</v>
      </c>
      <c r="E37" s="19">
        <v>0</v>
      </c>
      <c r="F37" s="20"/>
      <c r="G37" s="21"/>
      <c r="H37" s="5" t="s">
        <v>57</v>
      </c>
      <c r="I37" s="11"/>
    </row>
    <row r="38" spans="1:9" ht="39.950000000000003" customHeight="1" x14ac:dyDescent="0.4">
      <c r="A38" s="59"/>
      <c r="B38" s="26"/>
      <c r="C38" s="35"/>
      <c r="D38" s="15" t="s">
        <v>46</v>
      </c>
      <c r="E38" s="36" t="s">
        <v>70</v>
      </c>
      <c r="F38" s="37"/>
      <c r="G38" s="37"/>
      <c r="H38" s="38"/>
      <c r="I38" s="11"/>
    </row>
    <row r="39" spans="1:9" ht="39.950000000000003" customHeight="1" x14ac:dyDescent="0.4">
      <c r="A39" s="59"/>
      <c r="B39" s="26"/>
      <c r="C39" s="25" t="s">
        <v>91</v>
      </c>
      <c r="D39" s="13"/>
      <c r="E39" s="22">
        <f>E40*E42/60+E41*E43/60</f>
        <v>0</v>
      </c>
      <c r="F39" s="23"/>
      <c r="G39" s="24"/>
      <c r="H39" s="5" t="s">
        <v>68</v>
      </c>
      <c r="I39" s="11"/>
    </row>
    <row r="40" spans="1:9" ht="39.950000000000003" customHeight="1" x14ac:dyDescent="0.4">
      <c r="A40" s="59"/>
      <c r="B40" s="26"/>
      <c r="C40" s="26"/>
      <c r="D40" s="12" t="s">
        <v>89</v>
      </c>
      <c r="E40" s="19">
        <v>0</v>
      </c>
      <c r="F40" s="20"/>
      <c r="G40" s="21"/>
      <c r="H40" s="5" t="s">
        <v>48</v>
      </c>
      <c r="I40" s="11"/>
    </row>
    <row r="41" spans="1:9" ht="39.950000000000003" customHeight="1" x14ac:dyDescent="0.4">
      <c r="A41" s="59"/>
      <c r="B41" s="26"/>
      <c r="C41" s="26"/>
      <c r="D41" s="12" t="s">
        <v>90</v>
      </c>
      <c r="E41" s="19">
        <v>0</v>
      </c>
      <c r="F41" s="20"/>
      <c r="G41" s="21"/>
      <c r="H41" s="5" t="s">
        <v>48</v>
      </c>
      <c r="I41" s="11"/>
    </row>
    <row r="42" spans="1:9" ht="39.950000000000003" customHeight="1" x14ac:dyDescent="0.4">
      <c r="A42" s="59"/>
      <c r="B42" s="26"/>
      <c r="C42" s="26"/>
      <c r="D42" s="12" t="s">
        <v>92</v>
      </c>
      <c r="E42" s="19">
        <v>0</v>
      </c>
      <c r="F42" s="20"/>
      <c r="G42" s="21"/>
      <c r="H42" s="5" t="s">
        <v>56</v>
      </c>
      <c r="I42" s="11"/>
    </row>
    <row r="43" spans="1:9" ht="39.950000000000003" customHeight="1" x14ac:dyDescent="0.4">
      <c r="A43" s="59"/>
      <c r="B43" s="27"/>
      <c r="C43" s="27"/>
      <c r="D43" s="12" t="s">
        <v>93</v>
      </c>
      <c r="E43" s="19">
        <v>0</v>
      </c>
      <c r="F43" s="20"/>
      <c r="G43" s="21"/>
      <c r="H43" s="5" t="s">
        <v>56</v>
      </c>
      <c r="I43" s="11"/>
    </row>
    <row r="44" spans="1:9" ht="39.950000000000003" customHeight="1" x14ac:dyDescent="0.4">
      <c r="A44" s="59"/>
      <c r="B44" s="26" t="s">
        <v>51</v>
      </c>
      <c r="C44" s="28" t="s">
        <v>44</v>
      </c>
      <c r="D44" s="12" t="s">
        <v>26</v>
      </c>
      <c r="E44" s="19">
        <v>0</v>
      </c>
      <c r="F44" s="20"/>
      <c r="G44" s="21"/>
      <c r="H44" s="5" t="s">
        <v>57</v>
      </c>
      <c r="I44" s="11"/>
    </row>
    <row r="45" spans="1:9" ht="39.950000000000003" customHeight="1" x14ac:dyDescent="0.4">
      <c r="A45" s="59"/>
      <c r="B45" s="26"/>
      <c r="C45" s="29"/>
      <c r="D45" s="12" t="s">
        <v>25</v>
      </c>
      <c r="E45" s="19">
        <v>0</v>
      </c>
      <c r="F45" s="20"/>
      <c r="G45" s="21"/>
      <c r="H45" s="5" t="s">
        <v>57</v>
      </c>
      <c r="I45" s="11"/>
    </row>
    <row r="46" spans="1:9" ht="39.950000000000003" customHeight="1" x14ac:dyDescent="0.4">
      <c r="A46" s="59"/>
      <c r="B46" s="26"/>
      <c r="C46" s="35"/>
      <c r="D46" s="15" t="s">
        <v>46</v>
      </c>
      <c r="E46" s="36" t="s">
        <v>70</v>
      </c>
      <c r="F46" s="37"/>
      <c r="G46" s="37"/>
      <c r="H46" s="38"/>
      <c r="I46" s="11"/>
    </row>
    <row r="47" spans="1:9" ht="39.950000000000003" customHeight="1" x14ac:dyDescent="0.4">
      <c r="A47" s="59"/>
      <c r="B47" s="26"/>
      <c r="C47" s="25" t="s">
        <v>91</v>
      </c>
      <c r="D47" s="13"/>
      <c r="E47" s="22">
        <f>E48*E50/60+E49*E51/60</f>
        <v>0</v>
      </c>
      <c r="F47" s="23"/>
      <c r="G47" s="24"/>
      <c r="H47" s="5" t="s">
        <v>68</v>
      </c>
      <c r="I47" s="11"/>
    </row>
    <row r="48" spans="1:9" ht="39.950000000000003" customHeight="1" x14ac:dyDescent="0.4">
      <c r="A48" s="59"/>
      <c r="B48" s="26"/>
      <c r="C48" s="26"/>
      <c r="D48" s="12" t="s">
        <v>89</v>
      </c>
      <c r="E48" s="19">
        <v>0</v>
      </c>
      <c r="F48" s="20"/>
      <c r="G48" s="21"/>
      <c r="H48" s="5" t="s">
        <v>48</v>
      </c>
      <c r="I48" s="11"/>
    </row>
    <row r="49" spans="1:9" ht="39.950000000000003" customHeight="1" x14ac:dyDescent="0.4">
      <c r="A49" s="59"/>
      <c r="B49" s="26"/>
      <c r="C49" s="26"/>
      <c r="D49" s="12" t="s">
        <v>90</v>
      </c>
      <c r="E49" s="19">
        <v>0</v>
      </c>
      <c r="F49" s="20"/>
      <c r="G49" s="21"/>
      <c r="H49" s="5" t="s">
        <v>48</v>
      </c>
      <c r="I49" s="11"/>
    </row>
    <row r="50" spans="1:9" ht="39.950000000000003" customHeight="1" x14ac:dyDescent="0.4">
      <c r="A50" s="59"/>
      <c r="B50" s="26"/>
      <c r="C50" s="26"/>
      <c r="D50" s="12" t="s">
        <v>92</v>
      </c>
      <c r="E50" s="19">
        <v>0</v>
      </c>
      <c r="F50" s="20"/>
      <c r="G50" s="21"/>
      <c r="H50" s="5" t="s">
        <v>56</v>
      </c>
      <c r="I50" s="11"/>
    </row>
    <row r="51" spans="1:9" ht="39.950000000000003" customHeight="1" x14ac:dyDescent="0.4">
      <c r="A51" s="59"/>
      <c r="B51" s="27"/>
      <c r="C51" s="27"/>
      <c r="D51" s="12" t="s">
        <v>93</v>
      </c>
      <c r="E51" s="19">
        <v>0</v>
      </c>
      <c r="F51" s="20"/>
      <c r="G51" s="21"/>
      <c r="H51" s="5" t="s">
        <v>56</v>
      </c>
      <c r="I51" s="11"/>
    </row>
    <row r="52" spans="1:9" ht="39.950000000000003" customHeight="1" x14ac:dyDescent="0.4">
      <c r="A52" s="59"/>
      <c r="B52" s="61" t="s">
        <v>52</v>
      </c>
      <c r="C52" s="64" t="s">
        <v>76</v>
      </c>
      <c r="D52" s="65"/>
      <c r="E52" s="57"/>
      <c r="F52" s="57"/>
      <c r="G52" s="57"/>
      <c r="H52" s="57"/>
      <c r="I52" s="11"/>
    </row>
    <row r="53" spans="1:9" ht="39.950000000000003" customHeight="1" x14ac:dyDescent="0.4">
      <c r="A53" s="59"/>
      <c r="B53" s="62"/>
      <c r="C53" s="28" t="s">
        <v>44</v>
      </c>
      <c r="D53" s="12" t="s">
        <v>26</v>
      </c>
      <c r="E53" s="19">
        <v>0</v>
      </c>
      <c r="F53" s="20"/>
      <c r="G53" s="21"/>
      <c r="H53" s="5" t="s">
        <v>57</v>
      </c>
      <c r="I53" s="11"/>
    </row>
    <row r="54" spans="1:9" ht="39.950000000000003" customHeight="1" x14ac:dyDescent="0.4">
      <c r="A54" s="59"/>
      <c r="B54" s="62"/>
      <c r="C54" s="29"/>
      <c r="D54" s="12" t="s">
        <v>23</v>
      </c>
      <c r="E54" s="19">
        <v>0</v>
      </c>
      <c r="F54" s="20"/>
      <c r="G54" s="21"/>
      <c r="H54" s="5" t="s">
        <v>57</v>
      </c>
      <c r="I54" s="11"/>
    </row>
    <row r="55" spans="1:9" ht="39.950000000000003" customHeight="1" x14ac:dyDescent="0.4">
      <c r="A55" s="59"/>
      <c r="B55" s="62"/>
      <c r="C55" s="29"/>
      <c r="D55" s="12" t="s">
        <v>24</v>
      </c>
      <c r="E55" s="19">
        <v>0</v>
      </c>
      <c r="F55" s="20"/>
      <c r="G55" s="21"/>
      <c r="H55" s="5" t="s">
        <v>57</v>
      </c>
      <c r="I55" s="11"/>
    </row>
    <row r="56" spans="1:9" ht="39.950000000000003" customHeight="1" x14ac:dyDescent="0.4">
      <c r="A56" s="59"/>
      <c r="B56" s="62"/>
      <c r="C56" s="29"/>
      <c r="D56" s="15" t="s">
        <v>45</v>
      </c>
      <c r="E56" s="39" t="s">
        <v>69</v>
      </c>
      <c r="F56" s="40"/>
      <c r="G56" s="40"/>
      <c r="H56" s="41"/>
      <c r="I56" s="11"/>
    </row>
    <row r="57" spans="1:9" ht="39.950000000000003" customHeight="1" x14ac:dyDescent="0.4">
      <c r="A57" s="59"/>
      <c r="B57" s="62"/>
      <c r="C57" s="29"/>
      <c r="D57" s="12" t="s">
        <v>25</v>
      </c>
      <c r="E57" s="19">
        <v>0</v>
      </c>
      <c r="F57" s="20"/>
      <c r="G57" s="21"/>
      <c r="H57" s="5" t="s">
        <v>57</v>
      </c>
      <c r="I57" s="11"/>
    </row>
    <row r="58" spans="1:9" ht="39.950000000000003" customHeight="1" x14ac:dyDescent="0.4">
      <c r="A58" s="59"/>
      <c r="B58" s="62"/>
      <c r="C58" s="35"/>
      <c r="D58" s="15" t="s">
        <v>46</v>
      </c>
      <c r="E58" s="36" t="s">
        <v>70</v>
      </c>
      <c r="F58" s="37"/>
      <c r="G58" s="37"/>
      <c r="H58" s="38"/>
      <c r="I58" s="11"/>
    </row>
    <row r="59" spans="1:9" ht="39.950000000000003" customHeight="1" x14ac:dyDescent="0.4">
      <c r="A59" s="59"/>
      <c r="B59" s="62"/>
      <c r="C59" s="25" t="s">
        <v>91</v>
      </c>
      <c r="D59" s="13"/>
      <c r="E59" s="22">
        <f>E60*E62/60+E61*E63/60</f>
        <v>0</v>
      </c>
      <c r="F59" s="23"/>
      <c r="G59" s="24"/>
      <c r="H59" s="5" t="s">
        <v>68</v>
      </c>
      <c r="I59" s="11"/>
    </row>
    <row r="60" spans="1:9" ht="39.950000000000003" customHeight="1" x14ac:dyDescent="0.4">
      <c r="A60" s="59"/>
      <c r="B60" s="62"/>
      <c r="C60" s="26"/>
      <c r="D60" s="12" t="s">
        <v>89</v>
      </c>
      <c r="E60" s="19">
        <v>0</v>
      </c>
      <c r="F60" s="20"/>
      <c r="G60" s="21"/>
      <c r="H60" s="5" t="s">
        <v>48</v>
      </c>
      <c r="I60" s="11"/>
    </row>
    <row r="61" spans="1:9" ht="39.950000000000003" customHeight="1" x14ac:dyDescent="0.4">
      <c r="A61" s="59"/>
      <c r="B61" s="62"/>
      <c r="C61" s="26"/>
      <c r="D61" s="12" t="s">
        <v>90</v>
      </c>
      <c r="E61" s="19">
        <v>0</v>
      </c>
      <c r="F61" s="20"/>
      <c r="G61" s="21"/>
      <c r="H61" s="5" t="s">
        <v>48</v>
      </c>
      <c r="I61" s="11"/>
    </row>
    <row r="62" spans="1:9" ht="39.950000000000003" customHeight="1" x14ac:dyDescent="0.4">
      <c r="A62" s="59"/>
      <c r="B62" s="62"/>
      <c r="C62" s="26"/>
      <c r="D62" s="12" t="s">
        <v>92</v>
      </c>
      <c r="E62" s="19">
        <v>0</v>
      </c>
      <c r="F62" s="20"/>
      <c r="G62" s="21"/>
      <c r="H62" s="5" t="s">
        <v>56</v>
      </c>
      <c r="I62" s="11"/>
    </row>
    <row r="63" spans="1:9" ht="39.950000000000003" customHeight="1" x14ac:dyDescent="0.4">
      <c r="A63" s="59"/>
      <c r="B63" s="63"/>
      <c r="C63" s="27"/>
      <c r="D63" s="12" t="s">
        <v>93</v>
      </c>
      <c r="E63" s="19">
        <v>0</v>
      </c>
      <c r="F63" s="20"/>
      <c r="G63" s="21"/>
      <c r="H63" s="5" t="s">
        <v>56</v>
      </c>
      <c r="I63" s="11"/>
    </row>
    <row r="64" spans="1:9" ht="39.950000000000003" customHeight="1" x14ac:dyDescent="0.4">
      <c r="A64" s="59"/>
      <c r="B64" s="61" t="s">
        <v>53</v>
      </c>
      <c r="C64" s="64" t="s">
        <v>76</v>
      </c>
      <c r="D64" s="65"/>
      <c r="E64" s="57"/>
      <c r="F64" s="57"/>
      <c r="G64" s="57"/>
      <c r="H64" s="57"/>
      <c r="I64" s="11"/>
    </row>
    <row r="65" spans="1:9" ht="39.950000000000003" customHeight="1" x14ac:dyDescent="0.4">
      <c r="A65" s="59"/>
      <c r="B65" s="62"/>
      <c r="C65" s="28" t="s">
        <v>44</v>
      </c>
      <c r="D65" s="12" t="s">
        <v>26</v>
      </c>
      <c r="E65" s="19">
        <v>0</v>
      </c>
      <c r="F65" s="20"/>
      <c r="G65" s="21"/>
      <c r="H65" s="5" t="s">
        <v>57</v>
      </c>
      <c r="I65" s="11"/>
    </row>
    <row r="66" spans="1:9" ht="39.950000000000003" customHeight="1" x14ac:dyDescent="0.4">
      <c r="A66" s="59"/>
      <c r="B66" s="62"/>
      <c r="C66" s="29"/>
      <c r="D66" s="12" t="s">
        <v>23</v>
      </c>
      <c r="E66" s="19">
        <v>0</v>
      </c>
      <c r="F66" s="20"/>
      <c r="G66" s="21"/>
      <c r="H66" s="5" t="s">
        <v>57</v>
      </c>
      <c r="I66" s="11"/>
    </row>
    <row r="67" spans="1:9" ht="39.950000000000003" customHeight="1" x14ac:dyDescent="0.4">
      <c r="A67" s="59"/>
      <c r="B67" s="62"/>
      <c r="C67" s="29"/>
      <c r="D67" s="12" t="s">
        <v>24</v>
      </c>
      <c r="E67" s="19">
        <v>0</v>
      </c>
      <c r="F67" s="20"/>
      <c r="G67" s="21"/>
      <c r="H67" s="5" t="s">
        <v>57</v>
      </c>
      <c r="I67" s="11"/>
    </row>
    <row r="68" spans="1:9" ht="39.950000000000003" customHeight="1" x14ac:dyDescent="0.4">
      <c r="A68" s="59"/>
      <c r="B68" s="62"/>
      <c r="C68" s="29"/>
      <c r="D68" s="15" t="s">
        <v>45</v>
      </c>
      <c r="E68" s="39" t="s">
        <v>69</v>
      </c>
      <c r="F68" s="40"/>
      <c r="G68" s="40"/>
      <c r="H68" s="41"/>
      <c r="I68" s="11"/>
    </row>
    <row r="69" spans="1:9" ht="39.950000000000003" customHeight="1" x14ac:dyDescent="0.4">
      <c r="A69" s="59"/>
      <c r="B69" s="62"/>
      <c r="C69" s="29"/>
      <c r="D69" s="12" t="s">
        <v>25</v>
      </c>
      <c r="E69" s="19">
        <v>0</v>
      </c>
      <c r="F69" s="20"/>
      <c r="G69" s="21"/>
      <c r="H69" s="5" t="s">
        <v>57</v>
      </c>
      <c r="I69" s="11"/>
    </row>
    <row r="70" spans="1:9" ht="39.950000000000003" customHeight="1" x14ac:dyDescent="0.4">
      <c r="A70" s="59"/>
      <c r="B70" s="62"/>
      <c r="C70" s="35"/>
      <c r="D70" s="15" t="s">
        <v>46</v>
      </c>
      <c r="E70" s="36" t="s">
        <v>70</v>
      </c>
      <c r="F70" s="37"/>
      <c r="G70" s="37"/>
      <c r="H70" s="38"/>
      <c r="I70" s="11"/>
    </row>
    <row r="71" spans="1:9" ht="39.950000000000003" customHeight="1" x14ac:dyDescent="0.4">
      <c r="A71" s="59"/>
      <c r="B71" s="62"/>
      <c r="C71" s="25" t="s">
        <v>91</v>
      </c>
      <c r="D71" s="13"/>
      <c r="E71" s="22">
        <f>E72*E74/60+E73*E75/60</f>
        <v>0</v>
      </c>
      <c r="F71" s="23"/>
      <c r="G71" s="24"/>
      <c r="H71" s="5" t="s">
        <v>68</v>
      </c>
      <c r="I71" s="11"/>
    </row>
    <row r="72" spans="1:9" ht="39.950000000000003" customHeight="1" x14ac:dyDescent="0.4">
      <c r="A72" s="59"/>
      <c r="B72" s="62"/>
      <c r="C72" s="26"/>
      <c r="D72" s="12" t="s">
        <v>89</v>
      </c>
      <c r="E72" s="19">
        <v>0</v>
      </c>
      <c r="F72" s="20"/>
      <c r="G72" s="21"/>
      <c r="H72" s="5" t="s">
        <v>48</v>
      </c>
      <c r="I72" s="11"/>
    </row>
    <row r="73" spans="1:9" ht="39.950000000000003" customHeight="1" x14ac:dyDescent="0.4">
      <c r="A73" s="59"/>
      <c r="B73" s="62"/>
      <c r="C73" s="26"/>
      <c r="D73" s="12" t="s">
        <v>90</v>
      </c>
      <c r="E73" s="19">
        <v>0</v>
      </c>
      <c r="F73" s="20"/>
      <c r="G73" s="21"/>
      <c r="H73" s="5" t="s">
        <v>48</v>
      </c>
      <c r="I73" s="11"/>
    </row>
    <row r="74" spans="1:9" ht="39.950000000000003" customHeight="1" x14ac:dyDescent="0.4">
      <c r="A74" s="59"/>
      <c r="B74" s="62"/>
      <c r="C74" s="26"/>
      <c r="D74" s="12" t="s">
        <v>92</v>
      </c>
      <c r="E74" s="19">
        <v>0</v>
      </c>
      <c r="F74" s="20"/>
      <c r="G74" s="21"/>
      <c r="H74" s="5" t="s">
        <v>56</v>
      </c>
      <c r="I74" s="11"/>
    </row>
    <row r="75" spans="1:9" ht="39.950000000000003" customHeight="1" x14ac:dyDescent="0.4">
      <c r="A75" s="59"/>
      <c r="B75" s="63"/>
      <c r="C75" s="27"/>
      <c r="D75" s="12" t="s">
        <v>93</v>
      </c>
      <c r="E75" s="19">
        <v>0</v>
      </c>
      <c r="F75" s="20"/>
      <c r="G75" s="21"/>
      <c r="H75" s="5" t="s">
        <v>56</v>
      </c>
      <c r="I75" s="11"/>
    </row>
    <row r="76" spans="1:9" ht="30" customHeight="1" x14ac:dyDescent="0.4">
      <c r="A76" s="59"/>
      <c r="B76" s="25" t="s">
        <v>54</v>
      </c>
      <c r="C76" s="68"/>
      <c r="D76" s="69"/>
      <c r="E76" s="43"/>
      <c r="F76" s="43"/>
      <c r="G76" s="43"/>
      <c r="H76" s="43"/>
      <c r="I76" s="66"/>
    </row>
    <row r="77" spans="1:9" ht="111.75" customHeight="1" x14ac:dyDescent="0.4">
      <c r="A77" s="59"/>
      <c r="B77" s="27"/>
      <c r="C77" s="70"/>
      <c r="D77" s="71"/>
      <c r="E77" s="43"/>
      <c r="F77" s="43"/>
      <c r="G77" s="43"/>
      <c r="H77" s="43"/>
      <c r="I77" s="67"/>
    </row>
    <row r="78" spans="1:9" ht="30" customHeight="1" x14ac:dyDescent="0.4">
      <c r="A78" s="59"/>
      <c r="B78" s="42" t="s">
        <v>87</v>
      </c>
      <c r="C78" s="42"/>
      <c r="D78" s="42"/>
      <c r="E78" s="43"/>
      <c r="F78" s="43"/>
      <c r="G78" s="43"/>
      <c r="H78" s="43"/>
      <c r="I78" s="66"/>
    </row>
    <row r="79" spans="1:9" ht="111.75" customHeight="1" x14ac:dyDescent="0.4">
      <c r="A79" s="59"/>
      <c r="B79" s="42"/>
      <c r="C79" s="42"/>
      <c r="D79" s="42"/>
      <c r="E79" s="43"/>
      <c r="F79" s="43"/>
      <c r="G79" s="43"/>
      <c r="H79" s="43"/>
      <c r="I79" s="67"/>
    </row>
    <row r="80" spans="1:9" ht="30" customHeight="1" x14ac:dyDescent="0.4">
      <c r="A80" s="59"/>
      <c r="B80" s="42" t="s">
        <v>84</v>
      </c>
      <c r="C80" s="42"/>
      <c r="D80" s="42"/>
      <c r="E80" s="72"/>
      <c r="F80" s="73"/>
      <c r="G80" s="73"/>
      <c r="H80" s="74"/>
      <c r="I80" s="66"/>
    </row>
    <row r="81" spans="1:9" ht="111.75" customHeight="1" x14ac:dyDescent="0.4">
      <c r="A81" s="59"/>
      <c r="B81" s="42"/>
      <c r="C81" s="42"/>
      <c r="D81" s="42"/>
      <c r="E81" s="43"/>
      <c r="F81" s="43"/>
      <c r="G81" s="43"/>
      <c r="H81" s="43"/>
      <c r="I81" s="67"/>
    </row>
    <row r="82" spans="1:9" ht="30" customHeight="1" x14ac:dyDescent="0.4">
      <c r="A82" s="59"/>
      <c r="B82" s="42" t="s">
        <v>85</v>
      </c>
      <c r="C82" s="42"/>
      <c r="D82" s="42"/>
      <c r="E82" s="43"/>
      <c r="F82" s="43"/>
      <c r="G82" s="43"/>
      <c r="H82" s="43"/>
      <c r="I82" s="66"/>
    </row>
    <row r="83" spans="1:9" ht="111.75" customHeight="1" x14ac:dyDescent="0.4">
      <c r="A83" s="59"/>
      <c r="B83" s="42"/>
      <c r="C83" s="42"/>
      <c r="D83" s="42"/>
      <c r="E83" s="43"/>
      <c r="F83" s="43"/>
      <c r="G83" s="43"/>
      <c r="H83" s="43"/>
      <c r="I83" s="67"/>
    </row>
    <row r="84" spans="1:9" ht="111.75" customHeight="1" x14ac:dyDescent="0.4">
      <c r="A84" s="59"/>
      <c r="B84" s="42" t="s">
        <v>86</v>
      </c>
      <c r="C84" s="42"/>
      <c r="D84" s="42"/>
      <c r="E84" s="43"/>
      <c r="F84" s="43"/>
      <c r="G84" s="43"/>
      <c r="H84" s="43"/>
      <c r="I84" s="11"/>
    </row>
    <row r="85" spans="1:9" ht="39.950000000000003" customHeight="1" x14ac:dyDescent="0.4">
      <c r="A85" s="59"/>
      <c r="B85" s="44" t="s">
        <v>41</v>
      </c>
      <c r="C85" s="42" t="s">
        <v>94</v>
      </c>
      <c r="D85" s="16" t="s">
        <v>26</v>
      </c>
      <c r="E85" s="75">
        <v>0</v>
      </c>
      <c r="F85" s="75"/>
      <c r="G85" s="75"/>
      <c r="H85" s="17" t="s">
        <v>58</v>
      </c>
      <c r="I85" s="16"/>
    </row>
    <row r="86" spans="1:9" ht="39.950000000000003" customHeight="1" x14ac:dyDescent="0.4">
      <c r="A86" s="59"/>
      <c r="B86" s="45"/>
      <c r="C86" s="42"/>
      <c r="D86" s="16" t="s">
        <v>23</v>
      </c>
      <c r="E86" s="75">
        <v>0</v>
      </c>
      <c r="F86" s="75"/>
      <c r="G86" s="75"/>
      <c r="H86" s="17" t="s">
        <v>58</v>
      </c>
      <c r="I86" s="16"/>
    </row>
    <row r="87" spans="1:9" ht="39.950000000000003" customHeight="1" x14ac:dyDescent="0.4">
      <c r="A87" s="59"/>
      <c r="B87" s="45"/>
      <c r="C87" s="42"/>
      <c r="D87" s="16" t="s">
        <v>24</v>
      </c>
      <c r="E87" s="75">
        <v>0</v>
      </c>
      <c r="F87" s="75"/>
      <c r="G87" s="75"/>
      <c r="H87" s="17" t="s">
        <v>58</v>
      </c>
      <c r="I87" s="16"/>
    </row>
    <row r="88" spans="1:9" ht="39.950000000000003" customHeight="1" x14ac:dyDescent="0.4">
      <c r="A88" s="59"/>
      <c r="B88" s="45"/>
      <c r="C88" s="42"/>
      <c r="D88" s="16" t="s">
        <v>25</v>
      </c>
      <c r="E88" s="75">
        <v>0</v>
      </c>
      <c r="F88" s="75"/>
      <c r="G88" s="75"/>
      <c r="H88" s="17" t="s">
        <v>58</v>
      </c>
      <c r="I88" s="16"/>
    </row>
    <row r="89" spans="1:9" ht="39.950000000000003" customHeight="1" x14ac:dyDescent="0.4">
      <c r="A89" s="59"/>
      <c r="B89" s="45"/>
      <c r="C89" s="44" t="s">
        <v>67</v>
      </c>
      <c r="D89" s="16" t="s">
        <v>26</v>
      </c>
      <c r="E89" s="43"/>
      <c r="F89" s="43"/>
      <c r="G89" s="43"/>
      <c r="H89" s="43"/>
      <c r="I89" s="11"/>
    </row>
    <row r="90" spans="1:9" ht="39.950000000000003" customHeight="1" x14ac:dyDescent="0.4">
      <c r="A90" s="59"/>
      <c r="B90" s="45"/>
      <c r="C90" s="45"/>
      <c r="D90" s="16" t="s">
        <v>23</v>
      </c>
      <c r="E90" s="43"/>
      <c r="F90" s="43"/>
      <c r="G90" s="43"/>
      <c r="H90" s="43"/>
      <c r="I90" s="11"/>
    </row>
    <row r="91" spans="1:9" ht="39.950000000000003" customHeight="1" x14ac:dyDescent="0.4">
      <c r="A91" s="59"/>
      <c r="B91" s="45"/>
      <c r="C91" s="45"/>
      <c r="D91" s="16" t="s">
        <v>24</v>
      </c>
      <c r="E91" s="43"/>
      <c r="F91" s="43"/>
      <c r="G91" s="43"/>
      <c r="H91" s="43"/>
      <c r="I91" s="11"/>
    </row>
    <row r="92" spans="1:9" ht="39.950000000000003" customHeight="1" x14ac:dyDescent="0.4">
      <c r="A92" s="59"/>
      <c r="B92" s="45"/>
      <c r="C92" s="45"/>
      <c r="D92" s="16" t="s">
        <v>25</v>
      </c>
      <c r="E92" s="43"/>
      <c r="F92" s="43"/>
      <c r="G92" s="43"/>
      <c r="H92" s="43"/>
      <c r="I92" s="11"/>
    </row>
    <row r="93" spans="1:9" ht="30" customHeight="1" x14ac:dyDescent="0.4">
      <c r="A93" s="59"/>
      <c r="B93" s="42" t="s">
        <v>71</v>
      </c>
      <c r="C93" s="42"/>
      <c r="D93" s="42"/>
      <c r="E93" s="43"/>
      <c r="F93" s="43"/>
      <c r="G93" s="43"/>
      <c r="H93" s="43"/>
      <c r="I93" s="66"/>
    </row>
    <row r="94" spans="1:9" ht="111.75" customHeight="1" x14ac:dyDescent="0.4">
      <c r="A94" s="59"/>
      <c r="B94" s="42"/>
      <c r="C94" s="42"/>
      <c r="D94" s="42"/>
      <c r="E94" s="43"/>
      <c r="F94" s="43"/>
      <c r="G94" s="43"/>
      <c r="H94" s="43"/>
      <c r="I94" s="67"/>
    </row>
    <row r="95" spans="1:9" ht="30" customHeight="1" x14ac:dyDescent="0.4">
      <c r="A95" s="59"/>
      <c r="B95" s="42" t="s">
        <v>82</v>
      </c>
      <c r="C95" s="42"/>
      <c r="D95" s="42"/>
      <c r="E95" s="43"/>
      <c r="F95" s="43"/>
      <c r="G95" s="43"/>
      <c r="H95" s="43"/>
      <c r="I95" s="66"/>
    </row>
    <row r="96" spans="1:9" ht="111.75" customHeight="1" x14ac:dyDescent="0.4">
      <c r="A96" s="60"/>
      <c r="B96" s="42"/>
      <c r="C96" s="42"/>
      <c r="D96" s="42"/>
      <c r="E96" s="43"/>
      <c r="F96" s="43"/>
      <c r="G96" s="43"/>
      <c r="H96" s="43"/>
      <c r="I96" s="67"/>
    </row>
    <row r="97" spans="1:9" ht="36" customHeight="1" x14ac:dyDescent="0.4">
      <c r="A97" s="42" t="s">
        <v>64</v>
      </c>
      <c r="B97" s="42"/>
      <c r="C97" s="42"/>
      <c r="D97" s="16" t="s">
        <v>61</v>
      </c>
      <c r="E97" s="47">
        <v>0</v>
      </c>
      <c r="F97" s="48"/>
      <c r="G97" s="49"/>
      <c r="H97" s="17" t="s">
        <v>59</v>
      </c>
      <c r="I97" s="66"/>
    </row>
    <row r="98" spans="1:9" ht="68.25" customHeight="1" x14ac:dyDescent="0.4">
      <c r="A98" s="42"/>
      <c r="B98" s="42"/>
      <c r="C98" s="42"/>
      <c r="D98" s="16" t="s">
        <v>60</v>
      </c>
      <c r="E98" s="50"/>
      <c r="F98" s="50"/>
      <c r="G98" s="50"/>
      <c r="H98" s="50"/>
      <c r="I98" s="67"/>
    </row>
    <row r="99" spans="1:9" ht="111.75" customHeight="1" x14ac:dyDescent="0.4">
      <c r="A99" s="42" t="s">
        <v>65</v>
      </c>
      <c r="B99" s="42"/>
      <c r="C99" s="42"/>
      <c r="D99" s="42"/>
      <c r="E99" s="46"/>
      <c r="F99" s="46"/>
      <c r="G99" s="46"/>
      <c r="H99" s="46"/>
      <c r="I99" s="11"/>
    </row>
    <row r="100" spans="1:9" ht="111.75" customHeight="1" x14ac:dyDescent="0.4">
      <c r="A100" s="42" t="s">
        <v>66</v>
      </c>
      <c r="B100" s="42"/>
      <c r="C100" s="42"/>
      <c r="D100" s="42"/>
      <c r="E100" s="46"/>
      <c r="F100" s="46"/>
      <c r="G100" s="46"/>
      <c r="H100" s="46"/>
      <c r="I100" s="11"/>
    </row>
    <row r="101" spans="1:9" ht="5.25" customHeight="1" x14ac:dyDescent="0.4"/>
  </sheetData>
  <sheetProtection sheet="1" formatCells="0" formatColumns="0" formatRows="0" insertHyperlinks="0" sort="0" autoFilter="0" pivotTables="0"/>
  <mergeCells count="145">
    <mergeCell ref="I93:I94"/>
    <mergeCell ref="I95:I96"/>
    <mergeCell ref="I97:I98"/>
    <mergeCell ref="E41:G41"/>
    <mergeCell ref="E48:G48"/>
    <mergeCell ref="E49:G49"/>
    <mergeCell ref="E60:G60"/>
    <mergeCell ref="E61:G61"/>
    <mergeCell ref="E72:G72"/>
    <mergeCell ref="E73:G73"/>
    <mergeCell ref="E58:H58"/>
    <mergeCell ref="E85:G85"/>
    <mergeCell ref="E86:G86"/>
    <mergeCell ref="E87:G87"/>
    <mergeCell ref="E88:G88"/>
    <mergeCell ref="E62:G62"/>
    <mergeCell ref="E63:G63"/>
    <mergeCell ref="E53:G53"/>
    <mergeCell ref="E54:G54"/>
    <mergeCell ref="E55:G55"/>
    <mergeCell ref="E56:H56"/>
    <mergeCell ref="I76:I77"/>
    <mergeCell ref="I78:I79"/>
    <mergeCell ref="I80:I81"/>
    <mergeCell ref="I82:I83"/>
    <mergeCell ref="C65:C70"/>
    <mergeCell ref="E65:G65"/>
    <mergeCell ref="E66:G66"/>
    <mergeCell ref="E67:G67"/>
    <mergeCell ref="E68:H68"/>
    <mergeCell ref="E69:G69"/>
    <mergeCell ref="E70:H70"/>
    <mergeCell ref="C71:C75"/>
    <mergeCell ref="E71:G71"/>
    <mergeCell ref="E74:G74"/>
    <mergeCell ref="E75:G75"/>
    <mergeCell ref="B76:D77"/>
    <mergeCell ref="E76:H76"/>
    <mergeCell ref="E77:H77"/>
    <mergeCell ref="B78:D79"/>
    <mergeCell ref="E78:H78"/>
    <mergeCell ref="E79:H79"/>
    <mergeCell ref="B80:D81"/>
    <mergeCell ref="E80:H80"/>
    <mergeCell ref="E81:H81"/>
    <mergeCell ref="E57:G57"/>
    <mergeCell ref="C59:C63"/>
    <mergeCell ref="E59:G59"/>
    <mergeCell ref="C53:C58"/>
    <mergeCell ref="A8:A12"/>
    <mergeCell ref="B11:D11"/>
    <mergeCell ref="E11:H11"/>
    <mergeCell ref="B12:D12"/>
    <mergeCell ref="E12:H12"/>
    <mergeCell ref="B13:D13"/>
    <mergeCell ref="E13:H13"/>
    <mergeCell ref="A13:A96"/>
    <mergeCell ref="B52:B63"/>
    <mergeCell ref="C52:D52"/>
    <mergeCell ref="B64:B75"/>
    <mergeCell ref="C64:D64"/>
    <mergeCell ref="E52:H52"/>
    <mergeCell ref="E64:H64"/>
    <mergeCell ref="B93:D94"/>
    <mergeCell ref="E93:H93"/>
    <mergeCell ref="E94:H94"/>
    <mergeCell ref="B82:D83"/>
    <mergeCell ref="E82:H82"/>
    <mergeCell ref="E83:H83"/>
    <mergeCell ref="B84:D84"/>
    <mergeCell ref="E84:H84"/>
    <mergeCell ref="B85:B92"/>
    <mergeCell ref="C85:C88"/>
    <mergeCell ref="A99:D99"/>
    <mergeCell ref="E99:H99"/>
    <mergeCell ref="A100:D100"/>
    <mergeCell ref="E100:H100"/>
    <mergeCell ref="B95:D96"/>
    <mergeCell ref="E95:H95"/>
    <mergeCell ref="E96:H96"/>
    <mergeCell ref="A97:C98"/>
    <mergeCell ref="E97:G97"/>
    <mergeCell ref="E98:H98"/>
    <mergeCell ref="C89:C92"/>
    <mergeCell ref="E89:H89"/>
    <mergeCell ref="E90:H90"/>
    <mergeCell ref="E91:H91"/>
    <mergeCell ref="E92:H92"/>
    <mergeCell ref="E29:G29"/>
    <mergeCell ref="E30:G30"/>
    <mergeCell ref="E40:G40"/>
    <mergeCell ref="E31:G31"/>
    <mergeCell ref="E32:G32"/>
    <mergeCell ref="C39:C43"/>
    <mergeCell ref="E39:G39"/>
    <mergeCell ref="E42:G42"/>
    <mergeCell ref="E43:G43"/>
    <mergeCell ref="C47:C51"/>
    <mergeCell ref="E47:G47"/>
    <mergeCell ref="E50:G50"/>
    <mergeCell ref="E51:G51"/>
    <mergeCell ref="B20:B25"/>
    <mergeCell ref="B44:B51"/>
    <mergeCell ref="C44:C46"/>
    <mergeCell ref="E44:G44"/>
    <mergeCell ref="E45:G45"/>
    <mergeCell ref="E46:H46"/>
    <mergeCell ref="B33:B43"/>
    <mergeCell ref="C33:C38"/>
    <mergeCell ref="E33:G33"/>
    <mergeCell ref="E34:G34"/>
    <mergeCell ref="E35:G35"/>
    <mergeCell ref="E36:H36"/>
    <mergeCell ref="E37:G37"/>
    <mergeCell ref="E38:H38"/>
    <mergeCell ref="B26:B32"/>
    <mergeCell ref="C26:C27"/>
    <mergeCell ref="E26:G26"/>
    <mergeCell ref="E27:H27"/>
    <mergeCell ref="C28:C32"/>
    <mergeCell ref="E20:G20"/>
    <mergeCell ref="E22:G22"/>
    <mergeCell ref="E23:G23"/>
    <mergeCell ref="E28:G28"/>
    <mergeCell ref="C21:C25"/>
    <mergeCell ref="B14:B18"/>
    <mergeCell ref="E1:F1"/>
    <mergeCell ref="G1:H1"/>
    <mergeCell ref="B8:D8"/>
    <mergeCell ref="E8:H8"/>
    <mergeCell ref="B9:D9"/>
    <mergeCell ref="E9:H9"/>
    <mergeCell ref="B10:D10"/>
    <mergeCell ref="E10:H10"/>
    <mergeCell ref="C1:D1"/>
    <mergeCell ref="E14:G14"/>
    <mergeCell ref="E15:G15"/>
    <mergeCell ref="E17:G17"/>
    <mergeCell ref="E18:G18"/>
    <mergeCell ref="C15:C19"/>
    <mergeCell ref="E16:G16"/>
    <mergeCell ref="E19:G19"/>
    <mergeCell ref="E21:G21"/>
    <mergeCell ref="E24:G24"/>
    <mergeCell ref="E25:G25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C994943-27AB-40EC-890B-F460724B2DFB}">
          <x14:formula1>
            <xm:f>リスト!$C$3:$C$5</xm:f>
          </x14:formula1>
          <xm:sqref>E76</xm:sqref>
        </x14:dataValidation>
        <x14:dataValidation type="list" allowBlank="1" showInputMessage="1" showErrorMessage="1" xr:uid="{3DDE1648-1D55-4BB9-A131-3DBC4327B084}">
          <x14:formula1>
            <xm:f>リスト!$E$3:$E$7</xm:f>
          </x14:formula1>
          <xm:sqref>E78</xm:sqref>
        </x14:dataValidation>
        <x14:dataValidation type="list" allowBlank="1" showInputMessage="1" showErrorMessage="1" xr:uid="{8E816D1E-BE89-41BB-96DF-E829141AB3A9}">
          <x14:formula1>
            <xm:f>リスト!$D$3:$D$7</xm:f>
          </x14:formula1>
          <xm:sqref>E80 E82</xm:sqref>
        </x14:dataValidation>
        <x14:dataValidation type="list" allowBlank="1" showInputMessage="1" showErrorMessage="1" xr:uid="{EE9E3024-9624-4646-8497-A30DDDF2E0DC}">
          <x14:formula1>
            <xm:f>リスト!$G$3:$G$6</xm:f>
          </x14:formula1>
          <xm:sqref>E93</xm:sqref>
        </x14:dataValidation>
        <x14:dataValidation type="list" allowBlank="1" showInputMessage="1" showErrorMessage="1" xr:uid="{E6FD76FF-CAB9-4E12-B47A-3F695AA28A35}">
          <x14:formula1>
            <xm:f>リスト!$H$3:$H$5</xm:f>
          </x14:formula1>
          <xm:sqref>E95</xm:sqref>
        </x14:dataValidation>
        <x14:dataValidation type="list" allowBlank="1" showInputMessage="1" showErrorMessage="1" xr:uid="{82F15074-E229-4B45-BA28-E793509490A7}">
          <x14:formula1>
            <xm:f>リスト!$J$3:$J$4</xm:f>
          </x14:formula1>
          <xm:sqref>E11:H11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295DD-8B6B-4D35-AFC6-0ABC8874F217}">
  <sheetPr codeName="Sheet3">
    <pageSetUpPr fitToPage="1"/>
  </sheetPr>
  <dimension ref="A1:I101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34" t="s">
        <v>22</v>
      </c>
      <c r="D1" s="34"/>
      <c r="E1" s="30" t="s">
        <v>27</v>
      </c>
      <c r="F1" s="30"/>
      <c r="G1" s="31" t="s">
        <v>62</v>
      </c>
      <c r="H1" s="31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97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83</v>
      </c>
    </row>
    <row r="8" spans="1:9" ht="39.950000000000003" customHeight="1" x14ac:dyDescent="0.4">
      <c r="A8" s="51" t="s">
        <v>42</v>
      </c>
      <c r="B8" s="32" t="s">
        <v>1</v>
      </c>
      <c r="C8" s="32"/>
      <c r="D8" s="32"/>
      <c r="E8" s="43" t="str">
        <f>IF('1.導入前'!E8="", "", '1.導入前'!E8)</f>
        <v/>
      </c>
      <c r="F8" s="43"/>
      <c r="G8" s="43"/>
      <c r="H8" s="43"/>
      <c r="I8" s="11"/>
    </row>
    <row r="9" spans="1:9" ht="39.950000000000003" customHeight="1" x14ac:dyDescent="0.4">
      <c r="A9" s="52"/>
      <c r="B9" s="32" t="s">
        <v>2</v>
      </c>
      <c r="C9" s="32"/>
      <c r="D9" s="32"/>
      <c r="E9" s="72" t="str">
        <f>IF('1.導入前'!E9="", "", '1.導入前'!E9)</f>
        <v/>
      </c>
      <c r="F9" s="73"/>
      <c r="G9" s="73"/>
      <c r="H9" s="74"/>
      <c r="I9" s="11"/>
    </row>
    <row r="10" spans="1:9" ht="39.950000000000003" customHeight="1" x14ac:dyDescent="0.4">
      <c r="A10" s="52"/>
      <c r="B10" s="32" t="s">
        <v>63</v>
      </c>
      <c r="C10" s="32"/>
      <c r="D10" s="32"/>
      <c r="E10" s="72" t="str">
        <f>IF('1.導入前'!E10="", "", '1.導入前'!E10)</f>
        <v/>
      </c>
      <c r="F10" s="73"/>
      <c r="G10" s="73"/>
      <c r="H10" s="74"/>
      <c r="I10" s="11"/>
    </row>
    <row r="11" spans="1:9" ht="39.950000000000003" customHeight="1" x14ac:dyDescent="0.4">
      <c r="A11" s="52"/>
      <c r="B11" s="53" t="s">
        <v>77</v>
      </c>
      <c r="C11" s="53"/>
      <c r="D11" s="53"/>
      <c r="E11" s="72" t="str">
        <f>IF('1.導入前'!E11="", "", '1.導入前'!E11)</f>
        <v/>
      </c>
      <c r="F11" s="73"/>
      <c r="G11" s="73"/>
      <c r="H11" s="74"/>
      <c r="I11" s="11"/>
    </row>
    <row r="12" spans="1:9" ht="39.950000000000003" customHeight="1" x14ac:dyDescent="0.4">
      <c r="A12" s="52"/>
      <c r="B12" s="55" t="s">
        <v>78</v>
      </c>
      <c r="C12" s="55"/>
      <c r="D12" s="55"/>
      <c r="E12" s="72" t="str">
        <f>IF('1.導入前'!E12="", "", '1.導入前'!E12)</f>
        <v/>
      </c>
      <c r="F12" s="73"/>
      <c r="G12" s="73"/>
      <c r="H12" s="74"/>
      <c r="I12" s="11"/>
    </row>
    <row r="13" spans="1:9" ht="39.950000000000003" customHeight="1" x14ac:dyDescent="0.4">
      <c r="A13" s="58" t="s">
        <v>55</v>
      </c>
      <c r="B13" s="56" t="s">
        <v>30</v>
      </c>
      <c r="C13" s="56"/>
      <c r="D13" s="56"/>
      <c r="E13" s="77" t="s">
        <v>75</v>
      </c>
      <c r="F13" s="78"/>
      <c r="G13" s="78"/>
      <c r="H13" s="79"/>
      <c r="I13" s="11"/>
    </row>
    <row r="14" spans="1:9" ht="39.950000000000003" customHeight="1" x14ac:dyDescent="0.4">
      <c r="A14" s="59"/>
      <c r="B14" s="28" t="s">
        <v>28</v>
      </c>
      <c r="C14" s="12" t="s">
        <v>44</v>
      </c>
      <c r="D14" s="12" t="s">
        <v>26</v>
      </c>
      <c r="E14" s="19">
        <f>IF('1.導入前'!E14="", "", '1.導入前'!E14)</f>
        <v>0</v>
      </c>
      <c r="F14" s="20"/>
      <c r="G14" s="21"/>
      <c r="H14" s="5" t="s">
        <v>57</v>
      </c>
      <c r="I14" s="11"/>
    </row>
    <row r="15" spans="1:9" ht="39.950000000000003" customHeight="1" x14ac:dyDescent="0.4">
      <c r="A15" s="59"/>
      <c r="B15" s="29"/>
      <c r="C15" s="25" t="s">
        <v>47</v>
      </c>
      <c r="D15" s="13"/>
      <c r="E15" s="22">
        <f>E16*E18/60+E17*E19/60</f>
        <v>0</v>
      </c>
      <c r="F15" s="23"/>
      <c r="G15" s="24"/>
      <c r="H15" s="5" t="s">
        <v>68</v>
      </c>
      <c r="I15" s="11"/>
    </row>
    <row r="16" spans="1:9" ht="39.950000000000003" customHeight="1" x14ac:dyDescent="0.4">
      <c r="A16" s="59"/>
      <c r="B16" s="29"/>
      <c r="C16" s="26"/>
      <c r="D16" s="12" t="s">
        <v>89</v>
      </c>
      <c r="E16" s="19">
        <v>0</v>
      </c>
      <c r="F16" s="20"/>
      <c r="G16" s="21"/>
      <c r="H16" s="5" t="s">
        <v>48</v>
      </c>
      <c r="I16" s="11"/>
    </row>
    <row r="17" spans="1:9" ht="39.950000000000003" customHeight="1" x14ac:dyDescent="0.4">
      <c r="A17" s="59"/>
      <c r="B17" s="29"/>
      <c r="C17" s="26"/>
      <c r="D17" s="12" t="s">
        <v>90</v>
      </c>
      <c r="E17" s="19">
        <v>0</v>
      </c>
      <c r="F17" s="20"/>
      <c r="G17" s="21"/>
      <c r="H17" s="5" t="s">
        <v>48</v>
      </c>
      <c r="I17" s="11"/>
    </row>
    <row r="18" spans="1:9" ht="39.950000000000003" customHeight="1" x14ac:dyDescent="0.4">
      <c r="A18" s="59"/>
      <c r="B18" s="29"/>
      <c r="C18" s="26"/>
      <c r="D18" s="12" t="s">
        <v>92</v>
      </c>
      <c r="E18" s="19">
        <v>0</v>
      </c>
      <c r="F18" s="20"/>
      <c r="G18" s="21"/>
      <c r="H18" s="5" t="s">
        <v>56</v>
      </c>
      <c r="I18" s="11"/>
    </row>
    <row r="19" spans="1:9" ht="39.950000000000003" customHeight="1" x14ac:dyDescent="0.4">
      <c r="A19" s="59"/>
      <c r="B19" s="14"/>
      <c r="C19" s="27"/>
      <c r="D19" s="12" t="s">
        <v>93</v>
      </c>
      <c r="E19" s="19">
        <f>IF('1.導入前'!E19="", "", '1.導入前'!E19)</f>
        <v>0</v>
      </c>
      <c r="F19" s="20"/>
      <c r="G19" s="21"/>
      <c r="H19" s="5" t="s">
        <v>56</v>
      </c>
      <c r="I19" s="11"/>
    </row>
    <row r="20" spans="1:9" ht="39.950000000000003" customHeight="1" x14ac:dyDescent="0.4">
      <c r="A20" s="59"/>
      <c r="B20" s="25" t="s">
        <v>49</v>
      </c>
      <c r="C20" s="12" t="s">
        <v>44</v>
      </c>
      <c r="D20" s="12" t="s">
        <v>23</v>
      </c>
      <c r="E20" s="19">
        <f>IF('1.導入前'!E20="", "", '1.導入前'!E20)</f>
        <v>0</v>
      </c>
      <c r="F20" s="20"/>
      <c r="G20" s="21"/>
      <c r="H20" s="5" t="s">
        <v>57</v>
      </c>
      <c r="I20" s="11"/>
    </row>
    <row r="21" spans="1:9" ht="39.950000000000003" customHeight="1" x14ac:dyDescent="0.4">
      <c r="A21" s="59"/>
      <c r="B21" s="26"/>
      <c r="C21" s="25" t="s">
        <v>91</v>
      </c>
      <c r="D21" s="13"/>
      <c r="E21" s="22">
        <f>E22*E24/60+E23*E25/60</f>
        <v>0</v>
      </c>
      <c r="F21" s="23"/>
      <c r="G21" s="24"/>
      <c r="H21" s="5" t="s">
        <v>68</v>
      </c>
      <c r="I21" s="11"/>
    </row>
    <row r="22" spans="1:9" ht="39.950000000000003" customHeight="1" x14ac:dyDescent="0.4">
      <c r="A22" s="59"/>
      <c r="B22" s="26"/>
      <c r="C22" s="26"/>
      <c r="D22" s="12" t="s">
        <v>89</v>
      </c>
      <c r="E22" s="19">
        <v>0</v>
      </c>
      <c r="F22" s="20"/>
      <c r="G22" s="21"/>
      <c r="H22" s="5" t="s">
        <v>48</v>
      </c>
      <c r="I22" s="11"/>
    </row>
    <row r="23" spans="1:9" ht="39.950000000000003" customHeight="1" x14ac:dyDescent="0.4">
      <c r="A23" s="59"/>
      <c r="B23" s="26"/>
      <c r="C23" s="26"/>
      <c r="D23" s="12" t="s">
        <v>90</v>
      </c>
      <c r="E23" s="19">
        <v>0</v>
      </c>
      <c r="F23" s="20"/>
      <c r="G23" s="21"/>
      <c r="H23" s="5" t="s">
        <v>48</v>
      </c>
      <c r="I23" s="11"/>
    </row>
    <row r="24" spans="1:9" ht="39.950000000000003" customHeight="1" x14ac:dyDescent="0.4">
      <c r="A24" s="59"/>
      <c r="B24" s="26"/>
      <c r="C24" s="26"/>
      <c r="D24" s="12" t="s">
        <v>92</v>
      </c>
      <c r="E24" s="19">
        <v>0</v>
      </c>
      <c r="F24" s="20"/>
      <c r="G24" s="21"/>
      <c r="H24" s="5" t="s">
        <v>56</v>
      </c>
      <c r="I24" s="11"/>
    </row>
    <row r="25" spans="1:9" ht="39.950000000000003" customHeight="1" x14ac:dyDescent="0.4">
      <c r="A25" s="59"/>
      <c r="B25" s="27"/>
      <c r="C25" s="27"/>
      <c r="D25" s="12" t="s">
        <v>93</v>
      </c>
      <c r="E25" s="19">
        <f>IF('1.導入前'!E25="", "", '1.導入前'!E25)</f>
        <v>0</v>
      </c>
      <c r="F25" s="20"/>
      <c r="G25" s="21"/>
      <c r="H25" s="5" t="s">
        <v>56</v>
      </c>
      <c r="I25" s="11"/>
    </row>
    <row r="26" spans="1:9" ht="39.950000000000003" customHeight="1" x14ac:dyDescent="0.4">
      <c r="A26" s="59"/>
      <c r="B26" s="25" t="s">
        <v>29</v>
      </c>
      <c r="C26" s="28" t="s">
        <v>44</v>
      </c>
      <c r="D26" s="12" t="s">
        <v>24</v>
      </c>
      <c r="E26" s="19">
        <f>IF('1.導入前'!E26="", "", '1.導入前'!E26)</f>
        <v>0</v>
      </c>
      <c r="F26" s="20"/>
      <c r="G26" s="21"/>
      <c r="H26" s="5" t="s">
        <v>57</v>
      </c>
      <c r="I26" s="11"/>
    </row>
    <row r="27" spans="1:9" ht="39.950000000000003" customHeight="1" x14ac:dyDescent="0.4">
      <c r="A27" s="59"/>
      <c r="B27" s="26"/>
      <c r="C27" s="35"/>
      <c r="D27" s="15" t="s">
        <v>45</v>
      </c>
      <c r="E27" s="39" t="str">
        <f>IF('1.導入前'!E27="", "", '1.導入前'!E27)</f>
        <v>薬剤師○人・診療放射線技師○人・臨床検査技師○人・リハビリ（PT・OT・ST）○人・臨床工学技士○人・管理栄養士○人・MSW○人</v>
      </c>
      <c r="F27" s="40"/>
      <c r="G27" s="40"/>
      <c r="H27" s="41"/>
      <c r="I27" s="11"/>
    </row>
    <row r="28" spans="1:9" ht="39.950000000000003" customHeight="1" x14ac:dyDescent="0.4">
      <c r="A28" s="59"/>
      <c r="B28" s="26"/>
      <c r="C28" s="25" t="s">
        <v>91</v>
      </c>
      <c r="D28" s="13"/>
      <c r="E28" s="22">
        <f>E29*E31/60+E30*E32/60</f>
        <v>0</v>
      </c>
      <c r="F28" s="23"/>
      <c r="G28" s="24"/>
      <c r="H28" s="5" t="s">
        <v>68</v>
      </c>
      <c r="I28" s="11"/>
    </row>
    <row r="29" spans="1:9" ht="39.950000000000003" customHeight="1" x14ac:dyDescent="0.4">
      <c r="A29" s="59"/>
      <c r="B29" s="26"/>
      <c r="C29" s="26"/>
      <c r="D29" s="12" t="s">
        <v>89</v>
      </c>
      <c r="E29" s="19">
        <v>0</v>
      </c>
      <c r="F29" s="20"/>
      <c r="G29" s="21"/>
      <c r="H29" s="5" t="s">
        <v>48</v>
      </c>
      <c r="I29" s="11"/>
    </row>
    <row r="30" spans="1:9" ht="39.950000000000003" customHeight="1" x14ac:dyDescent="0.4">
      <c r="A30" s="59"/>
      <c r="B30" s="26"/>
      <c r="C30" s="26"/>
      <c r="D30" s="12" t="s">
        <v>90</v>
      </c>
      <c r="E30" s="19">
        <v>0</v>
      </c>
      <c r="F30" s="20"/>
      <c r="G30" s="21"/>
      <c r="H30" s="5" t="s">
        <v>48</v>
      </c>
      <c r="I30" s="11"/>
    </row>
    <row r="31" spans="1:9" ht="39.950000000000003" customHeight="1" x14ac:dyDescent="0.4">
      <c r="A31" s="59"/>
      <c r="B31" s="26"/>
      <c r="C31" s="26"/>
      <c r="D31" s="12" t="s">
        <v>92</v>
      </c>
      <c r="E31" s="19">
        <v>0</v>
      </c>
      <c r="F31" s="20"/>
      <c r="G31" s="21"/>
      <c r="H31" s="5" t="s">
        <v>56</v>
      </c>
      <c r="I31" s="11"/>
    </row>
    <row r="32" spans="1:9" ht="39.950000000000003" customHeight="1" x14ac:dyDescent="0.4">
      <c r="A32" s="59"/>
      <c r="B32" s="27"/>
      <c r="C32" s="27"/>
      <c r="D32" s="12" t="s">
        <v>93</v>
      </c>
      <c r="E32" s="19">
        <f>IF('1.導入前'!E32="", "", '1.導入前'!E32)</f>
        <v>0</v>
      </c>
      <c r="F32" s="20"/>
      <c r="G32" s="21"/>
      <c r="H32" s="5" t="s">
        <v>56</v>
      </c>
      <c r="I32" s="11"/>
    </row>
    <row r="33" spans="1:9" ht="39.950000000000003" customHeight="1" x14ac:dyDescent="0.4">
      <c r="A33" s="59"/>
      <c r="B33" s="26" t="s">
        <v>50</v>
      </c>
      <c r="C33" s="28" t="s">
        <v>44</v>
      </c>
      <c r="D33" s="12" t="s">
        <v>26</v>
      </c>
      <c r="E33" s="19">
        <f>IF('1.導入前'!E33="", "", '1.導入前'!E33)</f>
        <v>0</v>
      </c>
      <c r="F33" s="20"/>
      <c r="G33" s="21"/>
      <c r="H33" s="5" t="s">
        <v>57</v>
      </c>
      <c r="I33" s="11"/>
    </row>
    <row r="34" spans="1:9" ht="39.950000000000003" customHeight="1" x14ac:dyDescent="0.4">
      <c r="A34" s="59"/>
      <c r="B34" s="26"/>
      <c r="C34" s="29"/>
      <c r="D34" s="12" t="s">
        <v>23</v>
      </c>
      <c r="E34" s="19">
        <f>IF('1.導入前'!E34="", "", '1.導入前'!E34)</f>
        <v>0</v>
      </c>
      <c r="F34" s="20"/>
      <c r="G34" s="21"/>
      <c r="H34" s="5" t="s">
        <v>57</v>
      </c>
      <c r="I34" s="11"/>
    </row>
    <row r="35" spans="1:9" ht="39.950000000000003" customHeight="1" x14ac:dyDescent="0.4">
      <c r="A35" s="59"/>
      <c r="B35" s="26"/>
      <c r="C35" s="29"/>
      <c r="D35" s="12" t="s">
        <v>24</v>
      </c>
      <c r="E35" s="19">
        <f>IF('1.導入前'!E35="", "", '1.導入前'!E35)</f>
        <v>0</v>
      </c>
      <c r="F35" s="20"/>
      <c r="G35" s="21"/>
      <c r="H35" s="5" t="s">
        <v>57</v>
      </c>
      <c r="I35" s="11"/>
    </row>
    <row r="36" spans="1:9" ht="39.950000000000003" customHeight="1" x14ac:dyDescent="0.4">
      <c r="A36" s="59"/>
      <c r="B36" s="26"/>
      <c r="C36" s="29"/>
      <c r="D36" s="15" t="s">
        <v>45</v>
      </c>
      <c r="E36" s="39" t="str">
        <f>IF('1.導入前'!E36="", "", '1.導入前'!E36)</f>
        <v>薬剤師○人・診療放射線技師○人・臨床検査技師○人・リハビリ（PT・OT・ST）○人・臨床工学技士○人・管理栄養士○人・MSW○人</v>
      </c>
      <c r="F36" s="40"/>
      <c r="G36" s="40"/>
      <c r="H36" s="41"/>
      <c r="I36" s="11"/>
    </row>
    <row r="37" spans="1:9" ht="39.950000000000003" customHeight="1" x14ac:dyDescent="0.4">
      <c r="A37" s="59"/>
      <c r="B37" s="26"/>
      <c r="C37" s="29"/>
      <c r="D37" s="12" t="s">
        <v>25</v>
      </c>
      <c r="E37" s="19">
        <f>IF('1.導入前'!E37="", "", '1.導入前'!E37)</f>
        <v>0</v>
      </c>
      <c r="F37" s="20"/>
      <c r="G37" s="21"/>
      <c r="H37" s="5" t="s">
        <v>57</v>
      </c>
      <c r="I37" s="11"/>
    </row>
    <row r="38" spans="1:9" ht="39.950000000000003" customHeight="1" x14ac:dyDescent="0.4">
      <c r="A38" s="59"/>
      <c r="B38" s="26"/>
      <c r="C38" s="35"/>
      <c r="D38" s="15" t="s">
        <v>46</v>
      </c>
      <c r="E38" s="39" t="str">
        <f>IF('1.導入前'!E38="", "", '1.導入前'!E38)</f>
        <v>医療事務○人・医師事務作業補助者○人・人事○人・総務○人・その他事務○人</v>
      </c>
      <c r="F38" s="40"/>
      <c r="G38" s="40"/>
      <c r="H38" s="41"/>
      <c r="I38" s="11"/>
    </row>
    <row r="39" spans="1:9" ht="39.950000000000003" customHeight="1" x14ac:dyDescent="0.4">
      <c r="A39" s="59"/>
      <c r="B39" s="26"/>
      <c r="C39" s="25" t="s">
        <v>91</v>
      </c>
      <c r="D39" s="13"/>
      <c r="E39" s="22">
        <f>E40*E42/60+E41*E43/60</f>
        <v>0</v>
      </c>
      <c r="F39" s="23"/>
      <c r="G39" s="24"/>
      <c r="H39" s="5" t="s">
        <v>68</v>
      </c>
      <c r="I39" s="11"/>
    </row>
    <row r="40" spans="1:9" ht="39.950000000000003" customHeight="1" x14ac:dyDescent="0.4">
      <c r="A40" s="59"/>
      <c r="B40" s="26"/>
      <c r="C40" s="26"/>
      <c r="D40" s="12" t="s">
        <v>89</v>
      </c>
      <c r="E40" s="19">
        <v>0</v>
      </c>
      <c r="F40" s="20"/>
      <c r="G40" s="21"/>
      <c r="H40" s="5" t="s">
        <v>48</v>
      </c>
      <c r="I40" s="11"/>
    </row>
    <row r="41" spans="1:9" ht="39.950000000000003" customHeight="1" x14ac:dyDescent="0.4">
      <c r="A41" s="59"/>
      <c r="B41" s="26"/>
      <c r="C41" s="26"/>
      <c r="D41" s="12" t="s">
        <v>90</v>
      </c>
      <c r="E41" s="19">
        <v>0</v>
      </c>
      <c r="F41" s="20"/>
      <c r="G41" s="21"/>
      <c r="H41" s="5" t="s">
        <v>48</v>
      </c>
      <c r="I41" s="11"/>
    </row>
    <row r="42" spans="1:9" ht="39.950000000000003" customHeight="1" x14ac:dyDescent="0.4">
      <c r="A42" s="59"/>
      <c r="B42" s="26"/>
      <c r="C42" s="26"/>
      <c r="D42" s="12" t="s">
        <v>92</v>
      </c>
      <c r="E42" s="19">
        <v>0</v>
      </c>
      <c r="F42" s="20"/>
      <c r="G42" s="21"/>
      <c r="H42" s="5" t="s">
        <v>56</v>
      </c>
      <c r="I42" s="11"/>
    </row>
    <row r="43" spans="1:9" ht="39.950000000000003" customHeight="1" x14ac:dyDescent="0.4">
      <c r="A43" s="59"/>
      <c r="B43" s="27"/>
      <c r="C43" s="27"/>
      <c r="D43" s="12" t="s">
        <v>93</v>
      </c>
      <c r="E43" s="19">
        <f>IF('1.導入前'!E43="", "", '1.導入前'!E43)</f>
        <v>0</v>
      </c>
      <c r="F43" s="20"/>
      <c r="G43" s="21"/>
      <c r="H43" s="5" t="s">
        <v>56</v>
      </c>
      <c r="I43" s="11"/>
    </row>
    <row r="44" spans="1:9" ht="39.950000000000003" customHeight="1" x14ac:dyDescent="0.4">
      <c r="A44" s="59"/>
      <c r="B44" s="26" t="s">
        <v>51</v>
      </c>
      <c r="C44" s="28" t="s">
        <v>44</v>
      </c>
      <c r="D44" s="12" t="s">
        <v>26</v>
      </c>
      <c r="E44" s="19">
        <f>IF('1.導入前'!E44="", "", '1.導入前'!E44)</f>
        <v>0</v>
      </c>
      <c r="F44" s="20"/>
      <c r="G44" s="21"/>
      <c r="H44" s="5" t="s">
        <v>57</v>
      </c>
      <c r="I44" s="11"/>
    </row>
    <row r="45" spans="1:9" ht="39.950000000000003" customHeight="1" x14ac:dyDescent="0.4">
      <c r="A45" s="59"/>
      <c r="B45" s="26"/>
      <c r="C45" s="29"/>
      <c r="D45" s="12" t="s">
        <v>25</v>
      </c>
      <c r="E45" s="19">
        <f>IF('1.導入前'!E45="", "", '1.導入前'!E45)</f>
        <v>0</v>
      </c>
      <c r="F45" s="20"/>
      <c r="G45" s="21"/>
      <c r="H45" s="5" t="s">
        <v>57</v>
      </c>
      <c r="I45" s="11"/>
    </row>
    <row r="46" spans="1:9" ht="39.950000000000003" customHeight="1" x14ac:dyDescent="0.4">
      <c r="A46" s="59"/>
      <c r="B46" s="26"/>
      <c r="C46" s="35"/>
      <c r="D46" s="15" t="s">
        <v>46</v>
      </c>
      <c r="E46" s="39" t="str">
        <f>IF('1.導入前'!E46="", "", '1.導入前'!E46)</f>
        <v>医療事務○人・医師事務作業補助者○人・人事○人・総務○人・その他事務○人</v>
      </c>
      <c r="F46" s="40"/>
      <c r="G46" s="40"/>
      <c r="H46" s="41"/>
      <c r="I46" s="11"/>
    </row>
    <row r="47" spans="1:9" ht="39.950000000000003" customHeight="1" x14ac:dyDescent="0.4">
      <c r="A47" s="59"/>
      <c r="B47" s="26"/>
      <c r="C47" s="25" t="s">
        <v>91</v>
      </c>
      <c r="D47" s="13"/>
      <c r="E47" s="22">
        <f>E48*E50/60+E49*E51/60</f>
        <v>0</v>
      </c>
      <c r="F47" s="23"/>
      <c r="G47" s="24"/>
      <c r="H47" s="5" t="s">
        <v>68</v>
      </c>
      <c r="I47" s="11"/>
    </row>
    <row r="48" spans="1:9" ht="39.950000000000003" customHeight="1" x14ac:dyDescent="0.4">
      <c r="A48" s="59"/>
      <c r="B48" s="26"/>
      <c r="C48" s="26"/>
      <c r="D48" s="12" t="s">
        <v>89</v>
      </c>
      <c r="E48" s="19">
        <v>0</v>
      </c>
      <c r="F48" s="20"/>
      <c r="G48" s="21"/>
      <c r="H48" s="5" t="s">
        <v>48</v>
      </c>
      <c r="I48" s="11"/>
    </row>
    <row r="49" spans="1:9" ht="39.950000000000003" customHeight="1" x14ac:dyDescent="0.4">
      <c r="A49" s="59"/>
      <c r="B49" s="26"/>
      <c r="C49" s="26"/>
      <c r="D49" s="12" t="s">
        <v>90</v>
      </c>
      <c r="E49" s="19">
        <v>0</v>
      </c>
      <c r="F49" s="20"/>
      <c r="G49" s="21"/>
      <c r="H49" s="5" t="s">
        <v>48</v>
      </c>
      <c r="I49" s="11"/>
    </row>
    <row r="50" spans="1:9" ht="39.950000000000003" customHeight="1" x14ac:dyDescent="0.4">
      <c r="A50" s="59"/>
      <c r="B50" s="26"/>
      <c r="C50" s="26"/>
      <c r="D50" s="12" t="s">
        <v>92</v>
      </c>
      <c r="E50" s="19">
        <v>0</v>
      </c>
      <c r="F50" s="20"/>
      <c r="G50" s="21"/>
      <c r="H50" s="5" t="s">
        <v>56</v>
      </c>
      <c r="I50" s="11"/>
    </row>
    <row r="51" spans="1:9" ht="39.950000000000003" customHeight="1" x14ac:dyDescent="0.4">
      <c r="A51" s="59"/>
      <c r="B51" s="27"/>
      <c r="C51" s="27"/>
      <c r="D51" s="12" t="s">
        <v>93</v>
      </c>
      <c r="E51" s="19">
        <f>IF('1.導入前'!E51="", "", '1.導入前'!E51)</f>
        <v>0</v>
      </c>
      <c r="F51" s="20"/>
      <c r="G51" s="21"/>
      <c r="H51" s="5" t="s">
        <v>56</v>
      </c>
      <c r="I51" s="11"/>
    </row>
    <row r="52" spans="1:9" ht="39.950000000000003" customHeight="1" x14ac:dyDescent="0.4">
      <c r="A52" s="59"/>
      <c r="B52" s="61" t="s">
        <v>52</v>
      </c>
      <c r="C52" s="64" t="s">
        <v>76</v>
      </c>
      <c r="D52" s="65"/>
      <c r="E52" s="57"/>
      <c r="F52" s="57"/>
      <c r="G52" s="57"/>
      <c r="H52" s="57"/>
      <c r="I52" s="11"/>
    </row>
    <row r="53" spans="1:9" ht="39.950000000000003" customHeight="1" x14ac:dyDescent="0.4">
      <c r="A53" s="59"/>
      <c r="B53" s="62"/>
      <c r="C53" s="28" t="s">
        <v>44</v>
      </c>
      <c r="D53" s="12" t="s">
        <v>26</v>
      </c>
      <c r="E53" s="19">
        <f>IF('1.導入前'!E53="", "", '1.導入前'!E53)</f>
        <v>0</v>
      </c>
      <c r="F53" s="20"/>
      <c r="G53" s="21"/>
      <c r="H53" s="5" t="s">
        <v>57</v>
      </c>
      <c r="I53" s="11"/>
    </row>
    <row r="54" spans="1:9" ht="39.950000000000003" customHeight="1" x14ac:dyDescent="0.4">
      <c r="A54" s="59"/>
      <c r="B54" s="62"/>
      <c r="C54" s="29"/>
      <c r="D54" s="12" t="s">
        <v>23</v>
      </c>
      <c r="E54" s="19">
        <f>IF('1.導入前'!E54="", "", '1.導入前'!E54)</f>
        <v>0</v>
      </c>
      <c r="F54" s="20"/>
      <c r="G54" s="21"/>
      <c r="H54" s="5" t="s">
        <v>57</v>
      </c>
      <c r="I54" s="11"/>
    </row>
    <row r="55" spans="1:9" ht="39.950000000000003" customHeight="1" x14ac:dyDescent="0.4">
      <c r="A55" s="59"/>
      <c r="B55" s="62"/>
      <c r="C55" s="29"/>
      <c r="D55" s="12" t="s">
        <v>24</v>
      </c>
      <c r="E55" s="19">
        <f>IF('1.導入前'!E55="", "", '1.導入前'!E55)</f>
        <v>0</v>
      </c>
      <c r="F55" s="20"/>
      <c r="G55" s="21"/>
      <c r="H55" s="5" t="s">
        <v>57</v>
      </c>
      <c r="I55" s="11"/>
    </row>
    <row r="56" spans="1:9" ht="39.950000000000003" customHeight="1" x14ac:dyDescent="0.4">
      <c r="A56" s="59"/>
      <c r="B56" s="62"/>
      <c r="C56" s="29"/>
      <c r="D56" s="15" t="s">
        <v>45</v>
      </c>
      <c r="E56" s="39" t="str">
        <f>IF('1.導入前'!E56="", "", '1.導入前'!E56)</f>
        <v>薬剤師○人・診療放射線技師○人・臨床検査技師○人・リハビリ（PT・OT・ST）○人・臨床工学技士○人・管理栄養士○人・MSW○人</v>
      </c>
      <c r="F56" s="40"/>
      <c r="G56" s="40"/>
      <c r="H56" s="41"/>
      <c r="I56" s="11"/>
    </row>
    <row r="57" spans="1:9" ht="39.950000000000003" customHeight="1" x14ac:dyDescent="0.4">
      <c r="A57" s="59"/>
      <c r="B57" s="62"/>
      <c r="C57" s="29"/>
      <c r="D57" s="12" t="s">
        <v>25</v>
      </c>
      <c r="E57" s="19">
        <f>IF('1.導入前'!E57="", "", '1.導入前'!E57)</f>
        <v>0</v>
      </c>
      <c r="F57" s="20"/>
      <c r="G57" s="21"/>
      <c r="H57" s="5" t="s">
        <v>57</v>
      </c>
      <c r="I57" s="11"/>
    </row>
    <row r="58" spans="1:9" ht="39.950000000000003" customHeight="1" x14ac:dyDescent="0.4">
      <c r="A58" s="59"/>
      <c r="B58" s="62"/>
      <c r="C58" s="35"/>
      <c r="D58" s="15" t="s">
        <v>46</v>
      </c>
      <c r="E58" s="39" t="str">
        <f>IF('1.導入前'!E58="", "", '1.導入前'!E58)</f>
        <v>医療事務○人・医師事務作業補助者○人・人事○人・総務○人・その他事務○人</v>
      </c>
      <c r="F58" s="40"/>
      <c r="G58" s="40"/>
      <c r="H58" s="41"/>
      <c r="I58" s="11"/>
    </row>
    <row r="59" spans="1:9" ht="39.950000000000003" customHeight="1" x14ac:dyDescent="0.4">
      <c r="A59" s="59"/>
      <c r="B59" s="62"/>
      <c r="C59" s="25" t="s">
        <v>91</v>
      </c>
      <c r="D59" s="13"/>
      <c r="E59" s="22">
        <f>E60*E62/60+E61*E63/60</f>
        <v>0</v>
      </c>
      <c r="F59" s="23"/>
      <c r="G59" s="24"/>
      <c r="H59" s="5" t="s">
        <v>68</v>
      </c>
      <c r="I59" s="11"/>
    </row>
    <row r="60" spans="1:9" ht="39.950000000000003" customHeight="1" x14ac:dyDescent="0.4">
      <c r="A60" s="59"/>
      <c r="B60" s="62"/>
      <c r="C60" s="26"/>
      <c r="D60" s="12" t="s">
        <v>89</v>
      </c>
      <c r="E60" s="19">
        <v>0</v>
      </c>
      <c r="F60" s="20"/>
      <c r="G60" s="21"/>
      <c r="H60" s="5" t="s">
        <v>48</v>
      </c>
      <c r="I60" s="11"/>
    </row>
    <row r="61" spans="1:9" ht="39.950000000000003" customHeight="1" x14ac:dyDescent="0.4">
      <c r="A61" s="59"/>
      <c r="B61" s="62"/>
      <c r="C61" s="26"/>
      <c r="D61" s="12" t="s">
        <v>90</v>
      </c>
      <c r="E61" s="19">
        <v>0</v>
      </c>
      <c r="F61" s="20"/>
      <c r="G61" s="21"/>
      <c r="H61" s="5" t="s">
        <v>48</v>
      </c>
      <c r="I61" s="11"/>
    </row>
    <row r="62" spans="1:9" ht="39.950000000000003" customHeight="1" x14ac:dyDescent="0.4">
      <c r="A62" s="59"/>
      <c r="B62" s="62"/>
      <c r="C62" s="26"/>
      <c r="D62" s="12" t="s">
        <v>92</v>
      </c>
      <c r="E62" s="19">
        <v>0</v>
      </c>
      <c r="F62" s="20"/>
      <c r="G62" s="21"/>
      <c r="H62" s="5" t="s">
        <v>56</v>
      </c>
      <c r="I62" s="11"/>
    </row>
    <row r="63" spans="1:9" ht="39.950000000000003" customHeight="1" x14ac:dyDescent="0.4">
      <c r="A63" s="59"/>
      <c r="B63" s="63"/>
      <c r="C63" s="27"/>
      <c r="D63" s="12" t="s">
        <v>93</v>
      </c>
      <c r="E63" s="19">
        <f>IF('1.導入前'!E63="", "", '1.導入前'!E63)</f>
        <v>0</v>
      </c>
      <c r="F63" s="20"/>
      <c r="G63" s="21"/>
      <c r="H63" s="5" t="s">
        <v>56</v>
      </c>
      <c r="I63" s="11"/>
    </row>
    <row r="64" spans="1:9" ht="39.950000000000003" customHeight="1" x14ac:dyDescent="0.4">
      <c r="A64" s="59"/>
      <c r="B64" s="61" t="s">
        <v>53</v>
      </c>
      <c r="C64" s="64" t="s">
        <v>76</v>
      </c>
      <c r="D64" s="65"/>
      <c r="E64" s="57"/>
      <c r="F64" s="57"/>
      <c r="G64" s="57"/>
      <c r="H64" s="57"/>
      <c r="I64" s="11"/>
    </row>
    <row r="65" spans="1:9" ht="39.950000000000003" customHeight="1" x14ac:dyDescent="0.4">
      <c r="A65" s="59"/>
      <c r="B65" s="62"/>
      <c r="C65" s="28" t="s">
        <v>44</v>
      </c>
      <c r="D65" s="12" t="s">
        <v>26</v>
      </c>
      <c r="E65" s="19">
        <f>IF('1.導入前'!E65="", "", '1.導入前'!E65)</f>
        <v>0</v>
      </c>
      <c r="F65" s="20"/>
      <c r="G65" s="21"/>
      <c r="H65" s="5" t="s">
        <v>57</v>
      </c>
      <c r="I65" s="11"/>
    </row>
    <row r="66" spans="1:9" ht="39.950000000000003" customHeight="1" x14ac:dyDescent="0.4">
      <c r="A66" s="59"/>
      <c r="B66" s="62"/>
      <c r="C66" s="29"/>
      <c r="D66" s="12" t="s">
        <v>23</v>
      </c>
      <c r="E66" s="19">
        <f>IF('1.導入前'!E66="", "", '1.導入前'!E66)</f>
        <v>0</v>
      </c>
      <c r="F66" s="20"/>
      <c r="G66" s="21"/>
      <c r="H66" s="5" t="s">
        <v>57</v>
      </c>
      <c r="I66" s="11"/>
    </row>
    <row r="67" spans="1:9" ht="39.950000000000003" customHeight="1" x14ac:dyDescent="0.4">
      <c r="A67" s="59"/>
      <c r="B67" s="62"/>
      <c r="C67" s="29"/>
      <c r="D67" s="12" t="s">
        <v>24</v>
      </c>
      <c r="E67" s="19">
        <f>IF('1.導入前'!E67="", "", '1.導入前'!E67)</f>
        <v>0</v>
      </c>
      <c r="F67" s="20"/>
      <c r="G67" s="21"/>
      <c r="H67" s="5" t="s">
        <v>57</v>
      </c>
      <c r="I67" s="11"/>
    </row>
    <row r="68" spans="1:9" ht="39.950000000000003" customHeight="1" x14ac:dyDescent="0.4">
      <c r="A68" s="59"/>
      <c r="B68" s="62"/>
      <c r="C68" s="29"/>
      <c r="D68" s="15" t="s">
        <v>45</v>
      </c>
      <c r="E68" s="39" t="str">
        <f>IF('1.導入前'!E68="", "", '1.導入前'!E68)</f>
        <v>薬剤師○人・診療放射線技師○人・臨床検査技師○人・リハビリ（PT・OT・ST）○人・臨床工学技士○人・管理栄養士○人・MSW○人</v>
      </c>
      <c r="F68" s="40"/>
      <c r="G68" s="40"/>
      <c r="H68" s="41"/>
      <c r="I68" s="11"/>
    </row>
    <row r="69" spans="1:9" ht="39.950000000000003" customHeight="1" x14ac:dyDescent="0.4">
      <c r="A69" s="59"/>
      <c r="B69" s="62"/>
      <c r="C69" s="29"/>
      <c r="D69" s="12" t="s">
        <v>25</v>
      </c>
      <c r="E69" s="19">
        <f>IF('1.導入前'!E69="", "", '1.導入前'!E69)</f>
        <v>0</v>
      </c>
      <c r="F69" s="20"/>
      <c r="G69" s="21"/>
      <c r="H69" s="5" t="s">
        <v>57</v>
      </c>
      <c r="I69" s="11"/>
    </row>
    <row r="70" spans="1:9" ht="39.950000000000003" customHeight="1" x14ac:dyDescent="0.4">
      <c r="A70" s="59"/>
      <c r="B70" s="62"/>
      <c r="C70" s="35"/>
      <c r="D70" s="15" t="s">
        <v>46</v>
      </c>
      <c r="E70" s="39" t="str">
        <f>IF('1.導入前'!E70="", "", '1.導入前'!E70)</f>
        <v>医療事務○人・医師事務作業補助者○人・人事○人・総務○人・その他事務○人</v>
      </c>
      <c r="F70" s="40"/>
      <c r="G70" s="40"/>
      <c r="H70" s="41"/>
      <c r="I70" s="11"/>
    </row>
    <row r="71" spans="1:9" ht="39.950000000000003" customHeight="1" x14ac:dyDescent="0.4">
      <c r="A71" s="59"/>
      <c r="B71" s="62"/>
      <c r="C71" s="25" t="s">
        <v>91</v>
      </c>
      <c r="D71" s="13"/>
      <c r="E71" s="22">
        <f>E72*E74/60+E73*E75/60</f>
        <v>0</v>
      </c>
      <c r="F71" s="23"/>
      <c r="G71" s="24"/>
      <c r="H71" s="5" t="s">
        <v>68</v>
      </c>
      <c r="I71" s="11"/>
    </row>
    <row r="72" spans="1:9" ht="39.950000000000003" customHeight="1" x14ac:dyDescent="0.4">
      <c r="A72" s="59"/>
      <c r="B72" s="62"/>
      <c r="C72" s="26"/>
      <c r="D72" s="12" t="s">
        <v>89</v>
      </c>
      <c r="E72" s="19">
        <v>0</v>
      </c>
      <c r="F72" s="20"/>
      <c r="G72" s="21"/>
      <c r="H72" s="5" t="s">
        <v>48</v>
      </c>
      <c r="I72" s="11"/>
    </row>
    <row r="73" spans="1:9" ht="39.950000000000003" customHeight="1" x14ac:dyDescent="0.4">
      <c r="A73" s="59"/>
      <c r="B73" s="62"/>
      <c r="C73" s="26"/>
      <c r="D73" s="12" t="s">
        <v>90</v>
      </c>
      <c r="E73" s="19">
        <v>0</v>
      </c>
      <c r="F73" s="20"/>
      <c r="G73" s="21"/>
      <c r="H73" s="5" t="s">
        <v>48</v>
      </c>
      <c r="I73" s="11"/>
    </row>
    <row r="74" spans="1:9" ht="39.950000000000003" customHeight="1" x14ac:dyDescent="0.4">
      <c r="A74" s="59"/>
      <c r="B74" s="62"/>
      <c r="C74" s="26"/>
      <c r="D74" s="12" t="s">
        <v>92</v>
      </c>
      <c r="E74" s="19">
        <v>0</v>
      </c>
      <c r="F74" s="20"/>
      <c r="G74" s="21"/>
      <c r="H74" s="5" t="s">
        <v>56</v>
      </c>
      <c r="I74" s="11"/>
    </row>
    <row r="75" spans="1:9" ht="39.950000000000003" customHeight="1" x14ac:dyDescent="0.4">
      <c r="A75" s="59"/>
      <c r="B75" s="63"/>
      <c r="C75" s="27"/>
      <c r="D75" s="12" t="s">
        <v>93</v>
      </c>
      <c r="E75" s="19">
        <f>IF('1.導入前'!E75="", "", '1.導入前'!E75)</f>
        <v>0</v>
      </c>
      <c r="F75" s="20"/>
      <c r="G75" s="21"/>
      <c r="H75" s="5" t="s">
        <v>56</v>
      </c>
      <c r="I75" s="11"/>
    </row>
    <row r="76" spans="1:9" ht="30" customHeight="1" x14ac:dyDescent="0.4">
      <c r="A76" s="59"/>
      <c r="B76" s="25" t="s">
        <v>54</v>
      </c>
      <c r="C76" s="68"/>
      <c r="D76" s="69"/>
      <c r="E76" s="43"/>
      <c r="F76" s="43"/>
      <c r="G76" s="43"/>
      <c r="H76" s="43"/>
      <c r="I76" s="66"/>
    </row>
    <row r="77" spans="1:9" ht="111.75" customHeight="1" x14ac:dyDescent="0.4">
      <c r="A77" s="59"/>
      <c r="B77" s="27"/>
      <c r="C77" s="70"/>
      <c r="D77" s="71"/>
      <c r="E77" s="33"/>
      <c r="F77" s="33"/>
      <c r="G77" s="33"/>
      <c r="H77" s="33"/>
      <c r="I77" s="67"/>
    </row>
    <row r="78" spans="1:9" ht="30" customHeight="1" x14ac:dyDescent="0.4">
      <c r="A78" s="59"/>
      <c r="B78" s="42" t="s">
        <v>87</v>
      </c>
      <c r="C78" s="42"/>
      <c r="D78" s="42"/>
      <c r="E78" s="43"/>
      <c r="F78" s="43"/>
      <c r="G78" s="43"/>
      <c r="H78" s="43"/>
      <c r="I78" s="66"/>
    </row>
    <row r="79" spans="1:9" ht="111.75" customHeight="1" x14ac:dyDescent="0.4">
      <c r="A79" s="59"/>
      <c r="B79" s="42"/>
      <c r="C79" s="42"/>
      <c r="D79" s="42"/>
      <c r="E79" s="33"/>
      <c r="F79" s="33"/>
      <c r="G79" s="33"/>
      <c r="H79" s="33"/>
      <c r="I79" s="67"/>
    </row>
    <row r="80" spans="1:9" ht="30" customHeight="1" x14ac:dyDescent="0.4">
      <c r="A80" s="59"/>
      <c r="B80" s="42" t="s">
        <v>84</v>
      </c>
      <c r="C80" s="42"/>
      <c r="D80" s="42"/>
      <c r="E80" s="43"/>
      <c r="F80" s="43"/>
      <c r="G80" s="43"/>
      <c r="H80" s="43"/>
      <c r="I80" s="66"/>
    </row>
    <row r="81" spans="1:9" ht="111.75" customHeight="1" x14ac:dyDescent="0.4">
      <c r="A81" s="59"/>
      <c r="B81" s="42"/>
      <c r="C81" s="42"/>
      <c r="D81" s="42"/>
      <c r="E81" s="43"/>
      <c r="F81" s="43"/>
      <c r="G81" s="43"/>
      <c r="H81" s="43"/>
      <c r="I81" s="67"/>
    </row>
    <row r="82" spans="1:9" ht="30" customHeight="1" x14ac:dyDescent="0.4">
      <c r="A82" s="59"/>
      <c r="B82" s="42" t="s">
        <v>85</v>
      </c>
      <c r="C82" s="42"/>
      <c r="D82" s="42"/>
      <c r="E82" s="43"/>
      <c r="F82" s="43"/>
      <c r="G82" s="43"/>
      <c r="H82" s="43"/>
      <c r="I82" s="66"/>
    </row>
    <row r="83" spans="1:9" ht="111.75" customHeight="1" x14ac:dyDescent="0.4">
      <c r="A83" s="59"/>
      <c r="B83" s="42"/>
      <c r="C83" s="42"/>
      <c r="D83" s="42"/>
      <c r="E83" s="43"/>
      <c r="F83" s="43"/>
      <c r="G83" s="43"/>
      <c r="H83" s="43"/>
      <c r="I83" s="67"/>
    </row>
    <row r="84" spans="1:9" ht="111.75" customHeight="1" x14ac:dyDescent="0.4">
      <c r="A84" s="59"/>
      <c r="B84" s="42" t="s">
        <v>86</v>
      </c>
      <c r="C84" s="42"/>
      <c r="D84" s="42"/>
      <c r="E84" s="43"/>
      <c r="F84" s="43"/>
      <c r="G84" s="43"/>
      <c r="H84" s="43"/>
      <c r="I84" s="11"/>
    </row>
    <row r="85" spans="1:9" ht="39.950000000000003" customHeight="1" x14ac:dyDescent="0.4">
      <c r="A85" s="59"/>
      <c r="B85" s="44" t="s">
        <v>41</v>
      </c>
      <c r="C85" s="42" t="s">
        <v>94</v>
      </c>
      <c r="D85" s="16" t="s">
        <v>26</v>
      </c>
      <c r="E85" s="75">
        <v>0</v>
      </c>
      <c r="F85" s="75"/>
      <c r="G85" s="75"/>
      <c r="H85" s="17" t="s">
        <v>103</v>
      </c>
      <c r="I85" s="16"/>
    </row>
    <row r="86" spans="1:9" ht="39.950000000000003" customHeight="1" x14ac:dyDescent="0.4">
      <c r="A86" s="59"/>
      <c r="B86" s="45"/>
      <c r="C86" s="42"/>
      <c r="D86" s="16" t="s">
        <v>23</v>
      </c>
      <c r="E86" s="75">
        <v>0</v>
      </c>
      <c r="F86" s="75"/>
      <c r="G86" s="75"/>
      <c r="H86" s="17" t="s">
        <v>103</v>
      </c>
      <c r="I86" s="16"/>
    </row>
    <row r="87" spans="1:9" ht="39.950000000000003" customHeight="1" x14ac:dyDescent="0.4">
      <c r="A87" s="59"/>
      <c r="B87" s="45"/>
      <c r="C87" s="42"/>
      <c r="D87" s="16" t="s">
        <v>24</v>
      </c>
      <c r="E87" s="75">
        <v>0</v>
      </c>
      <c r="F87" s="75"/>
      <c r="G87" s="75"/>
      <c r="H87" s="17" t="s">
        <v>103</v>
      </c>
      <c r="I87" s="16"/>
    </row>
    <row r="88" spans="1:9" ht="39.950000000000003" customHeight="1" x14ac:dyDescent="0.4">
      <c r="A88" s="59"/>
      <c r="B88" s="45"/>
      <c r="C88" s="42"/>
      <c r="D88" s="16" t="s">
        <v>25</v>
      </c>
      <c r="E88" s="75">
        <v>0</v>
      </c>
      <c r="F88" s="75"/>
      <c r="G88" s="75"/>
      <c r="H88" s="17" t="s">
        <v>103</v>
      </c>
      <c r="I88" s="16"/>
    </row>
    <row r="89" spans="1:9" ht="39.950000000000003" customHeight="1" x14ac:dyDescent="0.4">
      <c r="A89" s="59"/>
      <c r="B89" s="45"/>
      <c r="C89" s="44" t="s">
        <v>67</v>
      </c>
      <c r="D89" s="16" t="s">
        <v>26</v>
      </c>
      <c r="E89" s="33"/>
      <c r="F89" s="33"/>
      <c r="G89" s="33"/>
      <c r="H89" s="33"/>
      <c r="I89" s="11"/>
    </row>
    <row r="90" spans="1:9" ht="39.950000000000003" customHeight="1" x14ac:dyDescent="0.4">
      <c r="A90" s="59"/>
      <c r="B90" s="45"/>
      <c r="C90" s="45"/>
      <c r="D90" s="16" t="s">
        <v>23</v>
      </c>
      <c r="E90" s="33"/>
      <c r="F90" s="33"/>
      <c r="G90" s="33"/>
      <c r="H90" s="33"/>
      <c r="I90" s="11"/>
    </row>
    <row r="91" spans="1:9" ht="39.950000000000003" customHeight="1" x14ac:dyDescent="0.4">
      <c r="A91" s="59"/>
      <c r="B91" s="45"/>
      <c r="C91" s="45"/>
      <c r="D91" s="16" t="s">
        <v>24</v>
      </c>
      <c r="E91" s="33"/>
      <c r="F91" s="33"/>
      <c r="G91" s="33"/>
      <c r="H91" s="33"/>
      <c r="I91" s="11"/>
    </row>
    <row r="92" spans="1:9" ht="39.950000000000003" customHeight="1" x14ac:dyDescent="0.4">
      <c r="A92" s="59"/>
      <c r="B92" s="45"/>
      <c r="C92" s="45"/>
      <c r="D92" s="16" t="s">
        <v>25</v>
      </c>
      <c r="E92" s="33"/>
      <c r="F92" s="33"/>
      <c r="G92" s="33"/>
      <c r="H92" s="33"/>
      <c r="I92" s="11"/>
    </row>
    <row r="93" spans="1:9" ht="30" customHeight="1" x14ac:dyDescent="0.4">
      <c r="A93" s="59"/>
      <c r="B93" s="42" t="s">
        <v>71</v>
      </c>
      <c r="C93" s="42"/>
      <c r="D93" s="42"/>
      <c r="E93" s="43"/>
      <c r="F93" s="43"/>
      <c r="G93" s="43"/>
      <c r="H93" s="43"/>
      <c r="I93" s="66"/>
    </row>
    <row r="94" spans="1:9" ht="111.75" customHeight="1" x14ac:dyDescent="0.4">
      <c r="A94" s="59"/>
      <c r="B94" s="42"/>
      <c r="C94" s="42"/>
      <c r="D94" s="42"/>
      <c r="E94" s="43"/>
      <c r="F94" s="43"/>
      <c r="G94" s="43"/>
      <c r="H94" s="43"/>
      <c r="I94" s="67"/>
    </row>
    <row r="95" spans="1:9" ht="30" customHeight="1" x14ac:dyDescent="0.4">
      <c r="A95" s="59"/>
      <c r="B95" s="42" t="s">
        <v>82</v>
      </c>
      <c r="C95" s="42"/>
      <c r="D95" s="42"/>
      <c r="E95" s="43"/>
      <c r="F95" s="43"/>
      <c r="G95" s="43"/>
      <c r="H95" s="43"/>
      <c r="I95" s="66"/>
    </row>
    <row r="96" spans="1:9" ht="111.75" customHeight="1" x14ac:dyDescent="0.4">
      <c r="A96" s="60"/>
      <c r="B96" s="42"/>
      <c r="C96" s="42"/>
      <c r="D96" s="42"/>
      <c r="E96" s="43"/>
      <c r="F96" s="43"/>
      <c r="G96" s="43"/>
      <c r="H96" s="43"/>
      <c r="I96" s="67"/>
    </row>
    <row r="97" spans="1:9" ht="36" customHeight="1" x14ac:dyDescent="0.4">
      <c r="A97" s="42" t="s">
        <v>64</v>
      </c>
      <c r="B97" s="42"/>
      <c r="C97" s="42"/>
      <c r="D97" s="16" t="s">
        <v>61</v>
      </c>
      <c r="E97" s="47">
        <v>0</v>
      </c>
      <c r="F97" s="48"/>
      <c r="G97" s="49"/>
      <c r="H97" s="18" t="s">
        <v>59</v>
      </c>
      <c r="I97" s="66"/>
    </row>
    <row r="98" spans="1:9" ht="68.25" customHeight="1" x14ac:dyDescent="0.4">
      <c r="A98" s="42"/>
      <c r="B98" s="42"/>
      <c r="C98" s="42"/>
      <c r="D98" s="16" t="s">
        <v>60</v>
      </c>
      <c r="E98" s="50"/>
      <c r="F98" s="50"/>
      <c r="G98" s="50"/>
      <c r="H98" s="50"/>
      <c r="I98" s="67"/>
    </row>
    <row r="99" spans="1:9" ht="111.75" customHeight="1" x14ac:dyDescent="0.4">
      <c r="A99" s="42" t="s">
        <v>65</v>
      </c>
      <c r="B99" s="42"/>
      <c r="C99" s="42"/>
      <c r="D99" s="42"/>
      <c r="E99" s="76"/>
      <c r="F99" s="76"/>
      <c r="G99" s="76"/>
      <c r="H99" s="76"/>
      <c r="I99" s="11"/>
    </row>
    <row r="100" spans="1:9" ht="111.75" customHeight="1" x14ac:dyDescent="0.4">
      <c r="A100" s="42" t="s">
        <v>66</v>
      </c>
      <c r="B100" s="42"/>
      <c r="C100" s="42"/>
      <c r="D100" s="42"/>
      <c r="E100" s="76"/>
      <c r="F100" s="76"/>
      <c r="G100" s="76"/>
      <c r="H100" s="76"/>
      <c r="I100" s="11"/>
    </row>
    <row r="101" spans="1:9" ht="5.25" customHeight="1" x14ac:dyDescent="0.4"/>
  </sheetData>
  <sheetProtection sheet="1" formatCells="0" formatColumns="0" formatRows="0" insertHyperlinks="0" sort="0" autoFilter="0" pivotTables="0"/>
  <mergeCells count="145">
    <mergeCell ref="A99:D99"/>
    <mergeCell ref="E99:H99"/>
    <mergeCell ref="A100:D100"/>
    <mergeCell ref="E100:H100"/>
    <mergeCell ref="B95:D96"/>
    <mergeCell ref="E95:H95"/>
    <mergeCell ref="I95:I96"/>
    <mergeCell ref="E96:H96"/>
    <mergeCell ref="A97:C98"/>
    <mergeCell ref="E97:G97"/>
    <mergeCell ref="I97:I98"/>
    <mergeCell ref="E98:H98"/>
    <mergeCell ref="A13:A96"/>
    <mergeCell ref="B13:D13"/>
    <mergeCell ref="E13:H13"/>
    <mergeCell ref="B14:B18"/>
    <mergeCell ref="E14:G14"/>
    <mergeCell ref="C15:C19"/>
    <mergeCell ref="E15:G15"/>
    <mergeCell ref="E16:G16"/>
    <mergeCell ref="E17:G17"/>
    <mergeCell ref="E18:G18"/>
    <mergeCell ref="E19:G19"/>
    <mergeCell ref="B20:B25"/>
    <mergeCell ref="E90:H90"/>
    <mergeCell ref="E91:H91"/>
    <mergeCell ref="E92:H92"/>
    <mergeCell ref="B93:D94"/>
    <mergeCell ref="E93:H93"/>
    <mergeCell ref="I93:I94"/>
    <mergeCell ref="E94:H94"/>
    <mergeCell ref="B84:D84"/>
    <mergeCell ref="E84:H84"/>
    <mergeCell ref="B85:B92"/>
    <mergeCell ref="C85:C88"/>
    <mergeCell ref="E85:G85"/>
    <mergeCell ref="E86:G86"/>
    <mergeCell ref="E87:G87"/>
    <mergeCell ref="E88:G88"/>
    <mergeCell ref="C89:C92"/>
    <mergeCell ref="E89:H89"/>
    <mergeCell ref="B80:D81"/>
    <mergeCell ref="E80:H80"/>
    <mergeCell ref="I80:I81"/>
    <mergeCell ref="E81:H81"/>
    <mergeCell ref="B82:D83"/>
    <mergeCell ref="E82:H82"/>
    <mergeCell ref="I82:I83"/>
    <mergeCell ref="E83:H83"/>
    <mergeCell ref="B76:D77"/>
    <mergeCell ref="E76:H76"/>
    <mergeCell ref="I76:I77"/>
    <mergeCell ref="E77:H77"/>
    <mergeCell ref="B78:D79"/>
    <mergeCell ref="E78:H78"/>
    <mergeCell ref="I78:I79"/>
    <mergeCell ref="E79:H79"/>
    <mergeCell ref="C71:C75"/>
    <mergeCell ref="E71:G71"/>
    <mergeCell ref="E72:G72"/>
    <mergeCell ref="E73:G73"/>
    <mergeCell ref="E74:G74"/>
    <mergeCell ref="E75:G75"/>
    <mergeCell ref="B64:B75"/>
    <mergeCell ref="C64:D64"/>
    <mergeCell ref="E64:H64"/>
    <mergeCell ref="C65:C70"/>
    <mergeCell ref="E65:G65"/>
    <mergeCell ref="E66:G66"/>
    <mergeCell ref="E67:G67"/>
    <mergeCell ref="E68:H68"/>
    <mergeCell ref="E69:G69"/>
    <mergeCell ref="E70:H70"/>
    <mergeCell ref="C59:C63"/>
    <mergeCell ref="E59:G59"/>
    <mergeCell ref="E60:G60"/>
    <mergeCell ref="E61:G61"/>
    <mergeCell ref="E62:G62"/>
    <mergeCell ref="E63:G63"/>
    <mergeCell ref="E51:G51"/>
    <mergeCell ref="B52:B63"/>
    <mergeCell ref="C52:D52"/>
    <mergeCell ref="E52:H52"/>
    <mergeCell ref="C53:C58"/>
    <mergeCell ref="E53:G53"/>
    <mergeCell ref="E54:G54"/>
    <mergeCell ref="E55:G55"/>
    <mergeCell ref="E56:H56"/>
    <mergeCell ref="E57:G57"/>
    <mergeCell ref="B44:B51"/>
    <mergeCell ref="C44:C46"/>
    <mergeCell ref="E44:G44"/>
    <mergeCell ref="E45:G45"/>
    <mergeCell ref="E46:H46"/>
    <mergeCell ref="C47:C51"/>
    <mergeCell ref="E47:G47"/>
    <mergeCell ref="E50:G50"/>
    <mergeCell ref="E38:H38"/>
    <mergeCell ref="C39:C43"/>
    <mergeCell ref="E39:G39"/>
    <mergeCell ref="E40:G40"/>
    <mergeCell ref="E41:G41"/>
    <mergeCell ref="E42:G42"/>
    <mergeCell ref="E43:G43"/>
    <mergeCell ref="E58:H58"/>
    <mergeCell ref="B33:B43"/>
    <mergeCell ref="C33:C38"/>
    <mergeCell ref="E33:G33"/>
    <mergeCell ref="E34:G34"/>
    <mergeCell ref="E35:G35"/>
    <mergeCell ref="E36:H36"/>
    <mergeCell ref="E37:G37"/>
    <mergeCell ref="E48:G48"/>
    <mergeCell ref="E49:G49"/>
    <mergeCell ref="E20:G20"/>
    <mergeCell ref="C21:C25"/>
    <mergeCell ref="E21:G21"/>
    <mergeCell ref="E22:G22"/>
    <mergeCell ref="E23:G23"/>
    <mergeCell ref="E24:G24"/>
    <mergeCell ref="E25:G25"/>
    <mergeCell ref="B26:B32"/>
    <mergeCell ref="C26:C27"/>
    <mergeCell ref="E26:G26"/>
    <mergeCell ref="E27:H27"/>
    <mergeCell ref="C28:C32"/>
    <mergeCell ref="E28:G28"/>
    <mergeCell ref="E29:G29"/>
    <mergeCell ref="E30:G30"/>
    <mergeCell ref="E31:G31"/>
    <mergeCell ref="E32:G32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7B8702F-0447-4E66-962F-1129FBAB24ED}">
          <x14:formula1>
            <xm:f>リスト!$H$3:$H$5</xm:f>
          </x14:formula1>
          <xm:sqref>E95</xm:sqref>
        </x14:dataValidation>
        <x14:dataValidation type="list" allowBlank="1" showInputMessage="1" showErrorMessage="1" xr:uid="{E56CBCA4-1774-4AAF-B950-2AD484DCCE5D}">
          <x14:formula1>
            <xm:f>リスト!$G$3:$G$6</xm:f>
          </x14:formula1>
          <xm:sqref>E93</xm:sqref>
        </x14:dataValidation>
        <x14:dataValidation type="list" allowBlank="1" showInputMessage="1" showErrorMessage="1" xr:uid="{EC72FF33-BC70-42B7-9A9E-5FE942062F0E}">
          <x14:formula1>
            <xm:f>リスト!$C$3:$C$5</xm:f>
          </x14:formula1>
          <xm:sqref>E76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1F460-F52B-4A1A-8ABF-485BA63F81C6}">
  <sheetPr codeName="Sheet4">
    <pageSetUpPr fitToPage="1"/>
  </sheetPr>
  <dimension ref="A1:I101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34" t="s">
        <v>22</v>
      </c>
      <c r="D1" s="34"/>
      <c r="E1" s="30" t="s">
        <v>27</v>
      </c>
      <c r="F1" s="30"/>
      <c r="G1" s="31" t="s">
        <v>62</v>
      </c>
      <c r="H1" s="31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98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83</v>
      </c>
    </row>
    <row r="8" spans="1:9" ht="39.950000000000003" customHeight="1" x14ac:dyDescent="0.4">
      <c r="A8" s="51" t="s">
        <v>42</v>
      </c>
      <c r="B8" s="32" t="s">
        <v>1</v>
      </c>
      <c r="C8" s="32"/>
      <c r="D8" s="32"/>
      <c r="E8" s="43" t="str">
        <f>IF('2.計画'!E8="", "", '2.計画'!E8)</f>
        <v/>
      </c>
      <c r="F8" s="43"/>
      <c r="G8" s="43"/>
      <c r="H8" s="43"/>
      <c r="I8" s="11"/>
    </row>
    <row r="9" spans="1:9" ht="39.950000000000003" customHeight="1" x14ac:dyDescent="0.4">
      <c r="A9" s="52"/>
      <c r="B9" s="32" t="s">
        <v>2</v>
      </c>
      <c r="C9" s="32"/>
      <c r="D9" s="32"/>
      <c r="E9" s="72" t="str">
        <f>IF('2.計画'!E9="", "", '2.計画'!E9)</f>
        <v/>
      </c>
      <c r="F9" s="73"/>
      <c r="G9" s="73"/>
      <c r="H9" s="74"/>
      <c r="I9" s="11"/>
    </row>
    <row r="10" spans="1:9" ht="39.950000000000003" customHeight="1" x14ac:dyDescent="0.4">
      <c r="A10" s="52"/>
      <c r="B10" s="32" t="s">
        <v>63</v>
      </c>
      <c r="C10" s="32"/>
      <c r="D10" s="32"/>
      <c r="E10" s="72" t="str">
        <f>IF('2.計画'!E10="", "", '2.計画'!E10)</f>
        <v/>
      </c>
      <c r="F10" s="73"/>
      <c r="G10" s="73"/>
      <c r="H10" s="74"/>
      <c r="I10" s="11"/>
    </row>
    <row r="11" spans="1:9" ht="39.950000000000003" customHeight="1" x14ac:dyDescent="0.4">
      <c r="A11" s="52"/>
      <c r="B11" s="53" t="s">
        <v>77</v>
      </c>
      <c r="C11" s="53"/>
      <c r="D11" s="53"/>
      <c r="E11" s="72" t="str">
        <f>IF('2.計画'!E11="", "", '2.計画'!E11)</f>
        <v/>
      </c>
      <c r="F11" s="73"/>
      <c r="G11" s="73"/>
      <c r="H11" s="74"/>
      <c r="I11" s="11"/>
    </row>
    <row r="12" spans="1:9" ht="39.950000000000003" customHeight="1" x14ac:dyDescent="0.4">
      <c r="A12" s="52"/>
      <c r="B12" s="55" t="s">
        <v>78</v>
      </c>
      <c r="C12" s="55"/>
      <c r="D12" s="55"/>
      <c r="E12" s="72" t="str">
        <f>IF('2.計画'!E12="", "", '2.計画'!E12)</f>
        <v/>
      </c>
      <c r="F12" s="73"/>
      <c r="G12" s="73"/>
      <c r="H12" s="74"/>
      <c r="I12" s="11"/>
    </row>
    <row r="13" spans="1:9" ht="39.950000000000003" customHeight="1" x14ac:dyDescent="0.4">
      <c r="A13" s="58" t="s">
        <v>55</v>
      </c>
      <c r="B13" s="56" t="s">
        <v>30</v>
      </c>
      <c r="C13" s="56"/>
      <c r="D13" s="56"/>
      <c r="E13" s="39" t="str">
        <f>IF('2.計画'!E13="", "", '2.計画'!E13)</f>
        <v>スマートフォン・音声入力システム専用マイク（PC接続）</v>
      </c>
      <c r="F13" s="40"/>
      <c r="G13" s="40"/>
      <c r="H13" s="41"/>
      <c r="I13" s="11"/>
    </row>
    <row r="14" spans="1:9" ht="39.950000000000003" customHeight="1" x14ac:dyDescent="0.4">
      <c r="A14" s="59"/>
      <c r="B14" s="28" t="s">
        <v>28</v>
      </c>
      <c r="C14" s="12" t="s">
        <v>44</v>
      </c>
      <c r="D14" s="12" t="s">
        <v>26</v>
      </c>
      <c r="E14" s="19">
        <f>IF('2.計画'!E14="", "", '2.計画'!E14)</f>
        <v>0</v>
      </c>
      <c r="F14" s="20"/>
      <c r="G14" s="21"/>
      <c r="H14" s="5" t="s">
        <v>57</v>
      </c>
      <c r="I14" s="11"/>
    </row>
    <row r="15" spans="1:9" ht="39.950000000000003" customHeight="1" x14ac:dyDescent="0.4">
      <c r="A15" s="59"/>
      <c r="B15" s="29"/>
      <c r="C15" s="25" t="s">
        <v>47</v>
      </c>
      <c r="D15" s="13"/>
      <c r="E15" s="22">
        <f>E16*E18/60+E17*E19/60</f>
        <v>0</v>
      </c>
      <c r="F15" s="23"/>
      <c r="G15" s="24"/>
      <c r="H15" s="5" t="s">
        <v>101</v>
      </c>
      <c r="I15" s="11"/>
    </row>
    <row r="16" spans="1:9" ht="39.950000000000003" customHeight="1" x14ac:dyDescent="0.4">
      <c r="A16" s="59"/>
      <c r="B16" s="29"/>
      <c r="C16" s="26"/>
      <c r="D16" s="12" t="s">
        <v>89</v>
      </c>
      <c r="E16" s="19">
        <v>0</v>
      </c>
      <c r="F16" s="20"/>
      <c r="G16" s="21"/>
      <c r="H16" s="5" t="s">
        <v>102</v>
      </c>
      <c r="I16" s="11"/>
    </row>
    <row r="17" spans="1:9" ht="39.950000000000003" customHeight="1" x14ac:dyDescent="0.4">
      <c r="A17" s="59"/>
      <c r="B17" s="29"/>
      <c r="C17" s="26"/>
      <c r="D17" s="12" t="s">
        <v>90</v>
      </c>
      <c r="E17" s="19">
        <v>0</v>
      </c>
      <c r="F17" s="20"/>
      <c r="G17" s="21"/>
      <c r="H17" s="5" t="s">
        <v>102</v>
      </c>
      <c r="I17" s="11"/>
    </row>
    <row r="18" spans="1:9" ht="39.950000000000003" customHeight="1" x14ac:dyDescent="0.4">
      <c r="A18" s="59"/>
      <c r="B18" s="29"/>
      <c r="C18" s="26"/>
      <c r="D18" s="12" t="s">
        <v>92</v>
      </c>
      <c r="E18" s="19">
        <v>0</v>
      </c>
      <c r="F18" s="20"/>
      <c r="G18" s="21"/>
      <c r="H18" s="5" t="s">
        <v>56</v>
      </c>
      <c r="I18" s="11"/>
    </row>
    <row r="19" spans="1:9" ht="39.950000000000003" customHeight="1" x14ac:dyDescent="0.4">
      <c r="A19" s="59"/>
      <c r="B19" s="14"/>
      <c r="C19" s="27"/>
      <c r="D19" s="12" t="s">
        <v>93</v>
      </c>
      <c r="E19" s="19">
        <f>IF('2.計画'!E19="", "", '2.計画'!E19)</f>
        <v>0</v>
      </c>
      <c r="F19" s="20"/>
      <c r="G19" s="21"/>
      <c r="H19" s="5" t="s">
        <v>56</v>
      </c>
      <c r="I19" s="11"/>
    </row>
    <row r="20" spans="1:9" ht="39.950000000000003" customHeight="1" x14ac:dyDescent="0.4">
      <c r="A20" s="59"/>
      <c r="B20" s="25" t="s">
        <v>49</v>
      </c>
      <c r="C20" s="12" t="s">
        <v>44</v>
      </c>
      <c r="D20" s="12" t="s">
        <v>23</v>
      </c>
      <c r="E20" s="19">
        <f>IF('2.計画'!E20="", "", '2.計画'!E20)</f>
        <v>0</v>
      </c>
      <c r="F20" s="20"/>
      <c r="G20" s="21"/>
      <c r="H20" s="5" t="s">
        <v>57</v>
      </c>
      <c r="I20" s="11"/>
    </row>
    <row r="21" spans="1:9" ht="39.950000000000003" customHeight="1" x14ac:dyDescent="0.4">
      <c r="A21" s="59"/>
      <c r="B21" s="26"/>
      <c r="C21" s="25" t="s">
        <v>91</v>
      </c>
      <c r="D21" s="13"/>
      <c r="E21" s="22">
        <f>E22*E24/60+E23*E25/60</f>
        <v>0</v>
      </c>
      <c r="F21" s="23"/>
      <c r="G21" s="24"/>
      <c r="H21" s="5" t="s">
        <v>101</v>
      </c>
      <c r="I21" s="11"/>
    </row>
    <row r="22" spans="1:9" ht="39.950000000000003" customHeight="1" x14ac:dyDescent="0.4">
      <c r="A22" s="59"/>
      <c r="B22" s="26"/>
      <c r="C22" s="26"/>
      <c r="D22" s="12" t="s">
        <v>89</v>
      </c>
      <c r="E22" s="19">
        <v>0</v>
      </c>
      <c r="F22" s="20"/>
      <c r="G22" s="21"/>
      <c r="H22" s="5" t="s">
        <v>102</v>
      </c>
      <c r="I22" s="11"/>
    </row>
    <row r="23" spans="1:9" ht="39.950000000000003" customHeight="1" x14ac:dyDescent="0.4">
      <c r="A23" s="59"/>
      <c r="B23" s="26"/>
      <c r="C23" s="26"/>
      <c r="D23" s="12" t="s">
        <v>90</v>
      </c>
      <c r="E23" s="19">
        <v>0</v>
      </c>
      <c r="F23" s="20"/>
      <c r="G23" s="21"/>
      <c r="H23" s="5" t="s">
        <v>102</v>
      </c>
      <c r="I23" s="11"/>
    </row>
    <row r="24" spans="1:9" ht="39.950000000000003" customHeight="1" x14ac:dyDescent="0.4">
      <c r="A24" s="59"/>
      <c r="B24" s="26"/>
      <c r="C24" s="26"/>
      <c r="D24" s="12" t="s">
        <v>92</v>
      </c>
      <c r="E24" s="19">
        <v>0</v>
      </c>
      <c r="F24" s="20"/>
      <c r="G24" s="21"/>
      <c r="H24" s="5" t="s">
        <v>56</v>
      </c>
      <c r="I24" s="11"/>
    </row>
    <row r="25" spans="1:9" ht="39.950000000000003" customHeight="1" x14ac:dyDescent="0.4">
      <c r="A25" s="59"/>
      <c r="B25" s="27"/>
      <c r="C25" s="27"/>
      <c r="D25" s="12" t="s">
        <v>93</v>
      </c>
      <c r="E25" s="19">
        <f>IF('2.計画'!E25="", "", '2.計画'!E25)</f>
        <v>0</v>
      </c>
      <c r="F25" s="20"/>
      <c r="G25" s="21"/>
      <c r="H25" s="5" t="s">
        <v>56</v>
      </c>
      <c r="I25" s="11"/>
    </row>
    <row r="26" spans="1:9" ht="39.950000000000003" customHeight="1" x14ac:dyDescent="0.4">
      <c r="A26" s="59"/>
      <c r="B26" s="25" t="s">
        <v>29</v>
      </c>
      <c r="C26" s="28" t="s">
        <v>44</v>
      </c>
      <c r="D26" s="12" t="s">
        <v>24</v>
      </c>
      <c r="E26" s="19">
        <f>IF('2.計画'!E26="", "", '2.計画'!E26)</f>
        <v>0</v>
      </c>
      <c r="F26" s="20"/>
      <c r="G26" s="21"/>
      <c r="H26" s="5" t="s">
        <v>57</v>
      </c>
      <c r="I26" s="11"/>
    </row>
    <row r="27" spans="1:9" ht="39.950000000000003" customHeight="1" x14ac:dyDescent="0.4">
      <c r="A27" s="59"/>
      <c r="B27" s="26"/>
      <c r="C27" s="35"/>
      <c r="D27" s="15" t="s">
        <v>45</v>
      </c>
      <c r="E27" s="39" t="str">
        <f>IF('2.計画'!E27="", "", '2.計画'!E27)</f>
        <v>薬剤師○人・診療放射線技師○人・臨床検査技師○人・リハビリ（PT・OT・ST）○人・臨床工学技士○人・管理栄養士○人・MSW○人</v>
      </c>
      <c r="F27" s="40"/>
      <c r="G27" s="40"/>
      <c r="H27" s="41"/>
      <c r="I27" s="11"/>
    </row>
    <row r="28" spans="1:9" ht="39.950000000000003" customHeight="1" x14ac:dyDescent="0.4">
      <c r="A28" s="59"/>
      <c r="B28" s="26"/>
      <c r="C28" s="25" t="s">
        <v>91</v>
      </c>
      <c r="D28" s="13"/>
      <c r="E28" s="22">
        <f>E29*E31/60+E30*E32/60</f>
        <v>0</v>
      </c>
      <c r="F28" s="23"/>
      <c r="G28" s="24"/>
      <c r="H28" s="5" t="s">
        <v>101</v>
      </c>
      <c r="I28" s="11"/>
    </row>
    <row r="29" spans="1:9" ht="39.950000000000003" customHeight="1" x14ac:dyDescent="0.4">
      <c r="A29" s="59"/>
      <c r="B29" s="26"/>
      <c r="C29" s="26"/>
      <c r="D29" s="12" t="s">
        <v>89</v>
      </c>
      <c r="E29" s="19">
        <v>0</v>
      </c>
      <c r="F29" s="20"/>
      <c r="G29" s="21"/>
      <c r="H29" s="5" t="s">
        <v>102</v>
      </c>
      <c r="I29" s="11"/>
    </row>
    <row r="30" spans="1:9" ht="39.950000000000003" customHeight="1" x14ac:dyDescent="0.4">
      <c r="A30" s="59"/>
      <c r="B30" s="26"/>
      <c r="C30" s="26"/>
      <c r="D30" s="12" t="s">
        <v>90</v>
      </c>
      <c r="E30" s="19">
        <v>0</v>
      </c>
      <c r="F30" s="20"/>
      <c r="G30" s="21"/>
      <c r="H30" s="5" t="s">
        <v>102</v>
      </c>
      <c r="I30" s="11"/>
    </row>
    <row r="31" spans="1:9" ht="39.950000000000003" customHeight="1" x14ac:dyDescent="0.4">
      <c r="A31" s="59"/>
      <c r="B31" s="26"/>
      <c r="C31" s="26"/>
      <c r="D31" s="12" t="s">
        <v>92</v>
      </c>
      <c r="E31" s="19">
        <v>0</v>
      </c>
      <c r="F31" s="20"/>
      <c r="G31" s="21"/>
      <c r="H31" s="5" t="s">
        <v>56</v>
      </c>
      <c r="I31" s="11"/>
    </row>
    <row r="32" spans="1:9" ht="39.950000000000003" customHeight="1" x14ac:dyDescent="0.4">
      <c r="A32" s="59"/>
      <c r="B32" s="27"/>
      <c r="C32" s="27"/>
      <c r="D32" s="12" t="s">
        <v>93</v>
      </c>
      <c r="E32" s="19">
        <f>IF('2.計画'!E32="", "", '2.計画'!E32)</f>
        <v>0</v>
      </c>
      <c r="F32" s="20"/>
      <c r="G32" s="21"/>
      <c r="H32" s="5" t="s">
        <v>56</v>
      </c>
      <c r="I32" s="11"/>
    </row>
    <row r="33" spans="1:9" ht="39.950000000000003" customHeight="1" x14ac:dyDescent="0.4">
      <c r="A33" s="59"/>
      <c r="B33" s="26" t="s">
        <v>50</v>
      </c>
      <c r="C33" s="28" t="s">
        <v>44</v>
      </c>
      <c r="D33" s="12" t="s">
        <v>26</v>
      </c>
      <c r="E33" s="19">
        <f>IF('2.計画'!E33="", "", '2.計画'!E33)</f>
        <v>0</v>
      </c>
      <c r="F33" s="20"/>
      <c r="G33" s="21"/>
      <c r="H33" s="5" t="s">
        <v>57</v>
      </c>
      <c r="I33" s="11"/>
    </row>
    <row r="34" spans="1:9" ht="39.950000000000003" customHeight="1" x14ac:dyDescent="0.4">
      <c r="A34" s="59"/>
      <c r="B34" s="26"/>
      <c r="C34" s="29"/>
      <c r="D34" s="12" t="s">
        <v>23</v>
      </c>
      <c r="E34" s="19">
        <f>IF('2.計画'!E34="", "", '2.計画'!E34)</f>
        <v>0</v>
      </c>
      <c r="F34" s="20"/>
      <c r="G34" s="21"/>
      <c r="H34" s="5" t="s">
        <v>57</v>
      </c>
      <c r="I34" s="11"/>
    </row>
    <row r="35" spans="1:9" ht="39.950000000000003" customHeight="1" x14ac:dyDescent="0.4">
      <c r="A35" s="59"/>
      <c r="B35" s="26"/>
      <c r="C35" s="29"/>
      <c r="D35" s="12" t="s">
        <v>24</v>
      </c>
      <c r="E35" s="19">
        <f>IF('2.計画'!E35="", "", '2.計画'!E35)</f>
        <v>0</v>
      </c>
      <c r="F35" s="20"/>
      <c r="G35" s="21"/>
      <c r="H35" s="5" t="s">
        <v>57</v>
      </c>
      <c r="I35" s="11"/>
    </row>
    <row r="36" spans="1:9" ht="39.950000000000003" customHeight="1" x14ac:dyDescent="0.4">
      <c r="A36" s="59"/>
      <c r="B36" s="26"/>
      <c r="C36" s="29"/>
      <c r="D36" s="15" t="s">
        <v>45</v>
      </c>
      <c r="E36" s="39" t="str">
        <f>IF('2.計画'!E36="", "", '2.計画'!E36)</f>
        <v>薬剤師○人・診療放射線技師○人・臨床検査技師○人・リハビリ（PT・OT・ST）○人・臨床工学技士○人・管理栄養士○人・MSW○人</v>
      </c>
      <c r="F36" s="40"/>
      <c r="G36" s="40"/>
      <c r="H36" s="41"/>
      <c r="I36" s="11"/>
    </row>
    <row r="37" spans="1:9" ht="39.950000000000003" customHeight="1" x14ac:dyDescent="0.4">
      <c r="A37" s="59"/>
      <c r="B37" s="26"/>
      <c r="C37" s="29"/>
      <c r="D37" s="12" t="s">
        <v>25</v>
      </c>
      <c r="E37" s="19">
        <f>IF('2.計画'!E37="", "", '2.計画'!E37)</f>
        <v>0</v>
      </c>
      <c r="F37" s="20"/>
      <c r="G37" s="21"/>
      <c r="H37" s="5" t="s">
        <v>57</v>
      </c>
      <c r="I37" s="11"/>
    </row>
    <row r="38" spans="1:9" ht="39.950000000000003" customHeight="1" x14ac:dyDescent="0.4">
      <c r="A38" s="59"/>
      <c r="B38" s="26"/>
      <c r="C38" s="35"/>
      <c r="D38" s="15" t="s">
        <v>46</v>
      </c>
      <c r="E38" s="39" t="str">
        <f>IF('2.計画'!E38="", "", '2.計画'!E38)</f>
        <v>医療事務○人・医師事務作業補助者○人・人事○人・総務○人・その他事務○人</v>
      </c>
      <c r="F38" s="40"/>
      <c r="G38" s="40"/>
      <c r="H38" s="41"/>
      <c r="I38" s="11"/>
    </row>
    <row r="39" spans="1:9" ht="39.950000000000003" customHeight="1" x14ac:dyDescent="0.4">
      <c r="A39" s="59"/>
      <c r="B39" s="26"/>
      <c r="C39" s="25" t="s">
        <v>91</v>
      </c>
      <c r="D39" s="13"/>
      <c r="E39" s="22">
        <f>E40*E42/60+E41*E43/60</f>
        <v>0</v>
      </c>
      <c r="F39" s="23"/>
      <c r="G39" s="24"/>
      <c r="H39" s="5" t="s">
        <v>101</v>
      </c>
      <c r="I39" s="11"/>
    </row>
    <row r="40" spans="1:9" ht="39.950000000000003" customHeight="1" x14ac:dyDescent="0.4">
      <c r="A40" s="59"/>
      <c r="B40" s="26"/>
      <c r="C40" s="26"/>
      <c r="D40" s="12" t="s">
        <v>89</v>
      </c>
      <c r="E40" s="19">
        <v>0</v>
      </c>
      <c r="F40" s="20"/>
      <c r="G40" s="21"/>
      <c r="H40" s="5" t="s">
        <v>102</v>
      </c>
      <c r="I40" s="11"/>
    </row>
    <row r="41" spans="1:9" ht="39.950000000000003" customHeight="1" x14ac:dyDescent="0.4">
      <c r="A41" s="59"/>
      <c r="B41" s="26"/>
      <c r="C41" s="26"/>
      <c r="D41" s="12" t="s">
        <v>90</v>
      </c>
      <c r="E41" s="19">
        <v>0</v>
      </c>
      <c r="F41" s="20"/>
      <c r="G41" s="21"/>
      <c r="H41" s="5" t="s">
        <v>102</v>
      </c>
      <c r="I41" s="11"/>
    </row>
    <row r="42" spans="1:9" ht="39.950000000000003" customHeight="1" x14ac:dyDescent="0.4">
      <c r="A42" s="59"/>
      <c r="B42" s="26"/>
      <c r="C42" s="26"/>
      <c r="D42" s="12" t="s">
        <v>92</v>
      </c>
      <c r="E42" s="19">
        <v>0</v>
      </c>
      <c r="F42" s="20"/>
      <c r="G42" s="21"/>
      <c r="H42" s="5" t="s">
        <v>56</v>
      </c>
      <c r="I42" s="11"/>
    </row>
    <row r="43" spans="1:9" ht="39.950000000000003" customHeight="1" x14ac:dyDescent="0.4">
      <c r="A43" s="59"/>
      <c r="B43" s="27"/>
      <c r="C43" s="27"/>
      <c r="D43" s="12" t="s">
        <v>93</v>
      </c>
      <c r="E43" s="19">
        <f>IF('2.計画'!E43="", "", '2.計画'!E43)</f>
        <v>0</v>
      </c>
      <c r="F43" s="20"/>
      <c r="G43" s="21"/>
      <c r="H43" s="5" t="s">
        <v>56</v>
      </c>
      <c r="I43" s="11"/>
    </row>
    <row r="44" spans="1:9" ht="39.950000000000003" customHeight="1" x14ac:dyDescent="0.4">
      <c r="A44" s="59"/>
      <c r="B44" s="26" t="s">
        <v>51</v>
      </c>
      <c r="C44" s="28" t="s">
        <v>44</v>
      </c>
      <c r="D44" s="12" t="s">
        <v>26</v>
      </c>
      <c r="E44" s="19">
        <f>IF('2.計画'!E44="", "", '2.計画'!E44)</f>
        <v>0</v>
      </c>
      <c r="F44" s="20"/>
      <c r="G44" s="21"/>
      <c r="H44" s="5" t="s">
        <v>57</v>
      </c>
      <c r="I44" s="11"/>
    </row>
    <row r="45" spans="1:9" ht="39.950000000000003" customHeight="1" x14ac:dyDescent="0.4">
      <c r="A45" s="59"/>
      <c r="B45" s="26"/>
      <c r="C45" s="29"/>
      <c r="D45" s="12" t="s">
        <v>25</v>
      </c>
      <c r="E45" s="19">
        <f>IF('2.計画'!E45="", "", '2.計画'!E45)</f>
        <v>0</v>
      </c>
      <c r="F45" s="20"/>
      <c r="G45" s="21"/>
      <c r="H45" s="5" t="s">
        <v>57</v>
      </c>
      <c r="I45" s="11"/>
    </row>
    <row r="46" spans="1:9" ht="39.950000000000003" customHeight="1" x14ac:dyDescent="0.4">
      <c r="A46" s="59"/>
      <c r="B46" s="26"/>
      <c r="C46" s="35"/>
      <c r="D46" s="15" t="s">
        <v>46</v>
      </c>
      <c r="E46" s="39" t="str">
        <f>IF('2.計画'!E46="", "", '2.計画'!E46)</f>
        <v>医療事務○人・医師事務作業補助者○人・人事○人・総務○人・その他事務○人</v>
      </c>
      <c r="F46" s="40"/>
      <c r="G46" s="40"/>
      <c r="H46" s="41"/>
      <c r="I46" s="11"/>
    </row>
    <row r="47" spans="1:9" ht="39.950000000000003" customHeight="1" x14ac:dyDescent="0.4">
      <c r="A47" s="59"/>
      <c r="B47" s="26"/>
      <c r="C47" s="25" t="s">
        <v>91</v>
      </c>
      <c r="D47" s="13"/>
      <c r="E47" s="22">
        <f>E48*E50/60+E49*E51/60</f>
        <v>0</v>
      </c>
      <c r="F47" s="23"/>
      <c r="G47" s="24"/>
      <c r="H47" s="5" t="s">
        <v>101</v>
      </c>
      <c r="I47" s="11"/>
    </row>
    <row r="48" spans="1:9" ht="39.950000000000003" customHeight="1" x14ac:dyDescent="0.4">
      <c r="A48" s="59"/>
      <c r="B48" s="26"/>
      <c r="C48" s="26"/>
      <c r="D48" s="12" t="s">
        <v>89</v>
      </c>
      <c r="E48" s="19">
        <v>0</v>
      </c>
      <c r="F48" s="20"/>
      <c r="G48" s="21"/>
      <c r="H48" s="5" t="s">
        <v>102</v>
      </c>
      <c r="I48" s="11"/>
    </row>
    <row r="49" spans="1:9" ht="39.950000000000003" customHeight="1" x14ac:dyDescent="0.4">
      <c r="A49" s="59"/>
      <c r="B49" s="26"/>
      <c r="C49" s="26"/>
      <c r="D49" s="12" t="s">
        <v>90</v>
      </c>
      <c r="E49" s="19">
        <v>0</v>
      </c>
      <c r="F49" s="20"/>
      <c r="G49" s="21"/>
      <c r="H49" s="5" t="s">
        <v>102</v>
      </c>
      <c r="I49" s="11"/>
    </row>
    <row r="50" spans="1:9" ht="39.950000000000003" customHeight="1" x14ac:dyDescent="0.4">
      <c r="A50" s="59"/>
      <c r="B50" s="26"/>
      <c r="C50" s="26"/>
      <c r="D50" s="12" t="s">
        <v>92</v>
      </c>
      <c r="E50" s="19">
        <v>0</v>
      </c>
      <c r="F50" s="20"/>
      <c r="G50" s="21"/>
      <c r="H50" s="5" t="s">
        <v>56</v>
      </c>
      <c r="I50" s="11"/>
    </row>
    <row r="51" spans="1:9" ht="39.950000000000003" customHeight="1" x14ac:dyDescent="0.4">
      <c r="A51" s="59"/>
      <c r="B51" s="27"/>
      <c r="C51" s="27"/>
      <c r="D51" s="12" t="s">
        <v>93</v>
      </c>
      <c r="E51" s="19">
        <f>IF('2.計画'!E51="", "", '2.計画'!E51)</f>
        <v>0</v>
      </c>
      <c r="F51" s="20"/>
      <c r="G51" s="21"/>
      <c r="H51" s="5" t="s">
        <v>56</v>
      </c>
      <c r="I51" s="11"/>
    </row>
    <row r="52" spans="1:9" ht="39.950000000000003" customHeight="1" x14ac:dyDescent="0.4">
      <c r="A52" s="59"/>
      <c r="B52" s="61" t="s">
        <v>52</v>
      </c>
      <c r="C52" s="64" t="s">
        <v>76</v>
      </c>
      <c r="D52" s="65"/>
      <c r="E52" s="57"/>
      <c r="F52" s="57"/>
      <c r="G52" s="57"/>
      <c r="H52" s="57"/>
      <c r="I52" s="11"/>
    </row>
    <row r="53" spans="1:9" ht="39.950000000000003" customHeight="1" x14ac:dyDescent="0.4">
      <c r="A53" s="59"/>
      <c r="B53" s="62"/>
      <c r="C53" s="28" t="s">
        <v>44</v>
      </c>
      <c r="D53" s="12" t="s">
        <v>26</v>
      </c>
      <c r="E53" s="19">
        <f>IF('2.計画'!E53="", "", '2.計画'!E53)</f>
        <v>0</v>
      </c>
      <c r="F53" s="20"/>
      <c r="G53" s="21"/>
      <c r="H53" s="5" t="s">
        <v>57</v>
      </c>
      <c r="I53" s="11"/>
    </row>
    <row r="54" spans="1:9" ht="39.950000000000003" customHeight="1" x14ac:dyDescent="0.4">
      <c r="A54" s="59"/>
      <c r="B54" s="62"/>
      <c r="C54" s="29"/>
      <c r="D54" s="12" t="s">
        <v>23</v>
      </c>
      <c r="E54" s="19">
        <f>IF('2.計画'!E54="", "", '2.計画'!E54)</f>
        <v>0</v>
      </c>
      <c r="F54" s="20"/>
      <c r="G54" s="21"/>
      <c r="H54" s="5" t="s">
        <v>57</v>
      </c>
      <c r="I54" s="11"/>
    </row>
    <row r="55" spans="1:9" ht="39.950000000000003" customHeight="1" x14ac:dyDescent="0.4">
      <c r="A55" s="59"/>
      <c r="B55" s="62"/>
      <c r="C55" s="29"/>
      <c r="D55" s="12" t="s">
        <v>24</v>
      </c>
      <c r="E55" s="19">
        <f>IF('2.計画'!E55="", "", '2.計画'!E55)</f>
        <v>0</v>
      </c>
      <c r="F55" s="20"/>
      <c r="G55" s="21"/>
      <c r="H55" s="5" t="s">
        <v>57</v>
      </c>
      <c r="I55" s="11"/>
    </row>
    <row r="56" spans="1:9" ht="39.950000000000003" customHeight="1" x14ac:dyDescent="0.4">
      <c r="A56" s="59"/>
      <c r="B56" s="62"/>
      <c r="C56" s="29"/>
      <c r="D56" s="15" t="s">
        <v>45</v>
      </c>
      <c r="E56" s="39" t="str">
        <f>IF('2.計画'!E56="", "", '2.計画'!E56)</f>
        <v>薬剤師○人・診療放射線技師○人・臨床検査技師○人・リハビリ（PT・OT・ST）○人・臨床工学技士○人・管理栄養士○人・MSW○人</v>
      </c>
      <c r="F56" s="40"/>
      <c r="G56" s="40"/>
      <c r="H56" s="41"/>
      <c r="I56" s="11"/>
    </row>
    <row r="57" spans="1:9" ht="39.950000000000003" customHeight="1" x14ac:dyDescent="0.4">
      <c r="A57" s="59"/>
      <c r="B57" s="62"/>
      <c r="C57" s="29"/>
      <c r="D57" s="12" t="s">
        <v>25</v>
      </c>
      <c r="E57" s="19">
        <f>IF('2.計画'!E57="", "", '2.計画'!E57)</f>
        <v>0</v>
      </c>
      <c r="F57" s="20"/>
      <c r="G57" s="21"/>
      <c r="H57" s="5" t="s">
        <v>57</v>
      </c>
      <c r="I57" s="11"/>
    </row>
    <row r="58" spans="1:9" ht="39.950000000000003" customHeight="1" x14ac:dyDescent="0.4">
      <c r="A58" s="59"/>
      <c r="B58" s="62"/>
      <c r="C58" s="35"/>
      <c r="D58" s="15" t="s">
        <v>46</v>
      </c>
      <c r="E58" s="39" t="str">
        <f>IF('2.計画'!E58="", "", '2.計画'!E58)</f>
        <v>医療事務○人・医師事務作業補助者○人・人事○人・総務○人・その他事務○人</v>
      </c>
      <c r="F58" s="40"/>
      <c r="G58" s="40"/>
      <c r="H58" s="41"/>
      <c r="I58" s="11"/>
    </row>
    <row r="59" spans="1:9" ht="39.950000000000003" customHeight="1" x14ac:dyDescent="0.4">
      <c r="A59" s="59"/>
      <c r="B59" s="62"/>
      <c r="C59" s="25" t="s">
        <v>91</v>
      </c>
      <c r="D59" s="13"/>
      <c r="E59" s="22">
        <f>E60*E62/60+E61*E63/60</f>
        <v>0</v>
      </c>
      <c r="F59" s="23"/>
      <c r="G59" s="24"/>
      <c r="H59" s="5" t="s">
        <v>101</v>
      </c>
      <c r="I59" s="11"/>
    </row>
    <row r="60" spans="1:9" ht="39.950000000000003" customHeight="1" x14ac:dyDescent="0.4">
      <c r="A60" s="59"/>
      <c r="B60" s="62"/>
      <c r="C60" s="26"/>
      <c r="D60" s="12" t="s">
        <v>89</v>
      </c>
      <c r="E60" s="19">
        <v>0</v>
      </c>
      <c r="F60" s="20"/>
      <c r="G60" s="21"/>
      <c r="H60" s="5" t="s">
        <v>102</v>
      </c>
      <c r="I60" s="11"/>
    </row>
    <row r="61" spans="1:9" ht="39.950000000000003" customHeight="1" x14ac:dyDescent="0.4">
      <c r="A61" s="59"/>
      <c r="B61" s="62"/>
      <c r="C61" s="26"/>
      <c r="D61" s="12" t="s">
        <v>90</v>
      </c>
      <c r="E61" s="19">
        <v>0</v>
      </c>
      <c r="F61" s="20"/>
      <c r="G61" s="21"/>
      <c r="H61" s="5" t="s">
        <v>102</v>
      </c>
      <c r="I61" s="11"/>
    </row>
    <row r="62" spans="1:9" ht="39.950000000000003" customHeight="1" x14ac:dyDescent="0.4">
      <c r="A62" s="59"/>
      <c r="B62" s="62"/>
      <c r="C62" s="26"/>
      <c r="D62" s="12" t="s">
        <v>92</v>
      </c>
      <c r="E62" s="19">
        <v>0</v>
      </c>
      <c r="F62" s="20"/>
      <c r="G62" s="21"/>
      <c r="H62" s="5" t="s">
        <v>56</v>
      </c>
      <c r="I62" s="11"/>
    </row>
    <row r="63" spans="1:9" ht="39.950000000000003" customHeight="1" x14ac:dyDescent="0.4">
      <c r="A63" s="59"/>
      <c r="B63" s="63"/>
      <c r="C63" s="27"/>
      <c r="D63" s="12" t="s">
        <v>93</v>
      </c>
      <c r="E63" s="19">
        <f>IF('2.計画'!E63="", "", '2.計画'!E63)</f>
        <v>0</v>
      </c>
      <c r="F63" s="20"/>
      <c r="G63" s="21"/>
      <c r="H63" s="5" t="s">
        <v>56</v>
      </c>
      <c r="I63" s="11"/>
    </row>
    <row r="64" spans="1:9" ht="39.950000000000003" customHeight="1" x14ac:dyDescent="0.4">
      <c r="A64" s="59"/>
      <c r="B64" s="61" t="s">
        <v>53</v>
      </c>
      <c r="C64" s="64" t="s">
        <v>76</v>
      </c>
      <c r="D64" s="65"/>
      <c r="E64" s="57"/>
      <c r="F64" s="57"/>
      <c r="G64" s="57"/>
      <c r="H64" s="57"/>
      <c r="I64" s="11"/>
    </row>
    <row r="65" spans="1:9" ht="39.950000000000003" customHeight="1" x14ac:dyDescent="0.4">
      <c r="A65" s="59"/>
      <c r="B65" s="62"/>
      <c r="C65" s="28" t="s">
        <v>44</v>
      </c>
      <c r="D65" s="12" t="s">
        <v>26</v>
      </c>
      <c r="E65" s="19">
        <f>IF('2.計画'!E65="", "", '2.計画'!E65)</f>
        <v>0</v>
      </c>
      <c r="F65" s="20"/>
      <c r="G65" s="21"/>
      <c r="H65" s="5" t="s">
        <v>57</v>
      </c>
      <c r="I65" s="11"/>
    </row>
    <row r="66" spans="1:9" ht="39.950000000000003" customHeight="1" x14ac:dyDescent="0.4">
      <c r="A66" s="59"/>
      <c r="B66" s="62"/>
      <c r="C66" s="29"/>
      <c r="D66" s="12" t="s">
        <v>23</v>
      </c>
      <c r="E66" s="19">
        <f>IF('2.計画'!E66="", "", '2.計画'!E66)</f>
        <v>0</v>
      </c>
      <c r="F66" s="20"/>
      <c r="G66" s="21"/>
      <c r="H66" s="5" t="s">
        <v>57</v>
      </c>
      <c r="I66" s="11"/>
    </row>
    <row r="67" spans="1:9" ht="39.950000000000003" customHeight="1" x14ac:dyDescent="0.4">
      <c r="A67" s="59"/>
      <c r="B67" s="62"/>
      <c r="C67" s="29"/>
      <c r="D67" s="12" t="s">
        <v>24</v>
      </c>
      <c r="E67" s="19">
        <f>IF('2.計画'!E67="", "", '2.計画'!E67)</f>
        <v>0</v>
      </c>
      <c r="F67" s="20"/>
      <c r="G67" s="21"/>
      <c r="H67" s="5" t="s">
        <v>57</v>
      </c>
      <c r="I67" s="11"/>
    </row>
    <row r="68" spans="1:9" ht="39.950000000000003" customHeight="1" x14ac:dyDescent="0.4">
      <c r="A68" s="59"/>
      <c r="B68" s="62"/>
      <c r="C68" s="29"/>
      <c r="D68" s="15" t="s">
        <v>45</v>
      </c>
      <c r="E68" s="39" t="str">
        <f>IF('2.計画'!E68="", "", '2.計画'!E68)</f>
        <v>薬剤師○人・診療放射線技師○人・臨床検査技師○人・リハビリ（PT・OT・ST）○人・臨床工学技士○人・管理栄養士○人・MSW○人</v>
      </c>
      <c r="F68" s="40"/>
      <c r="G68" s="40"/>
      <c r="H68" s="41"/>
      <c r="I68" s="11"/>
    </row>
    <row r="69" spans="1:9" ht="39.950000000000003" customHeight="1" x14ac:dyDescent="0.4">
      <c r="A69" s="59"/>
      <c r="B69" s="62"/>
      <c r="C69" s="29"/>
      <c r="D69" s="12" t="s">
        <v>25</v>
      </c>
      <c r="E69" s="19">
        <f>IF('2.計画'!E69="", "", '2.計画'!E69)</f>
        <v>0</v>
      </c>
      <c r="F69" s="20"/>
      <c r="G69" s="21"/>
      <c r="H69" s="5" t="s">
        <v>57</v>
      </c>
      <c r="I69" s="11"/>
    </row>
    <row r="70" spans="1:9" ht="39.950000000000003" customHeight="1" x14ac:dyDescent="0.4">
      <c r="A70" s="59"/>
      <c r="B70" s="62"/>
      <c r="C70" s="35"/>
      <c r="D70" s="15" t="s">
        <v>46</v>
      </c>
      <c r="E70" s="39" t="str">
        <f>IF('2.計画'!E70="", "", '2.計画'!E70)</f>
        <v>医療事務○人・医師事務作業補助者○人・人事○人・総務○人・その他事務○人</v>
      </c>
      <c r="F70" s="40"/>
      <c r="G70" s="40"/>
      <c r="H70" s="41"/>
      <c r="I70" s="11"/>
    </row>
    <row r="71" spans="1:9" ht="39.950000000000003" customHeight="1" x14ac:dyDescent="0.4">
      <c r="A71" s="59"/>
      <c r="B71" s="62"/>
      <c r="C71" s="25" t="s">
        <v>91</v>
      </c>
      <c r="D71" s="13"/>
      <c r="E71" s="22">
        <f>E72*E74/60+E73*E75/60</f>
        <v>0</v>
      </c>
      <c r="F71" s="23"/>
      <c r="G71" s="24"/>
      <c r="H71" s="5" t="s">
        <v>101</v>
      </c>
      <c r="I71" s="11"/>
    </row>
    <row r="72" spans="1:9" ht="39.950000000000003" customHeight="1" x14ac:dyDescent="0.4">
      <c r="A72" s="59"/>
      <c r="B72" s="62"/>
      <c r="C72" s="26"/>
      <c r="D72" s="12" t="s">
        <v>89</v>
      </c>
      <c r="E72" s="19">
        <v>0</v>
      </c>
      <c r="F72" s="20"/>
      <c r="G72" s="21"/>
      <c r="H72" s="5" t="s">
        <v>102</v>
      </c>
      <c r="I72" s="11"/>
    </row>
    <row r="73" spans="1:9" ht="39.950000000000003" customHeight="1" x14ac:dyDescent="0.4">
      <c r="A73" s="59"/>
      <c r="B73" s="62"/>
      <c r="C73" s="26"/>
      <c r="D73" s="12" t="s">
        <v>90</v>
      </c>
      <c r="E73" s="19">
        <v>0</v>
      </c>
      <c r="F73" s="20"/>
      <c r="G73" s="21"/>
      <c r="H73" s="5" t="s">
        <v>102</v>
      </c>
      <c r="I73" s="11"/>
    </row>
    <row r="74" spans="1:9" ht="39.950000000000003" customHeight="1" x14ac:dyDescent="0.4">
      <c r="A74" s="59"/>
      <c r="B74" s="62"/>
      <c r="C74" s="26"/>
      <c r="D74" s="12" t="s">
        <v>92</v>
      </c>
      <c r="E74" s="19">
        <v>0</v>
      </c>
      <c r="F74" s="20"/>
      <c r="G74" s="21"/>
      <c r="H74" s="5" t="s">
        <v>56</v>
      </c>
      <c r="I74" s="11"/>
    </row>
    <row r="75" spans="1:9" ht="39.950000000000003" customHeight="1" x14ac:dyDescent="0.4">
      <c r="A75" s="59"/>
      <c r="B75" s="63"/>
      <c r="C75" s="27"/>
      <c r="D75" s="12" t="s">
        <v>93</v>
      </c>
      <c r="E75" s="19">
        <f>IF('2.計画'!E75="", "", '2.計画'!E75)</f>
        <v>0</v>
      </c>
      <c r="F75" s="20"/>
      <c r="G75" s="21"/>
      <c r="H75" s="5" t="s">
        <v>56</v>
      </c>
      <c r="I75" s="11"/>
    </row>
    <row r="76" spans="1:9" ht="30" customHeight="1" x14ac:dyDescent="0.4">
      <c r="A76" s="59"/>
      <c r="B76" s="25" t="s">
        <v>54</v>
      </c>
      <c r="C76" s="68"/>
      <c r="D76" s="69"/>
      <c r="E76" s="54"/>
      <c r="F76" s="54"/>
      <c r="G76" s="54"/>
      <c r="H76" s="54"/>
      <c r="I76" s="66"/>
    </row>
    <row r="77" spans="1:9" ht="111.75" customHeight="1" x14ac:dyDescent="0.4">
      <c r="A77" s="59"/>
      <c r="B77" s="27"/>
      <c r="C77" s="70"/>
      <c r="D77" s="71"/>
      <c r="E77" s="33"/>
      <c r="F77" s="33"/>
      <c r="G77" s="33"/>
      <c r="H77" s="33"/>
      <c r="I77" s="67"/>
    </row>
    <row r="78" spans="1:9" ht="30" customHeight="1" x14ac:dyDescent="0.4">
      <c r="A78" s="59"/>
      <c r="B78" s="42" t="s">
        <v>87</v>
      </c>
      <c r="C78" s="42"/>
      <c r="D78" s="42"/>
      <c r="E78" s="54"/>
      <c r="F78" s="54"/>
      <c r="G78" s="54"/>
      <c r="H78" s="54"/>
      <c r="I78" s="66"/>
    </row>
    <row r="79" spans="1:9" ht="111.75" customHeight="1" x14ac:dyDescent="0.4">
      <c r="A79" s="59"/>
      <c r="B79" s="42"/>
      <c r="C79" s="42"/>
      <c r="D79" s="42"/>
      <c r="E79" s="33"/>
      <c r="F79" s="33"/>
      <c r="G79" s="33"/>
      <c r="H79" s="33"/>
      <c r="I79" s="67"/>
    </row>
    <row r="80" spans="1:9" ht="30" customHeight="1" x14ac:dyDescent="0.4">
      <c r="A80" s="59"/>
      <c r="B80" s="42" t="s">
        <v>84</v>
      </c>
      <c r="C80" s="42"/>
      <c r="D80" s="42"/>
      <c r="E80" s="54"/>
      <c r="F80" s="54"/>
      <c r="G80" s="54"/>
      <c r="H80" s="54"/>
      <c r="I80" s="66"/>
    </row>
    <row r="81" spans="1:9" ht="111.75" customHeight="1" x14ac:dyDescent="0.4">
      <c r="A81" s="59"/>
      <c r="B81" s="42"/>
      <c r="C81" s="42"/>
      <c r="D81" s="42"/>
      <c r="E81" s="33"/>
      <c r="F81" s="33"/>
      <c r="G81" s="33"/>
      <c r="H81" s="33"/>
      <c r="I81" s="67"/>
    </row>
    <row r="82" spans="1:9" ht="30" customHeight="1" x14ac:dyDescent="0.4">
      <c r="A82" s="59"/>
      <c r="B82" s="42" t="s">
        <v>85</v>
      </c>
      <c r="C82" s="42"/>
      <c r="D82" s="42"/>
      <c r="E82" s="54"/>
      <c r="F82" s="54"/>
      <c r="G82" s="54"/>
      <c r="H82" s="54"/>
      <c r="I82" s="66"/>
    </row>
    <row r="83" spans="1:9" ht="111.75" customHeight="1" x14ac:dyDescent="0.4">
      <c r="A83" s="59"/>
      <c r="B83" s="42"/>
      <c r="C83" s="42"/>
      <c r="D83" s="42"/>
      <c r="E83" s="33"/>
      <c r="F83" s="33"/>
      <c r="G83" s="33"/>
      <c r="H83" s="33"/>
      <c r="I83" s="67"/>
    </row>
    <row r="84" spans="1:9" ht="111.75" customHeight="1" x14ac:dyDescent="0.4">
      <c r="A84" s="59"/>
      <c r="B84" s="42" t="s">
        <v>86</v>
      </c>
      <c r="C84" s="42"/>
      <c r="D84" s="42"/>
      <c r="E84" s="33"/>
      <c r="F84" s="33"/>
      <c r="G84" s="33"/>
      <c r="H84" s="33"/>
      <c r="I84" s="11"/>
    </row>
    <row r="85" spans="1:9" ht="39.950000000000003" customHeight="1" x14ac:dyDescent="0.4">
      <c r="A85" s="59"/>
      <c r="B85" s="44" t="s">
        <v>41</v>
      </c>
      <c r="C85" s="42" t="s">
        <v>94</v>
      </c>
      <c r="D85" s="16" t="s">
        <v>26</v>
      </c>
      <c r="E85" s="75">
        <v>0</v>
      </c>
      <c r="F85" s="75"/>
      <c r="G85" s="75"/>
      <c r="H85" s="5" t="s">
        <v>104</v>
      </c>
      <c r="I85" s="16"/>
    </row>
    <row r="86" spans="1:9" ht="39.950000000000003" customHeight="1" x14ac:dyDescent="0.4">
      <c r="A86" s="59"/>
      <c r="B86" s="45"/>
      <c r="C86" s="42"/>
      <c r="D86" s="16" t="s">
        <v>23</v>
      </c>
      <c r="E86" s="75">
        <v>0</v>
      </c>
      <c r="F86" s="75"/>
      <c r="G86" s="75"/>
      <c r="H86" s="5" t="s">
        <v>104</v>
      </c>
      <c r="I86" s="16"/>
    </row>
    <row r="87" spans="1:9" ht="39.950000000000003" customHeight="1" x14ac:dyDescent="0.4">
      <c r="A87" s="59"/>
      <c r="B87" s="45"/>
      <c r="C87" s="42"/>
      <c r="D87" s="16" t="s">
        <v>24</v>
      </c>
      <c r="E87" s="75">
        <v>0</v>
      </c>
      <c r="F87" s="75"/>
      <c r="G87" s="75"/>
      <c r="H87" s="5" t="s">
        <v>104</v>
      </c>
      <c r="I87" s="16"/>
    </row>
    <row r="88" spans="1:9" ht="39.950000000000003" customHeight="1" x14ac:dyDescent="0.4">
      <c r="A88" s="59"/>
      <c r="B88" s="45"/>
      <c r="C88" s="42"/>
      <c r="D88" s="16" t="s">
        <v>25</v>
      </c>
      <c r="E88" s="75">
        <v>0</v>
      </c>
      <c r="F88" s="75"/>
      <c r="G88" s="75"/>
      <c r="H88" s="5" t="s">
        <v>104</v>
      </c>
      <c r="I88" s="16"/>
    </row>
    <row r="89" spans="1:9" ht="39.950000000000003" customHeight="1" x14ac:dyDescent="0.4">
      <c r="A89" s="59"/>
      <c r="B89" s="45"/>
      <c r="C89" s="44" t="s">
        <v>67</v>
      </c>
      <c r="D89" s="16" t="s">
        <v>26</v>
      </c>
      <c r="E89" s="33"/>
      <c r="F89" s="33"/>
      <c r="G89" s="33"/>
      <c r="H89" s="33"/>
      <c r="I89" s="11"/>
    </row>
    <row r="90" spans="1:9" ht="39.950000000000003" customHeight="1" x14ac:dyDescent="0.4">
      <c r="A90" s="59"/>
      <c r="B90" s="45"/>
      <c r="C90" s="45"/>
      <c r="D90" s="16" t="s">
        <v>23</v>
      </c>
      <c r="E90" s="33"/>
      <c r="F90" s="33"/>
      <c r="G90" s="33"/>
      <c r="H90" s="33"/>
      <c r="I90" s="11"/>
    </row>
    <row r="91" spans="1:9" ht="39.950000000000003" customHeight="1" x14ac:dyDescent="0.4">
      <c r="A91" s="59"/>
      <c r="B91" s="45"/>
      <c r="C91" s="45"/>
      <c r="D91" s="16" t="s">
        <v>24</v>
      </c>
      <c r="E91" s="33"/>
      <c r="F91" s="33"/>
      <c r="G91" s="33"/>
      <c r="H91" s="33"/>
      <c r="I91" s="11"/>
    </row>
    <row r="92" spans="1:9" ht="39.950000000000003" customHeight="1" x14ac:dyDescent="0.4">
      <c r="A92" s="59"/>
      <c r="B92" s="45"/>
      <c r="C92" s="45"/>
      <c r="D92" s="16" t="s">
        <v>25</v>
      </c>
      <c r="E92" s="33"/>
      <c r="F92" s="33"/>
      <c r="G92" s="33"/>
      <c r="H92" s="33"/>
      <c r="I92" s="11"/>
    </row>
    <row r="93" spans="1:9" ht="30" customHeight="1" x14ac:dyDescent="0.4">
      <c r="A93" s="59"/>
      <c r="B93" s="42" t="s">
        <v>71</v>
      </c>
      <c r="C93" s="42"/>
      <c r="D93" s="42"/>
      <c r="E93" s="54"/>
      <c r="F93" s="54"/>
      <c r="G93" s="54"/>
      <c r="H93" s="54"/>
      <c r="I93" s="66"/>
    </row>
    <row r="94" spans="1:9" ht="111.75" customHeight="1" x14ac:dyDescent="0.4">
      <c r="A94" s="59"/>
      <c r="B94" s="42"/>
      <c r="C94" s="42"/>
      <c r="D94" s="42"/>
      <c r="E94" s="33"/>
      <c r="F94" s="33"/>
      <c r="G94" s="33"/>
      <c r="H94" s="33"/>
      <c r="I94" s="67"/>
    </row>
    <row r="95" spans="1:9" ht="30" customHeight="1" x14ac:dyDescent="0.4">
      <c r="A95" s="59"/>
      <c r="B95" s="42" t="s">
        <v>82</v>
      </c>
      <c r="C95" s="42"/>
      <c r="D95" s="42"/>
      <c r="E95" s="54"/>
      <c r="F95" s="54"/>
      <c r="G95" s="54"/>
      <c r="H95" s="54"/>
      <c r="I95" s="66"/>
    </row>
    <row r="96" spans="1:9" ht="111.75" customHeight="1" x14ac:dyDescent="0.4">
      <c r="A96" s="60"/>
      <c r="B96" s="42"/>
      <c r="C96" s="42"/>
      <c r="D96" s="42"/>
      <c r="E96" s="33"/>
      <c r="F96" s="33"/>
      <c r="G96" s="33"/>
      <c r="H96" s="33"/>
      <c r="I96" s="67"/>
    </row>
    <row r="97" spans="1:9" ht="36" customHeight="1" x14ac:dyDescent="0.4">
      <c r="A97" s="42" t="s">
        <v>64</v>
      </c>
      <c r="B97" s="42"/>
      <c r="C97" s="42"/>
      <c r="D97" s="16" t="s">
        <v>61</v>
      </c>
      <c r="E97" s="19">
        <v>0</v>
      </c>
      <c r="F97" s="20"/>
      <c r="G97" s="21"/>
      <c r="H97" s="5" t="s">
        <v>59</v>
      </c>
      <c r="I97" s="66"/>
    </row>
    <row r="98" spans="1:9" ht="68.25" customHeight="1" x14ac:dyDescent="0.4">
      <c r="A98" s="42"/>
      <c r="B98" s="42"/>
      <c r="C98" s="42"/>
      <c r="D98" s="16" t="s">
        <v>60</v>
      </c>
      <c r="E98" s="80"/>
      <c r="F98" s="80"/>
      <c r="G98" s="80"/>
      <c r="H98" s="80"/>
      <c r="I98" s="67"/>
    </row>
    <row r="99" spans="1:9" ht="111.75" customHeight="1" x14ac:dyDescent="0.4">
      <c r="A99" s="42" t="s">
        <v>65</v>
      </c>
      <c r="B99" s="42"/>
      <c r="C99" s="42"/>
      <c r="D99" s="42"/>
      <c r="E99" s="43" t="str">
        <f>IF('2.計画'!E99="", "", '2.計画'!E99)</f>
        <v/>
      </c>
      <c r="F99" s="43"/>
      <c r="G99" s="43"/>
      <c r="H99" s="43"/>
      <c r="I99" s="11"/>
    </row>
    <row r="100" spans="1:9" ht="111.75" customHeight="1" x14ac:dyDescent="0.4">
      <c r="A100" s="42" t="s">
        <v>66</v>
      </c>
      <c r="B100" s="42"/>
      <c r="C100" s="42"/>
      <c r="D100" s="42"/>
      <c r="E100" s="43" t="str">
        <f>IF('2.計画'!E100="", "", '2.計画'!E100)</f>
        <v/>
      </c>
      <c r="F100" s="43"/>
      <c r="G100" s="43"/>
      <c r="H100" s="43"/>
      <c r="I100" s="11"/>
    </row>
    <row r="101" spans="1:9" ht="5.25" customHeight="1" x14ac:dyDescent="0.4"/>
  </sheetData>
  <sheetProtection sheet="1" formatCells="0" formatColumns="0" formatRows="0" insertHyperlinks="0" sort="0" autoFilter="0" pivotTables="0"/>
  <mergeCells count="145">
    <mergeCell ref="A99:D99"/>
    <mergeCell ref="E99:H99"/>
    <mergeCell ref="A100:D100"/>
    <mergeCell ref="E100:H100"/>
    <mergeCell ref="B95:D96"/>
    <mergeCell ref="E95:H95"/>
    <mergeCell ref="I95:I96"/>
    <mergeCell ref="E96:H96"/>
    <mergeCell ref="A97:C98"/>
    <mergeCell ref="E97:G97"/>
    <mergeCell ref="I97:I98"/>
    <mergeCell ref="E98:H98"/>
    <mergeCell ref="A13:A96"/>
    <mergeCell ref="B13:D13"/>
    <mergeCell ref="E13:H13"/>
    <mergeCell ref="B14:B18"/>
    <mergeCell ref="E14:G14"/>
    <mergeCell ref="C15:C19"/>
    <mergeCell ref="E15:G15"/>
    <mergeCell ref="E16:G16"/>
    <mergeCell ref="E17:G17"/>
    <mergeCell ref="E18:G18"/>
    <mergeCell ref="E19:G19"/>
    <mergeCell ref="B20:B25"/>
    <mergeCell ref="E90:H90"/>
    <mergeCell ref="E91:H91"/>
    <mergeCell ref="E92:H92"/>
    <mergeCell ref="B93:D94"/>
    <mergeCell ref="E93:H93"/>
    <mergeCell ref="I93:I94"/>
    <mergeCell ref="E94:H94"/>
    <mergeCell ref="B84:D84"/>
    <mergeCell ref="E84:H84"/>
    <mergeCell ref="B85:B92"/>
    <mergeCell ref="C85:C88"/>
    <mergeCell ref="E85:G85"/>
    <mergeCell ref="E86:G86"/>
    <mergeCell ref="E87:G87"/>
    <mergeCell ref="E88:G88"/>
    <mergeCell ref="C89:C92"/>
    <mergeCell ref="E89:H89"/>
    <mergeCell ref="B80:D81"/>
    <mergeCell ref="E80:H80"/>
    <mergeCell ref="I80:I81"/>
    <mergeCell ref="E81:H81"/>
    <mergeCell ref="B82:D83"/>
    <mergeCell ref="E82:H82"/>
    <mergeCell ref="I82:I83"/>
    <mergeCell ref="E83:H83"/>
    <mergeCell ref="B76:D77"/>
    <mergeCell ref="E76:H76"/>
    <mergeCell ref="I76:I77"/>
    <mergeCell ref="E77:H77"/>
    <mergeCell ref="B78:D79"/>
    <mergeCell ref="E78:H78"/>
    <mergeCell ref="I78:I79"/>
    <mergeCell ref="E79:H79"/>
    <mergeCell ref="C71:C75"/>
    <mergeCell ref="E71:G71"/>
    <mergeCell ref="E72:G72"/>
    <mergeCell ref="E73:G73"/>
    <mergeCell ref="E74:G74"/>
    <mergeCell ref="E75:G75"/>
    <mergeCell ref="B64:B75"/>
    <mergeCell ref="C64:D64"/>
    <mergeCell ref="E64:H64"/>
    <mergeCell ref="C65:C70"/>
    <mergeCell ref="E65:G65"/>
    <mergeCell ref="E66:G66"/>
    <mergeCell ref="E67:G67"/>
    <mergeCell ref="E68:H68"/>
    <mergeCell ref="E69:G69"/>
    <mergeCell ref="E70:H70"/>
    <mergeCell ref="C59:C63"/>
    <mergeCell ref="E59:G59"/>
    <mergeCell ref="E60:G60"/>
    <mergeCell ref="E61:G61"/>
    <mergeCell ref="E62:G62"/>
    <mergeCell ref="E63:G63"/>
    <mergeCell ref="E51:G51"/>
    <mergeCell ref="B52:B63"/>
    <mergeCell ref="C52:D52"/>
    <mergeCell ref="E52:H52"/>
    <mergeCell ref="C53:C58"/>
    <mergeCell ref="E53:G53"/>
    <mergeCell ref="E54:G54"/>
    <mergeCell ref="E55:G55"/>
    <mergeCell ref="E56:H56"/>
    <mergeCell ref="E57:G57"/>
    <mergeCell ref="B44:B51"/>
    <mergeCell ref="C44:C46"/>
    <mergeCell ref="E44:G44"/>
    <mergeCell ref="E45:G45"/>
    <mergeCell ref="E46:H46"/>
    <mergeCell ref="C47:C51"/>
    <mergeCell ref="E47:G47"/>
    <mergeCell ref="E50:G50"/>
    <mergeCell ref="E38:H38"/>
    <mergeCell ref="C39:C43"/>
    <mergeCell ref="E39:G39"/>
    <mergeCell ref="E40:G40"/>
    <mergeCell ref="E41:G41"/>
    <mergeCell ref="E42:G42"/>
    <mergeCell ref="E43:G43"/>
    <mergeCell ref="E58:H58"/>
    <mergeCell ref="B33:B43"/>
    <mergeCell ref="C33:C38"/>
    <mergeCell ref="E33:G33"/>
    <mergeCell ref="E34:G34"/>
    <mergeCell ref="E35:G35"/>
    <mergeCell ref="E36:H36"/>
    <mergeCell ref="E37:G37"/>
    <mergeCell ref="E48:G48"/>
    <mergeCell ref="E49:G49"/>
    <mergeCell ref="E20:G20"/>
    <mergeCell ref="C21:C25"/>
    <mergeCell ref="E21:G21"/>
    <mergeCell ref="E22:G22"/>
    <mergeCell ref="E23:G23"/>
    <mergeCell ref="E24:G24"/>
    <mergeCell ref="E25:G25"/>
    <mergeCell ref="B26:B32"/>
    <mergeCell ref="C26:C27"/>
    <mergeCell ref="E26:G26"/>
    <mergeCell ref="E27:H27"/>
    <mergeCell ref="C28:C32"/>
    <mergeCell ref="E28:G28"/>
    <mergeCell ref="E29:G29"/>
    <mergeCell ref="E30:G30"/>
    <mergeCell ref="E31:G31"/>
    <mergeCell ref="E32:G32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C7AAD987-73C3-42CF-AA59-E513ADBEB3BA}">
          <x14:formula1>
            <xm:f>リスト!$H$3:$H$5</xm:f>
          </x14:formula1>
          <xm:sqref>E95</xm:sqref>
        </x14:dataValidation>
        <x14:dataValidation type="list" allowBlank="1" showInputMessage="1" showErrorMessage="1" xr:uid="{EFEA61C0-36A6-4662-8F4A-46197DBD9C2F}">
          <x14:formula1>
            <xm:f>リスト!$G$3:$G$6</xm:f>
          </x14:formula1>
          <xm:sqref>E93</xm:sqref>
        </x14:dataValidation>
        <x14:dataValidation type="list" allowBlank="1" showInputMessage="1" showErrorMessage="1" xr:uid="{529C128F-CA07-4892-BAEC-05DFBA84DBC1}">
          <x14:formula1>
            <xm:f>リスト!$D$3:$D$7</xm:f>
          </x14:formula1>
          <xm:sqref>E80 E82</xm:sqref>
        </x14:dataValidation>
        <x14:dataValidation type="list" allowBlank="1" showInputMessage="1" showErrorMessage="1" xr:uid="{3F686BC3-F0C6-4493-B93E-BB4B80DF65DD}">
          <x14:formula1>
            <xm:f>リスト!$E$3:$E$7</xm:f>
          </x14:formula1>
          <xm:sqref>E78</xm:sqref>
        </x14:dataValidation>
        <x14:dataValidation type="list" allowBlank="1" showInputMessage="1" showErrorMessage="1" xr:uid="{BB754D7D-4F0E-4B03-8285-C91C6A4A22EF}">
          <x14:formula1>
            <xm:f>リスト!$C$3:$C$5</xm:f>
          </x14:formula1>
          <xm:sqref>E76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363B1-CA16-4C01-9A9C-99FD90D527D6}">
  <sheetPr codeName="Sheet5">
    <pageSetUpPr fitToPage="1"/>
  </sheetPr>
  <dimension ref="A1:I101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34" t="s">
        <v>22</v>
      </c>
      <c r="D1" s="34"/>
      <c r="E1" s="30" t="s">
        <v>27</v>
      </c>
      <c r="F1" s="30"/>
      <c r="G1" s="31" t="s">
        <v>62</v>
      </c>
      <c r="H1" s="31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99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83</v>
      </c>
    </row>
    <row r="8" spans="1:9" ht="39.950000000000003" customHeight="1" x14ac:dyDescent="0.4">
      <c r="A8" s="51" t="s">
        <v>42</v>
      </c>
      <c r="B8" s="32" t="s">
        <v>1</v>
      </c>
      <c r="C8" s="32"/>
      <c r="D8" s="32"/>
      <c r="E8" s="43" t="str">
        <f>IF('3.導入後1ヶ月'!E8="", "", '3.導入後1ヶ月'!E8)</f>
        <v/>
      </c>
      <c r="F8" s="43"/>
      <c r="G8" s="43"/>
      <c r="H8" s="43"/>
      <c r="I8" s="11"/>
    </row>
    <row r="9" spans="1:9" ht="39.950000000000003" customHeight="1" x14ac:dyDescent="0.4">
      <c r="A9" s="52"/>
      <c r="B9" s="32" t="s">
        <v>2</v>
      </c>
      <c r="C9" s="32"/>
      <c r="D9" s="32"/>
      <c r="E9" s="72" t="str">
        <f>IF('3.導入後1ヶ月'!E9="", "", '3.導入後1ヶ月'!E9)</f>
        <v/>
      </c>
      <c r="F9" s="73"/>
      <c r="G9" s="73"/>
      <c r="H9" s="74"/>
      <c r="I9" s="11"/>
    </row>
    <row r="10" spans="1:9" ht="39.950000000000003" customHeight="1" x14ac:dyDescent="0.4">
      <c r="A10" s="52"/>
      <c r="B10" s="32" t="s">
        <v>63</v>
      </c>
      <c r="C10" s="32"/>
      <c r="D10" s="32"/>
      <c r="E10" s="72" t="str">
        <f>IF('3.導入後1ヶ月'!E10="", "", '3.導入後1ヶ月'!E10)</f>
        <v/>
      </c>
      <c r="F10" s="73"/>
      <c r="G10" s="73"/>
      <c r="H10" s="74"/>
      <c r="I10" s="11"/>
    </row>
    <row r="11" spans="1:9" ht="39.950000000000003" customHeight="1" x14ac:dyDescent="0.4">
      <c r="A11" s="52"/>
      <c r="B11" s="53" t="s">
        <v>77</v>
      </c>
      <c r="C11" s="53"/>
      <c r="D11" s="53"/>
      <c r="E11" s="72" t="str">
        <f>IF('3.導入後1ヶ月'!E11="", "", '3.導入後1ヶ月'!E11)</f>
        <v/>
      </c>
      <c r="F11" s="73"/>
      <c r="G11" s="73"/>
      <c r="H11" s="74"/>
      <c r="I11" s="11"/>
    </row>
    <row r="12" spans="1:9" ht="39.950000000000003" customHeight="1" x14ac:dyDescent="0.4">
      <c r="A12" s="52"/>
      <c r="B12" s="55" t="s">
        <v>78</v>
      </c>
      <c r="C12" s="55"/>
      <c r="D12" s="55"/>
      <c r="E12" s="72" t="str">
        <f>IF('3.導入後1ヶ月'!E12="", "", '3.導入後1ヶ月'!E12)</f>
        <v/>
      </c>
      <c r="F12" s="73"/>
      <c r="G12" s="73"/>
      <c r="H12" s="74"/>
      <c r="I12" s="11"/>
    </row>
    <row r="13" spans="1:9" ht="39.950000000000003" customHeight="1" x14ac:dyDescent="0.4">
      <c r="A13" s="58" t="s">
        <v>55</v>
      </c>
      <c r="B13" s="56" t="s">
        <v>30</v>
      </c>
      <c r="C13" s="56"/>
      <c r="D13" s="56"/>
      <c r="E13" s="39" t="str">
        <f>IF('3.導入後1ヶ月'!E13="", "", '3.導入後1ヶ月'!E13)</f>
        <v>スマートフォン・音声入力システム専用マイク（PC接続）</v>
      </c>
      <c r="F13" s="40"/>
      <c r="G13" s="40"/>
      <c r="H13" s="41"/>
      <c r="I13" s="11"/>
    </row>
    <row r="14" spans="1:9" ht="39.950000000000003" customHeight="1" x14ac:dyDescent="0.4">
      <c r="A14" s="59"/>
      <c r="B14" s="28" t="s">
        <v>28</v>
      </c>
      <c r="C14" s="12" t="s">
        <v>44</v>
      </c>
      <c r="D14" s="12" t="s">
        <v>26</v>
      </c>
      <c r="E14" s="19">
        <f>IF('3.導入後1ヶ月'!E14="", "", '3.導入後1ヶ月'!E14)</f>
        <v>0</v>
      </c>
      <c r="F14" s="20"/>
      <c r="G14" s="21"/>
      <c r="H14" s="5" t="s">
        <v>57</v>
      </c>
      <c r="I14" s="11"/>
    </row>
    <row r="15" spans="1:9" ht="39.950000000000003" customHeight="1" x14ac:dyDescent="0.4">
      <c r="A15" s="59"/>
      <c r="B15" s="29"/>
      <c r="C15" s="25" t="s">
        <v>47</v>
      </c>
      <c r="D15" s="13"/>
      <c r="E15" s="22">
        <f>E16*E18/60+E17*E19/60</f>
        <v>0</v>
      </c>
      <c r="F15" s="23"/>
      <c r="G15" s="24"/>
      <c r="H15" s="5" t="s">
        <v>101</v>
      </c>
      <c r="I15" s="11"/>
    </row>
    <row r="16" spans="1:9" ht="39.950000000000003" customHeight="1" x14ac:dyDescent="0.4">
      <c r="A16" s="59"/>
      <c r="B16" s="29"/>
      <c r="C16" s="26"/>
      <c r="D16" s="12" t="s">
        <v>89</v>
      </c>
      <c r="E16" s="19">
        <v>0</v>
      </c>
      <c r="F16" s="20"/>
      <c r="G16" s="21"/>
      <c r="H16" s="5" t="s">
        <v>102</v>
      </c>
      <c r="I16" s="11"/>
    </row>
    <row r="17" spans="1:9" ht="39.950000000000003" customHeight="1" x14ac:dyDescent="0.4">
      <c r="A17" s="59"/>
      <c r="B17" s="29"/>
      <c r="C17" s="26"/>
      <c r="D17" s="12" t="s">
        <v>90</v>
      </c>
      <c r="E17" s="19">
        <v>0</v>
      </c>
      <c r="F17" s="20"/>
      <c r="G17" s="21"/>
      <c r="H17" s="5" t="s">
        <v>102</v>
      </c>
      <c r="I17" s="11"/>
    </row>
    <row r="18" spans="1:9" ht="39.950000000000003" customHeight="1" x14ac:dyDescent="0.4">
      <c r="A18" s="59"/>
      <c r="B18" s="29"/>
      <c r="C18" s="26"/>
      <c r="D18" s="12" t="s">
        <v>92</v>
      </c>
      <c r="E18" s="19">
        <v>0</v>
      </c>
      <c r="F18" s="20"/>
      <c r="G18" s="21"/>
      <c r="H18" s="5" t="s">
        <v>56</v>
      </c>
      <c r="I18" s="11"/>
    </row>
    <row r="19" spans="1:9" ht="39.950000000000003" customHeight="1" x14ac:dyDescent="0.4">
      <c r="A19" s="59"/>
      <c r="B19" s="14"/>
      <c r="C19" s="27"/>
      <c r="D19" s="12" t="s">
        <v>93</v>
      </c>
      <c r="E19" s="19">
        <f>IF('3.導入後1ヶ月'!E19="", "", '3.導入後1ヶ月'!E19)</f>
        <v>0</v>
      </c>
      <c r="F19" s="20"/>
      <c r="G19" s="21"/>
      <c r="H19" s="5" t="s">
        <v>56</v>
      </c>
      <c r="I19" s="11"/>
    </row>
    <row r="20" spans="1:9" ht="39.950000000000003" customHeight="1" x14ac:dyDescent="0.4">
      <c r="A20" s="59"/>
      <c r="B20" s="25" t="s">
        <v>49</v>
      </c>
      <c r="C20" s="12" t="s">
        <v>44</v>
      </c>
      <c r="D20" s="12" t="s">
        <v>23</v>
      </c>
      <c r="E20" s="19">
        <f>IF('3.導入後1ヶ月'!E20="", "", '3.導入後1ヶ月'!E20)</f>
        <v>0</v>
      </c>
      <c r="F20" s="20"/>
      <c r="G20" s="21"/>
      <c r="H20" s="5" t="s">
        <v>57</v>
      </c>
      <c r="I20" s="11"/>
    </row>
    <row r="21" spans="1:9" ht="39.950000000000003" customHeight="1" x14ac:dyDescent="0.4">
      <c r="A21" s="59"/>
      <c r="B21" s="26"/>
      <c r="C21" s="25" t="s">
        <v>91</v>
      </c>
      <c r="D21" s="13"/>
      <c r="E21" s="22">
        <f>E22*E24/60+E23*E25/60</f>
        <v>0</v>
      </c>
      <c r="F21" s="23"/>
      <c r="G21" s="24"/>
      <c r="H21" s="5" t="s">
        <v>101</v>
      </c>
      <c r="I21" s="11"/>
    </row>
    <row r="22" spans="1:9" ht="39.950000000000003" customHeight="1" x14ac:dyDescent="0.4">
      <c r="A22" s="59"/>
      <c r="B22" s="26"/>
      <c r="C22" s="26"/>
      <c r="D22" s="12" t="s">
        <v>89</v>
      </c>
      <c r="E22" s="19">
        <v>0</v>
      </c>
      <c r="F22" s="20"/>
      <c r="G22" s="21"/>
      <c r="H22" s="5" t="s">
        <v>102</v>
      </c>
      <c r="I22" s="11"/>
    </row>
    <row r="23" spans="1:9" ht="39.950000000000003" customHeight="1" x14ac:dyDescent="0.4">
      <c r="A23" s="59"/>
      <c r="B23" s="26"/>
      <c r="C23" s="26"/>
      <c r="D23" s="12" t="s">
        <v>90</v>
      </c>
      <c r="E23" s="19">
        <v>0</v>
      </c>
      <c r="F23" s="20"/>
      <c r="G23" s="21"/>
      <c r="H23" s="5" t="s">
        <v>102</v>
      </c>
      <c r="I23" s="11"/>
    </row>
    <row r="24" spans="1:9" ht="39.950000000000003" customHeight="1" x14ac:dyDescent="0.4">
      <c r="A24" s="59"/>
      <c r="B24" s="26"/>
      <c r="C24" s="26"/>
      <c r="D24" s="12" t="s">
        <v>92</v>
      </c>
      <c r="E24" s="19">
        <v>0</v>
      </c>
      <c r="F24" s="20"/>
      <c r="G24" s="21"/>
      <c r="H24" s="5" t="s">
        <v>56</v>
      </c>
      <c r="I24" s="11"/>
    </row>
    <row r="25" spans="1:9" ht="39.950000000000003" customHeight="1" x14ac:dyDescent="0.4">
      <c r="A25" s="59"/>
      <c r="B25" s="27"/>
      <c r="C25" s="27"/>
      <c r="D25" s="12" t="s">
        <v>93</v>
      </c>
      <c r="E25" s="19">
        <f>IF('3.導入後1ヶ月'!E25="", "", '3.導入後1ヶ月'!E25)</f>
        <v>0</v>
      </c>
      <c r="F25" s="20"/>
      <c r="G25" s="21"/>
      <c r="H25" s="5" t="s">
        <v>56</v>
      </c>
      <c r="I25" s="11"/>
    </row>
    <row r="26" spans="1:9" ht="39.950000000000003" customHeight="1" x14ac:dyDescent="0.4">
      <c r="A26" s="59"/>
      <c r="B26" s="25" t="s">
        <v>29</v>
      </c>
      <c r="C26" s="28" t="s">
        <v>44</v>
      </c>
      <c r="D26" s="12" t="s">
        <v>24</v>
      </c>
      <c r="E26" s="19">
        <f>IF('3.導入後1ヶ月'!E26="", "", '3.導入後1ヶ月'!E26)</f>
        <v>0</v>
      </c>
      <c r="F26" s="20"/>
      <c r="G26" s="21"/>
      <c r="H26" s="5" t="s">
        <v>57</v>
      </c>
      <c r="I26" s="11"/>
    </row>
    <row r="27" spans="1:9" ht="39.950000000000003" customHeight="1" x14ac:dyDescent="0.4">
      <c r="A27" s="59"/>
      <c r="B27" s="26"/>
      <c r="C27" s="35"/>
      <c r="D27" s="15" t="s">
        <v>45</v>
      </c>
      <c r="E27" s="39" t="str">
        <f>IF('3.導入後1ヶ月'!E27="", "", '3.導入後1ヶ月'!E27)</f>
        <v>薬剤師○人・診療放射線技師○人・臨床検査技師○人・リハビリ（PT・OT・ST）○人・臨床工学技士○人・管理栄養士○人・MSW○人</v>
      </c>
      <c r="F27" s="40"/>
      <c r="G27" s="40"/>
      <c r="H27" s="41"/>
      <c r="I27" s="11"/>
    </row>
    <row r="28" spans="1:9" ht="39.950000000000003" customHeight="1" x14ac:dyDescent="0.4">
      <c r="A28" s="59"/>
      <c r="B28" s="26"/>
      <c r="C28" s="25" t="s">
        <v>91</v>
      </c>
      <c r="D28" s="13"/>
      <c r="E28" s="22">
        <f>E29*E31/60+E30*E32/60</f>
        <v>0</v>
      </c>
      <c r="F28" s="23"/>
      <c r="G28" s="24"/>
      <c r="H28" s="5" t="s">
        <v>101</v>
      </c>
      <c r="I28" s="11"/>
    </row>
    <row r="29" spans="1:9" ht="39.950000000000003" customHeight="1" x14ac:dyDescent="0.4">
      <c r="A29" s="59"/>
      <c r="B29" s="26"/>
      <c r="C29" s="26"/>
      <c r="D29" s="12" t="s">
        <v>89</v>
      </c>
      <c r="E29" s="19">
        <v>0</v>
      </c>
      <c r="F29" s="20"/>
      <c r="G29" s="21"/>
      <c r="H29" s="5" t="s">
        <v>102</v>
      </c>
      <c r="I29" s="11"/>
    </row>
    <row r="30" spans="1:9" ht="39.950000000000003" customHeight="1" x14ac:dyDescent="0.4">
      <c r="A30" s="59"/>
      <c r="B30" s="26"/>
      <c r="C30" s="26"/>
      <c r="D30" s="12" t="s">
        <v>90</v>
      </c>
      <c r="E30" s="19">
        <v>0</v>
      </c>
      <c r="F30" s="20"/>
      <c r="G30" s="21"/>
      <c r="H30" s="5" t="s">
        <v>102</v>
      </c>
      <c r="I30" s="11"/>
    </row>
    <row r="31" spans="1:9" ht="39.950000000000003" customHeight="1" x14ac:dyDescent="0.4">
      <c r="A31" s="59"/>
      <c r="B31" s="26"/>
      <c r="C31" s="26"/>
      <c r="D31" s="12" t="s">
        <v>92</v>
      </c>
      <c r="E31" s="19">
        <v>0</v>
      </c>
      <c r="F31" s="20"/>
      <c r="G31" s="21"/>
      <c r="H31" s="5" t="s">
        <v>56</v>
      </c>
      <c r="I31" s="11"/>
    </row>
    <row r="32" spans="1:9" ht="39.950000000000003" customHeight="1" x14ac:dyDescent="0.4">
      <c r="A32" s="59"/>
      <c r="B32" s="27"/>
      <c r="C32" s="27"/>
      <c r="D32" s="12" t="s">
        <v>93</v>
      </c>
      <c r="E32" s="19">
        <f>IF('3.導入後1ヶ月'!E32="", "", '3.導入後1ヶ月'!E32)</f>
        <v>0</v>
      </c>
      <c r="F32" s="20"/>
      <c r="G32" s="21"/>
      <c r="H32" s="5" t="s">
        <v>56</v>
      </c>
      <c r="I32" s="11"/>
    </row>
    <row r="33" spans="1:9" ht="39.950000000000003" customHeight="1" x14ac:dyDescent="0.4">
      <c r="A33" s="59"/>
      <c r="B33" s="26" t="s">
        <v>50</v>
      </c>
      <c r="C33" s="28" t="s">
        <v>44</v>
      </c>
      <c r="D33" s="12" t="s">
        <v>26</v>
      </c>
      <c r="E33" s="19">
        <f>IF('3.導入後1ヶ月'!E33="", "", '3.導入後1ヶ月'!E33)</f>
        <v>0</v>
      </c>
      <c r="F33" s="20"/>
      <c r="G33" s="21"/>
      <c r="H33" s="5" t="s">
        <v>57</v>
      </c>
      <c r="I33" s="11"/>
    </row>
    <row r="34" spans="1:9" ht="39.950000000000003" customHeight="1" x14ac:dyDescent="0.4">
      <c r="A34" s="59"/>
      <c r="B34" s="26"/>
      <c r="C34" s="29"/>
      <c r="D34" s="12" t="s">
        <v>23</v>
      </c>
      <c r="E34" s="19">
        <f>IF('3.導入後1ヶ月'!E34="", "", '3.導入後1ヶ月'!E34)</f>
        <v>0</v>
      </c>
      <c r="F34" s="20"/>
      <c r="G34" s="21"/>
      <c r="H34" s="5" t="s">
        <v>57</v>
      </c>
      <c r="I34" s="11"/>
    </row>
    <row r="35" spans="1:9" ht="39.950000000000003" customHeight="1" x14ac:dyDescent="0.4">
      <c r="A35" s="59"/>
      <c r="B35" s="26"/>
      <c r="C35" s="29"/>
      <c r="D35" s="12" t="s">
        <v>24</v>
      </c>
      <c r="E35" s="19">
        <f>IF('3.導入後1ヶ月'!E35="", "", '3.導入後1ヶ月'!E35)</f>
        <v>0</v>
      </c>
      <c r="F35" s="20"/>
      <c r="G35" s="21"/>
      <c r="H35" s="5" t="s">
        <v>57</v>
      </c>
      <c r="I35" s="11"/>
    </row>
    <row r="36" spans="1:9" ht="39.950000000000003" customHeight="1" x14ac:dyDescent="0.4">
      <c r="A36" s="59"/>
      <c r="B36" s="26"/>
      <c r="C36" s="29"/>
      <c r="D36" s="15" t="s">
        <v>45</v>
      </c>
      <c r="E36" s="39" t="str">
        <f>IF('3.導入後1ヶ月'!E36="", "", '3.導入後1ヶ月'!E36)</f>
        <v>薬剤師○人・診療放射線技師○人・臨床検査技師○人・リハビリ（PT・OT・ST）○人・臨床工学技士○人・管理栄養士○人・MSW○人</v>
      </c>
      <c r="F36" s="40"/>
      <c r="G36" s="40"/>
      <c r="H36" s="41"/>
      <c r="I36" s="11"/>
    </row>
    <row r="37" spans="1:9" ht="39.950000000000003" customHeight="1" x14ac:dyDescent="0.4">
      <c r="A37" s="59"/>
      <c r="B37" s="26"/>
      <c r="C37" s="29"/>
      <c r="D37" s="12" t="s">
        <v>25</v>
      </c>
      <c r="E37" s="19">
        <f>IF('3.導入後1ヶ月'!E37="", "", '3.導入後1ヶ月'!E37)</f>
        <v>0</v>
      </c>
      <c r="F37" s="20"/>
      <c r="G37" s="21"/>
      <c r="H37" s="5" t="s">
        <v>57</v>
      </c>
      <c r="I37" s="11"/>
    </row>
    <row r="38" spans="1:9" ht="39.950000000000003" customHeight="1" x14ac:dyDescent="0.4">
      <c r="A38" s="59"/>
      <c r="B38" s="26"/>
      <c r="C38" s="35"/>
      <c r="D38" s="15" t="s">
        <v>46</v>
      </c>
      <c r="E38" s="39" t="str">
        <f>IF('3.導入後1ヶ月'!E38="", "", '3.導入後1ヶ月'!E38)</f>
        <v>医療事務○人・医師事務作業補助者○人・人事○人・総務○人・その他事務○人</v>
      </c>
      <c r="F38" s="40"/>
      <c r="G38" s="40"/>
      <c r="H38" s="41"/>
      <c r="I38" s="11"/>
    </row>
    <row r="39" spans="1:9" ht="39.950000000000003" customHeight="1" x14ac:dyDescent="0.4">
      <c r="A39" s="59"/>
      <c r="B39" s="26"/>
      <c r="C39" s="25" t="s">
        <v>91</v>
      </c>
      <c r="D39" s="13"/>
      <c r="E39" s="22">
        <f>E40*E42/60+E41*E43/60</f>
        <v>0</v>
      </c>
      <c r="F39" s="23"/>
      <c r="G39" s="24"/>
      <c r="H39" s="5" t="s">
        <v>101</v>
      </c>
      <c r="I39" s="11"/>
    </row>
    <row r="40" spans="1:9" ht="39.950000000000003" customHeight="1" x14ac:dyDescent="0.4">
      <c r="A40" s="59"/>
      <c r="B40" s="26"/>
      <c r="C40" s="26"/>
      <c r="D40" s="12" t="s">
        <v>89</v>
      </c>
      <c r="E40" s="19">
        <v>0</v>
      </c>
      <c r="F40" s="20"/>
      <c r="G40" s="21"/>
      <c r="H40" s="5" t="s">
        <v>102</v>
      </c>
      <c r="I40" s="11"/>
    </row>
    <row r="41" spans="1:9" ht="39.950000000000003" customHeight="1" x14ac:dyDescent="0.4">
      <c r="A41" s="59"/>
      <c r="B41" s="26"/>
      <c r="C41" s="26"/>
      <c r="D41" s="12" t="s">
        <v>90</v>
      </c>
      <c r="E41" s="19">
        <v>0</v>
      </c>
      <c r="F41" s="20"/>
      <c r="G41" s="21"/>
      <c r="H41" s="5" t="s">
        <v>102</v>
      </c>
      <c r="I41" s="11"/>
    </row>
    <row r="42" spans="1:9" ht="39.950000000000003" customHeight="1" x14ac:dyDescent="0.4">
      <c r="A42" s="59"/>
      <c r="B42" s="26"/>
      <c r="C42" s="26"/>
      <c r="D42" s="12" t="s">
        <v>92</v>
      </c>
      <c r="E42" s="19">
        <v>0</v>
      </c>
      <c r="F42" s="20"/>
      <c r="G42" s="21"/>
      <c r="H42" s="5" t="s">
        <v>56</v>
      </c>
      <c r="I42" s="11"/>
    </row>
    <row r="43" spans="1:9" ht="39.950000000000003" customHeight="1" x14ac:dyDescent="0.4">
      <c r="A43" s="59"/>
      <c r="B43" s="27"/>
      <c r="C43" s="27"/>
      <c r="D43" s="12" t="s">
        <v>93</v>
      </c>
      <c r="E43" s="19">
        <f>IF('3.導入後1ヶ月'!E43="", "", '3.導入後1ヶ月'!E43)</f>
        <v>0</v>
      </c>
      <c r="F43" s="20"/>
      <c r="G43" s="21"/>
      <c r="H43" s="5" t="s">
        <v>56</v>
      </c>
      <c r="I43" s="11"/>
    </row>
    <row r="44" spans="1:9" ht="39.950000000000003" customHeight="1" x14ac:dyDescent="0.4">
      <c r="A44" s="59"/>
      <c r="B44" s="26" t="s">
        <v>51</v>
      </c>
      <c r="C44" s="28" t="s">
        <v>44</v>
      </c>
      <c r="D44" s="12" t="s">
        <v>26</v>
      </c>
      <c r="E44" s="19">
        <f>IF('3.導入後1ヶ月'!E44="", "", '3.導入後1ヶ月'!E44)</f>
        <v>0</v>
      </c>
      <c r="F44" s="20"/>
      <c r="G44" s="21"/>
      <c r="H44" s="5" t="s">
        <v>57</v>
      </c>
      <c r="I44" s="11"/>
    </row>
    <row r="45" spans="1:9" ht="39.950000000000003" customHeight="1" x14ac:dyDescent="0.4">
      <c r="A45" s="59"/>
      <c r="B45" s="26"/>
      <c r="C45" s="29"/>
      <c r="D45" s="12" t="s">
        <v>25</v>
      </c>
      <c r="E45" s="19">
        <f>IF('3.導入後1ヶ月'!E45="", "", '3.導入後1ヶ月'!E45)</f>
        <v>0</v>
      </c>
      <c r="F45" s="20"/>
      <c r="G45" s="21"/>
      <c r="H45" s="5" t="s">
        <v>57</v>
      </c>
      <c r="I45" s="11"/>
    </row>
    <row r="46" spans="1:9" ht="39.950000000000003" customHeight="1" x14ac:dyDescent="0.4">
      <c r="A46" s="59"/>
      <c r="B46" s="26"/>
      <c r="C46" s="35"/>
      <c r="D46" s="15" t="s">
        <v>46</v>
      </c>
      <c r="E46" s="39" t="str">
        <f>IF('3.導入後1ヶ月'!E46="", "", '3.導入後1ヶ月'!E46)</f>
        <v>医療事務○人・医師事務作業補助者○人・人事○人・総務○人・その他事務○人</v>
      </c>
      <c r="F46" s="40"/>
      <c r="G46" s="40"/>
      <c r="H46" s="41"/>
      <c r="I46" s="11"/>
    </row>
    <row r="47" spans="1:9" ht="39.950000000000003" customHeight="1" x14ac:dyDescent="0.4">
      <c r="A47" s="59"/>
      <c r="B47" s="26"/>
      <c r="C47" s="25" t="s">
        <v>91</v>
      </c>
      <c r="D47" s="13"/>
      <c r="E47" s="22">
        <f>E48*E50/60+E49*E51/60</f>
        <v>0</v>
      </c>
      <c r="F47" s="23"/>
      <c r="G47" s="24"/>
      <c r="H47" s="5" t="s">
        <v>101</v>
      </c>
      <c r="I47" s="11"/>
    </row>
    <row r="48" spans="1:9" ht="39.950000000000003" customHeight="1" x14ac:dyDescent="0.4">
      <c r="A48" s="59"/>
      <c r="B48" s="26"/>
      <c r="C48" s="26"/>
      <c r="D48" s="12" t="s">
        <v>89</v>
      </c>
      <c r="E48" s="19">
        <v>0</v>
      </c>
      <c r="F48" s="20"/>
      <c r="G48" s="21"/>
      <c r="H48" s="5" t="s">
        <v>102</v>
      </c>
      <c r="I48" s="11"/>
    </row>
    <row r="49" spans="1:9" ht="39.950000000000003" customHeight="1" x14ac:dyDescent="0.4">
      <c r="A49" s="59"/>
      <c r="B49" s="26"/>
      <c r="C49" s="26"/>
      <c r="D49" s="12" t="s">
        <v>90</v>
      </c>
      <c r="E49" s="19">
        <v>0</v>
      </c>
      <c r="F49" s="20"/>
      <c r="G49" s="21"/>
      <c r="H49" s="5" t="s">
        <v>102</v>
      </c>
      <c r="I49" s="11"/>
    </row>
    <row r="50" spans="1:9" ht="39.950000000000003" customHeight="1" x14ac:dyDescent="0.4">
      <c r="A50" s="59"/>
      <c r="B50" s="26"/>
      <c r="C50" s="26"/>
      <c r="D50" s="12" t="s">
        <v>92</v>
      </c>
      <c r="E50" s="19">
        <v>0</v>
      </c>
      <c r="F50" s="20"/>
      <c r="G50" s="21"/>
      <c r="H50" s="5" t="s">
        <v>56</v>
      </c>
      <c r="I50" s="11"/>
    </row>
    <row r="51" spans="1:9" ht="39.950000000000003" customHeight="1" x14ac:dyDescent="0.4">
      <c r="A51" s="59"/>
      <c r="B51" s="27"/>
      <c r="C51" s="27"/>
      <c r="D51" s="12" t="s">
        <v>93</v>
      </c>
      <c r="E51" s="19">
        <f>IF('3.導入後1ヶ月'!E51="", "", '3.導入後1ヶ月'!E51)</f>
        <v>0</v>
      </c>
      <c r="F51" s="20"/>
      <c r="G51" s="21"/>
      <c r="H51" s="5" t="s">
        <v>56</v>
      </c>
      <c r="I51" s="11"/>
    </row>
    <row r="52" spans="1:9" ht="39.950000000000003" customHeight="1" x14ac:dyDescent="0.4">
      <c r="A52" s="59"/>
      <c r="B52" s="61" t="s">
        <v>52</v>
      </c>
      <c r="C52" s="64" t="s">
        <v>76</v>
      </c>
      <c r="D52" s="65"/>
      <c r="E52" s="57"/>
      <c r="F52" s="57"/>
      <c r="G52" s="57"/>
      <c r="H52" s="57"/>
      <c r="I52" s="11"/>
    </row>
    <row r="53" spans="1:9" ht="39.950000000000003" customHeight="1" x14ac:dyDescent="0.4">
      <c r="A53" s="59"/>
      <c r="B53" s="62"/>
      <c r="C53" s="28" t="s">
        <v>44</v>
      </c>
      <c r="D53" s="12" t="s">
        <v>26</v>
      </c>
      <c r="E53" s="19">
        <f>IF('3.導入後1ヶ月'!E53="", "", '3.導入後1ヶ月'!E53)</f>
        <v>0</v>
      </c>
      <c r="F53" s="20"/>
      <c r="G53" s="21"/>
      <c r="H53" s="5" t="s">
        <v>57</v>
      </c>
      <c r="I53" s="11"/>
    </row>
    <row r="54" spans="1:9" ht="39.950000000000003" customHeight="1" x14ac:dyDescent="0.4">
      <c r="A54" s="59"/>
      <c r="B54" s="62"/>
      <c r="C54" s="29"/>
      <c r="D54" s="12" t="s">
        <v>23</v>
      </c>
      <c r="E54" s="19">
        <f>IF('3.導入後1ヶ月'!E54="", "", '3.導入後1ヶ月'!E54)</f>
        <v>0</v>
      </c>
      <c r="F54" s="20"/>
      <c r="G54" s="21"/>
      <c r="H54" s="5" t="s">
        <v>57</v>
      </c>
      <c r="I54" s="11"/>
    </row>
    <row r="55" spans="1:9" ht="39.950000000000003" customHeight="1" x14ac:dyDescent="0.4">
      <c r="A55" s="59"/>
      <c r="B55" s="62"/>
      <c r="C55" s="29"/>
      <c r="D55" s="12" t="s">
        <v>24</v>
      </c>
      <c r="E55" s="19">
        <f>IF('3.導入後1ヶ月'!E55="", "", '3.導入後1ヶ月'!E55)</f>
        <v>0</v>
      </c>
      <c r="F55" s="20"/>
      <c r="G55" s="21"/>
      <c r="H55" s="5" t="s">
        <v>57</v>
      </c>
      <c r="I55" s="11"/>
    </row>
    <row r="56" spans="1:9" ht="39.950000000000003" customHeight="1" x14ac:dyDescent="0.4">
      <c r="A56" s="59"/>
      <c r="B56" s="62"/>
      <c r="C56" s="29"/>
      <c r="D56" s="15" t="s">
        <v>45</v>
      </c>
      <c r="E56" s="39" t="str">
        <f>IF('3.導入後1ヶ月'!E56="", "", '3.導入後1ヶ月'!E56)</f>
        <v>薬剤師○人・診療放射線技師○人・臨床検査技師○人・リハビリ（PT・OT・ST）○人・臨床工学技士○人・管理栄養士○人・MSW○人</v>
      </c>
      <c r="F56" s="40"/>
      <c r="G56" s="40"/>
      <c r="H56" s="41"/>
      <c r="I56" s="11"/>
    </row>
    <row r="57" spans="1:9" ht="39.950000000000003" customHeight="1" x14ac:dyDescent="0.4">
      <c r="A57" s="59"/>
      <c r="B57" s="62"/>
      <c r="C57" s="29"/>
      <c r="D57" s="12" t="s">
        <v>25</v>
      </c>
      <c r="E57" s="19">
        <f>IF('3.導入後1ヶ月'!E57="", "", '3.導入後1ヶ月'!E57)</f>
        <v>0</v>
      </c>
      <c r="F57" s="20"/>
      <c r="G57" s="21"/>
      <c r="H57" s="5" t="s">
        <v>57</v>
      </c>
      <c r="I57" s="11"/>
    </row>
    <row r="58" spans="1:9" ht="39.950000000000003" customHeight="1" x14ac:dyDescent="0.4">
      <c r="A58" s="59"/>
      <c r="B58" s="62"/>
      <c r="C58" s="35"/>
      <c r="D58" s="15" t="s">
        <v>46</v>
      </c>
      <c r="E58" s="39" t="str">
        <f>IF('3.導入後1ヶ月'!E58="", "", '3.導入後1ヶ月'!E58)</f>
        <v>医療事務○人・医師事務作業補助者○人・人事○人・総務○人・その他事務○人</v>
      </c>
      <c r="F58" s="40"/>
      <c r="G58" s="40"/>
      <c r="H58" s="41"/>
      <c r="I58" s="11"/>
    </row>
    <row r="59" spans="1:9" ht="39.950000000000003" customHeight="1" x14ac:dyDescent="0.4">
      <c r="A59" s="59"/>
      <c r="B59" s="62"/>
      <c r="C59" s="25" t="s">
        <v>91</v>
      </c>
      <c r="D59" s="13"/>
      <c r="E59" s="22">
        <f>E60*E62/60+E61*E63/60</f>
        <v>0</v>
      </c>
      <c r="F59" s="23"/>
      <c r="G59" s="24"/>
      <c r="H59" s="5" t="s">
        <v>101</v>
      </c>
      <c r="I59" s="11"/>
    </row>
    <row r="60" spans="1:9" ht="39.950000000000003" customHeight="1" x14ac:dyDescent="0.4">
      <c r="A60" s="59"/>
      <c r="B60" s="62"/>
      <c r="C60" s="26"/>
      <c r="D60" s="12" t="s">
        <v>89</v>
      </c>
      <c r="E60" s="19">
        <v>0</v>
      </c>
      <c r="F60" s="20"/>
      <c r="G60" s="21"/>
      <c r="H60" s="5" t="s">
        <v>102</v>
      </c>
      <c r="I60" s="11"/>
    </row>
    <row r="61" spans="1:9" ht="39.950000000000003" customHeight="1" x14ac:dyDescent="0.4">
      <c r="A61" s="59"/>
      <c r="B61" s="62"/>
      <c r="C61" s="26"/>
      <c r="D61" s="12" t="s">
        <v>90</v>
      </c>
      <c r="E61" s="19">
        <v>0</v>
      </c>
      <c r="F61" s="20"/>
      <c r="G61" s="21"/>
      <c r="H61" s="5" t="s">
        <v>102</v>
      </c>
      <c r="I61" s="11"/>
    </row>
    <row r="62" spans="1:9" ht="39.950000000000003" customHeight="1" x14ac:dyDescent="0.4">
      <c r="A62" s="59"/>
      <c r="B62" s="62"/>
      <c r="C62" s="26"/>
      <c r="D62" s="12" t="s">
        <v>92</v>
      </c>
      <c r="E62" s="19">
        <v>0</v>
      </c>
      <c r="F62" s="20"/>
      <c r="G62" s="21"/>
      <c r="H62" s="5" t="s">
        <v>56</v>
      </c>
      <c r="I62" s="11"/>
    </row>
    <row r="63" spans="1:9" ht="39.950000000000003" customHeight="1" x14ac:dyDescent="0.4">
      <c r="A63" s="59"/>
      <c r="B63" s="63"/>
      <c r="C63" s="27"/>
      <c r="D63" s="12" t="s">
        <v>93</v>
      </c>
      <c r="E63" s="19">
        <f>IF('3.導入後1ヶ月'!E63="", "", '3.導入後1ヶ月'!E63)</f>
        <v>0</v>
      </c>
      <c r="F63" s="20"/>
      <c r="G63" s="21"/>
      <c r="H63" s="5" t="s">
        <v>56</v>
      </c>
      <c r="I63" s="11"/>
    </row>
    <row r="64" spans="1:9" ht="39.950000000000003" customHeight="1" x14ac:dyDescent="0.4">
      <c r="A64" s="59"/>
      <c r="B64" s="61" t="s">
        <v>53</v>
      </c>
      <c r="C64" s="64" t="s">
        <v>76</v>
      </c>
      <c r="D64" s="65"/>
      <c r="E64" s="57"/>
      <c r="F64" s="57"/>
      <c r="G64" s="57"/>
      <c r="H64" s="57"/>
      <c r="I64" s="11"/>
    </row>
    <row r="65" spans="1:9" ht="39.950000000000003" customHeight="1" x14ac:dyDescent="0.4">
      <c r="A65" s="59"/>
      <c r="B65" s="62"/>
      <c r="C65" s="28" t="s">
        <v>44</v>
      </c>
      <c r="D65" s="12" t="s">
        <v>26</v>
      </c>
      <c r="E65" s="19">
        <f>IF('3.導入後1ヶ月'!E65="", "", '3.導入後1ヶ月'!E65)</f>
        <v>0</v>
      </c>
      <c r="F65" s="20"/>
      <c r="G65" s="21"/>
      <c r="H65" s="5" t="s">
        <v>57</v>
      </c>
      <c r="I65" s="11"/>
    </row>
    <row r="66" spans="1:9" ht="39.950000000000003" customHeight="1" x14ac:dyDescent="0.4">
      <c r="A66" s="59"/>
      <c r="B66" s="62"/>
      <c r="C66" s="29"/>
      <c r="D66" s="12" t="s">
        <v>23</v>
      </c>
      <c r="E66" s="19">
        <f>IF('3.導入後1ヶ月'!E66="", "", '3.導入後1ヶ月'!E66)</f>
        <v>0</v>
      </c>
      <c r="F66" s="20"/>
      <c r="G66" s="21"/>
      <c r="H66" s="5" t="s">
        <v>57</v>
      </c>
      <c r="I66" s="11"/>
    </row>
    <row r="67" spans="1:9" ht="39.950000000000003" customHeight="1" x14ac:dyDescent="0.4">
      <c r="A67" s="59"/>
      <c r="B67" s="62"/>
      <c r="C67" s="29"/>
      <c r="D67" s="12" t="s">
        <v>24</v>
      </c>
      <c r="E67" s="19">
        <f>IF('3.導入後1ヶ月'!E67="", "", '3.導入後1ヶ月'!E67)</f>
        <v>0</v>
      </c>
      <c r="F67" s="20"/>
      <c r="G67" s="21"/>
      <c r="H67" s="5" t="s">
        <v>57</v>
      </c>
      <c r="I67" s="11"/>
    </row>
    <row r="68" spans="1:9" ht="39.950000000000003" customHeight="1" x14ac:dyDescent="0.4">
      <c r="A68" s="59"/>
      <c r="B68" s="62"/>
      <c r="C68" s="29"/>
      <c r="D68" s="15" t="s">
        <v>45</v>
      </c>
      <c r="E68" s="39" t="str">
        <f>IF('3.導入後1ヶ月'!E68="", "", '3.導入後1ヶ月'!E68)</f>
        <v>薬剤師○人・診療放射線技師○人・臨床検査技師○人・リハビリ（PT・OT・ST）○人・臨床工学技士○人・管理栄養士○人・MSW○人</v>
      </c>
      <c r="F68" s="40"/>
      <c r="G68" s="40"/>
      <c r="H68" s="41"/>
      <c r="I68" s="11"/>
    </row>
    <row r="69" spans="1:9" ht="39.950000000000003" customHeight="1" x14ac:dyDescent="0.4">
      <c r="A69" s="59"/>
      <c r="B69" s="62"/>
      <c r="C69" s="29"/>
      <c r="D69" s="12" t="s">
        <v>25</v>
      </c>
      <c r="E69" s="19">
        <f>IF('3.導入後1ヶ月'!E69="", "", '3.導入後1ヶ月'!E69)</f>
        <v>0</v>
      </c>
      <c r="F69" s="20"/>
      <c r="G69" s="21"/>
      <c r="H69" s="5" t="s">
        <v>57</v>
      </c>
      <c r="I69" s="11"/>
    </row>
    <row r="70" spans="1:9" ht="39.950000000000003" customHeight="1" x14ac:dyDescent="0.4">
      <c r="A70" s="59"/>
      <c r="B70" s="62"/>
      <c r="C70" s="35"/>
      <c r="D70" s="15" t="s">
        <v>46</v>
      </c>
      <c r="E70" s="39" t="str">
        <f>IF('3.導入後1ヶ月'!E70="", "", '3.導入後1ヶ月'!E70)</f>
        <v>医療事務○人・医師事務作業補助者○人・人事○人・総務○人・その他事務○人</v>
      </c>
      <c r="F70" s="40"/>
      <c r="G70" s="40"/>
      <c r="H70" s="41"/>
      <c r="I70" s="11"/>
    </row>
    <row r="71" spans="1:9" ht="39.950000000000003" customHeight="1" x14ac:dyDescent="0.4">
      <c r="A71" s="59"/>
      <c r="B71" s="62"/>
      <c r="C71" s="25" t="s">
        <v>91</v>
      </c>
      <c r="D71" s="13"/>
      <c r="E71" s="22">
        <f>E72*E74/60+E73*E75/60</f>
        <v>0</v>
      </c>
      <c r="F71" s="23"/>
      <c r="G71" s="24"/>
      <c r="H71" s="5" t="s">
        <v>101</v>
      </c>
      <c r="I71" s="11"/>
    </row>
    <row r="72" spans="1:9" ht="39.950000000000003" customHeight="1" x14ac:dyDescent="0.4">
      <c r="A72" s="59"/>
      <c r="B72" s="62"/>
      <c r="C72" s="26"/>
      <c r="D72" s="12" t="s">
        <v>89</v>
      </c>
      <c r="E72" s="19">
        <v>0</v>
      </c>
      <c r="F72" s="20"/>
      <c r="G72" s="21"/>
      <c r="H72" s="5" t="s">
        <v>102</v>
      </c>
      <c r="I72" s="11"/>
    </row>
    <row r="73" spans="1:9" ht="39.950000000000003" customHeight="1" x14ac:dyDescent="0.4">
      <c r="A73" s="59"/>
      <c r="B73" s="62"/>
      <c r="C73" s="26"/>
      <c r="D73" s="12" t="s">
        <v>90</v>
      </c>
      <c r="E73" s="19">
        <v>0</v>
      </c>
      <c r="F73" s="20"/>
      <c r="G73" s="21"/>
      <c r="H73" s="5" t="s">
        <v>102</v>
      </c>
      <c r="I73" s="11"/>
    </row>
    <row r="74" spans="1:9" ht="39.950000000000003" customHeight="1" x14ac:dyDescent="0.4">
      <c r="A74" s="59"/>
      <c r="B74" s="62"/>
      <c r="C74" s="26"/>
      <c r="D74" s="12" t="s">
        <v>92</v>
      </c>
      <c r="E74" s="19">
        <v>0</v>
      </c>
      <c r="F74" s="20"/>
      <c r="G74" s="21"/>
      <c r="H74" s="5" t="s">
        <v>56</v>
      </c>
      <c r="I74" s="11"/>
    </row>
    <row r="75" spans="1:9" ht="39.950000000000003" customHeight="1" x14ac:dyDescent="0.4">
      <c r="A75" s="59"/>
      <c r="B75" s="63"/>
      <c r="C75" s="27"/>
      <c r="D75" s="12" t="s">
        <v>93</v>
      </c>
      <c r="E75" s="19">
        <f>IF('3.導入後1ヶ月'!E75="", "", '3.導入後1ヶ月'!E75)</f>
        <v>0</v>
      </c>
      <c r="F75" s="20"/>
      <c r="G75" s="21"/>
      <c r="H75" s="5" t="s">
        <v>56</v>
      </c>
      <c r="I75" s="11"/>
    </row>
    <row r="76" spans="1:9" ht="30" customHeight="1" x14ac:dyDescent="0.4">
      <c r="A76" s="59"/>
      <c r="B76" s="25" t="s">
        <v>54</v>
      </c>
      <c r="C76" s="68"/>
      <c r="D76" s="69"/>
      <c r="E76" s="54"/>
      <c r="F76" s="54"/>
      <c r="G76" s="54"/>
      <c r="H76" s="54"/>
      <c r="I76" s="66"/>
    </row>
    <row r="77" spans="1:9" ht="111.75" customHeight="1" x14ac:dyDescent="0.4">
      <c r="A77" s="59"/>
      <c r="B77" s="27"/>
      <c r="C77" s="70"/>
      <c r="D77" s="71"/>
      <c r="E77" s="33"/>
      <c r="F77" s="33"/>
      <c r="G77" s="33"/>
      <c r="H77" s="33"/>
      <c r="I77" s="67"/>
    </row>
    <row r="78" spans="1:9" ht="30" customHeight="1" x14ac:dyDescent="0.4">
      <c r="A78" s="59"/>
      <c r="B78" s="42" t="s">
        <v>87</v>
      </c>
      <c r="C78" s="42"/>
      <c r="D78" s="42"/>
      <c r="E78" s="54"/>
      <c r="F78" s="54"/>
      <c r="G78" s="54"/>
      <c r="H78" s="54"/>
      <c r="I78" s="66"/>
    </row>
    <row r="79" spans="1:9" ht="111.75" customHeight="1" x14ac:dyDescent="0.4">
      <c r="A79" s="59"/>
      <c r="B79" s="42"/>
      <c r="C79" s="42"/>
      <c r="D79" s="42"/>
      <c r="E79" s="33"/>
      <c r="F79" s="33"/>
      <c r="G79" s="33"/>
      <c r="H79" s="33"/>
      <c r="I79" s="67"/>
    </row>
    <row r="80" spans="1:9" ht="30" customHeight="1" x14ac:dyDescent="0.4">
      <c r="A80" s="59"/>
      <c r="B80" s="42" t="s">
        <v>84</v>
      </c>
      <c r="C80" s="42"/>
      <c r="D80" s="42"/>
      <c r="E80" s="54"/>
      <c r="F80" s="54"/>
      <c r="G80" s="54"/>
      <c r="H80" s="54"/>
      <c r="I80" s="66"/>
    </row>
    <row r="81" spans="1:9" ht="111.75" customHeight="1" x14ac:dyDescent="0.4">
      <c r="A81" s="59"/>
      <c r="B81" s="42"/>
      <c r="C81" s="42"/>
      <c r="D81" s="42"/>
      <c r="E81" s="33"/>
      <c r="F81" s="33"/>
      <c r="G81" s="33"/>
      <c r="H81" s="33"/>
      <c r="I81" s="67"/>
    </row>
    <row r="82" spans="1:9" ht="30" customHeight="1" x14ac:dyDescent="0.4">
      <c r="A82" s="59"/>
      <c r="B82" s="42" t="s">
        <v>85</v>
      </c>
      <c r="C82" s="42"/>
      <c r="D82" s="42"/>
      <c r="E82" s="54"/>
      <c r="F82" s="54"/>
      <c r="G82" s="54"/>
      <c r="H82" s="54"/>
      <c r="I82" s="66"/>
    </row>
    <row r="83" spans="1:9" ht="111.75" customHeight="1" x14ac:dyDescent="0.4">
      <c r="A83" s="59"/>
      <c r="B83" s="42"/>
      <c r="C83" s="42"/>
      <c r="D83" s="42"/>
      <c r="E83" s="33"/>
      <c r="F83" s="33"/>
      <c r="G83" s="33"/>
      <c r="H83" s="33"/>
      <c r="I83" s="67"/>
    </row>
    <row r="84" spans="1:9" ht="111.75" customHeight="1" x14ac:dyDescent="0.4">
      <c r="A84" s="59"/>
      <c r="B84" s="42" t="s">
        <v>86</v>
      </c>
      <c r="C84" s="42"/>
      <c r="D84" s="42"/>
      <c r="E84" s="33"/>
      <c r="F84" s="33"/>
      <c r="G84" s="33"/>
      <c r="H84" s="33"/>
      <c r="I84" s="11"/>
    </row>
    <row r="85" spans="1:9" ht="39.950000000000003" customHeight="1" x14ac:dyDescent="0.4">
      <c r="A85" s="59"/>
      <c r="B85" s="44" t="s">
        <v>41</v>
      </c>
      <c r="C85" s="42" t="s">
        <v>94</v>
      </c>
      <c r="D85" s="16" t="s">
        <v>26</v>
      </c>
      <c r="E85" s="75">
        <v>0</v>
      </c>
      <c r="F85" s="75"/>
      <c r="G85" s="75"/>
      <c r="H85" s="5" t="s">
        <v>104</v>
      </c>
      <c r="I85" s="16"/>
    </row>
    <row r="86" spans="1:9" ht="39.950000000000003" customHeight="1" x14ac:dyDescent="0.4">
      <c r="A86" s="59"/>
      <c r="B86" s="45"/>
      <c r="C86" s="42"/>
      <c r="D86" s="16" t="s">
        <v>23</v>
      </c>
      <c r="E86" s="75">
        <v>0</v>
      </c>
      <c r="F86" s="75"/>
      <c r="G86" s="75"/>
      <c r="H86" s="5" t="s">
        <v>104</v>
      </c>
      <c r="I86" s="16"/>
    </row>
    <row r="87" spans="1:9" ht="39.950000000000003" customHeight="1" x14ac:dyDescent="0.4">
      <c r="A87" s="59"/>
      <c r="B87" s="45"/>
      <c r="C87" s="42"/>
      <c r="D87" s="16" t="s">
        <v>24</v>
      </c>
      <c r="E87" s="75">
        <v>0</v>
      </c>
      <c r="F87" s="75"/>
      <c r="G87" s="75"/>
      <c r="H87" s="5" t="s">
        <v>104</v>
      </c>
      <c r="I87" s="16"/>
    </row>
    <row r="88" spans="1:9" ht="39.950000000000003" customHeight="1" x14ac:dyDescent="0.4">
      <c r="A88" s="59"/>
      <c r="B88" s="45"/>
      <c r="C88" s="42"/>
      <c r="D88" s="16" t="s">
        <v>25</v>
      </c>
      <c r="E88" s="75">
        <v>0</v>
      </c>
      <c r="F88" s="75"/>
      <c r="G88" s="75"/>
      <c r="H88" s="5" t="s">
        <v>104</v>
      </c>
      <c r="I88" s="16"/>
    </row>
    <row r="89" spans="1:9" ht="39.950000000000003" customHeight="1" x14ac:dyDescent="0.4">
      <c r="A89" s="59"/>
      <c r="B89" s="45"/>
      <c r="C89" s="44" t="s">
        <v>67</v>
      </c>
      <c r="D89" s="16" t="s">
        <v>26</v>
      </c>
      <c r="E89" s="33"/>
      <c r="F89" s="33"/>
      <c r="G89" s="33"/>
      <c r="H89" s="33"/>
      <c r="I89" s="11"/>
    </row>
    <row r="90" spans="1:9" ht="39.950000000000003" customHeight="1" x14ac:dyDescent="0.4">
      <c r="A90" s="59"/>
      <c r="B90" s="45"/>
      <c r="C90" s="45"/>
      <c r="D90" s="16" t="s">
        <v>23</v>
      </c>
      <c r="E90" s="33"/>
      <c r="F90" s="33"/>
      <c r="G90" s="33"/>
      <c r="H90" s="33"/>
      <c r="I90" s="11"/>
    </row>
    <row r="91" spans="1:9" ht="39.950000000000003" customHeight="1" x14ac:dyDescent="0.4">
      <c r="A91" s="59"/>
      <c r="B91" s="45"/>
      <c r="C91" s="45"/>
      <c r="D91" s="16" t="s">
        <v>24</v>
      </c>
      <c r="E91" s="33"/>
      <c r="F91" s="33"/>
      <c r="G91" s="33"/>
      <c r="H91" s="33"/>
      <c r="I91" s="11"/>
    </row>
    <row r="92" spans="1:9" ht="39.950000000000003" customHeight="1" x14ac:dyDescent="0.4">
      <c r="A92" s="59"/>
      <c r="B92" s="45"/>
      <c r="C92" s="45"/>
      <c r="D92" s="16" t="s">
        <v>25</v>
      </c>
      <c r="E92" s="33"/>
      <c r="F92" s="33"/>
      <c r="G92" s="33"/>
      <c r="H92" s="33"/>
      <c r="I92" s="11"/>
    </row>
    <row r="93" spans="1:9" ht="30" customHeight="1" x14ac:dyDescent="0.4">
      <c r="A93" s="59"/>
      <c r="B93" s="42" t="s">
        <v>71</v>
      </c>
      <c r="C93" s="42"/>
      <c r="D93" s="42"/>
      <c r="E93" s="54"/>
      <c r="F93" s="54"/>
      <c r="G93" s="54"/>
      <c r="H93" s="54"/>
      <c r="I93" s="66"/>
    </row>
    <row r="94" spans="1:9" ht="111.75" customHeight="1" x14ac:dyDescent="0.4">
      <c r="A94" s="59"/>
      <c r="B94" s="42"/>
      <c r="C94" s="42"/>
      <c r="D94" s="42"/>
      <c r="E94" s="33"/>
      <c r="F94" s="33"/>
      <c r="G94" s="33"/>
      <c r="H94" s="33"/>
      <c r="I94" s="67"/>
    </row>
    <row r="95" spans="1:9" ht="30" customHeight="1" x14ac:dyDescent="0.4">
      <c r="A95" s="59"/>
      <c r="B95" s="42" t="s">
        <v>82</v>
      </c>
      <c r="C95" s="42"/>
      <c r="D95" s="42"/>
      <c r="E95" s="54"/>
      <c r="F95" s="54"/>
      <c r="G95" s="54"/>
      <c r="H95" s="54"/>
      <c r="I95" s="66"/>
    </row>
    <row r="96" spans="1:9" ht="111.75" customHeight="1" x14ac:dyDescent="0.4">
      <c r="A96" s="60"/>
      <c r="B96" s="42"/>
      <c r="C96" s="42"/>
      <c r="D96" s="42"/>
      <c r="E96" s="33"/>
      <c r="F96" s="33"/>
      <c r="G96" s="33"/>
      <c r="H96" s="33"/>
      <c r="I96" s="67"/>
    </row>
    <row r="97" spans="1:9" ht="36" customHeight="1" x14ac:dyDescent="0.4">
      <c r="A97" s="42" t="s">
        <v>64</v>
      </c>
      <c r="B97" s="42"/>
      <c r="C97" s="42"/>
      <c r="D97" s="16" t="s">
        <v>61</v>
      </c>
      <c r="E97" s="47">
        <f>IF('3.導入後1ヶ月'!E97="", "", '3.導入後1ヶ月'!E97)</f>
        <v>0</v>
      </c>
      <c r="F97" s="48"/>
      <c r="G97" s="49"/>
      <c r="H97" s="17" t="s">
        <v>59</v>
      </c>
      <c r="I97" s="66"/>
    </row>
    <row r="98" spans="1:9" ht="68.25" customHeight="1" x14ac:dyDescent="0.4">
      <c r="A98" s="42"/>
      <c r="B98" s="42"/>
      <c r="C98" s="42"/>
      <c r="D98" s="16" t="s">
        <v>60</v>
      </c>
      <c r="E98" s="84" t="str">
        <f>IF('3.導入後1ヶ月'!E98="", "", '3.導入後1ヶ月'!E98)</f>
        <v/>
      </c>
      <c r="F98" s="85"/>
      <c r="G98" s="85"/>
      <c r="H98" s="86"/>
      <c r="I98" s="67"/>
    </row>
    <row r="99" spans="1:9" ht="111.75" customHeight="1" x14ac:dyDescent="0.4">
      <c r="A99" s="42" t="s">
        <v>65</v>
      </c>
      <c r="B99" s="42"/>
      <c r="C99" s="42"/>
      <c r="D99" s="42"/>
      <c r="E99" s="81" t="str">
        <f>IF('3.導入後1ヶ月'!E99="", "", '3.導入後1ヶ月'!E99)</f>
        <v/>
      </c>
      <c r="F99" s="82"/>
      <c r="G99" s="82"/>
      <c r="H99" s="83"/>
      <c r="I99" s="11"/>
    </row>
    <row r="100" spans="1:9" ht="111.75" customHeight="1" x14ac:dyDescent="0.4">
      <c r="A100" s="42" t="s">
        <v>66</v>
      </c>
      <c r="B100" s="42"/>
      <c r="C100" s="42"/>
      <c r="D100" s="42"/>
      <c r="E100" s="81" t="str">
        <f>IF('3.導入後1ヶ月'!E100="", "", '3.導入後1ヶ月'!E100)</f>
        <v/>
      </c>
      <c r="F100" s="82"/>
      <c r="G100" s="82"/>
      <c r="H100" s="83"/>
      <c r="I100" s="11"/>
    </row>
    <row r="101" spans="1:9" ht="5.25" customHeight="1" x14ac:dyDescent="0.4"/>
  </sheetData>
  <sheetProtection sheet="1" formatCells="0" formatColumns="0" formatRows="0" insertHyperlinks="0" sort="0" autoFilter="0" pivotTables="0"/>
  <mergeCells count="145">
    <mergeCell ref="A99:D99"/>
    <mergeCell ref="E99:H99"/>
    <mergeCell ref="A100:D100"/>
    <mergeCell ref="E100:H100"/>
    <mergeCell ref="B95:D96"/>
    <mergeCell ref="E95:H95"/>
    <mergeCell ref="I95:I96"/>
    <mergeCell ref="E96:H96"/>
    <mergeCell ref="A97:C98"/>
    <mergeCell ref="E97:G97"/>
    <mergeCell ref="I97:I98"/>
    <mergeCell ref="E98:H98"/>
    <mergeCell ref="A13:A96"/>
    <mergeCell ref="B13:D13"/>
    <mergeCell ref="E13:H13"/>
    <mergeCell ref="B14:B18"/>
    <mergeCell ref="E14:G14"/>
    <mergeCell ref="C15:C19"/>
    <mergeCell ref="E15:G15"/>
    <mergeCell ref="E16:G16"/>
    <mergeCell ref="E17:G17"/>
    <mergeCell ref="E18:G18"/>
    <mergeCell ref="E19:G19"/>
    <mergeCell ref="B20:B25"/>
    <mergeCell ref="E90:H90"/>
    <mergeCell ref="E91:H91"/>
    <mergeCell ref="E92:H92"/>
    <mergeCell ref="B93:D94"/>
    <mergeCell ref="E93:H93"/>
    <mergeCell ref="I93:I94"/>
    <mergeCell ref="E94:H94"/>
    <mergeCell ref="B84:D84"/>
    <mergeCell ref="E84:H84"/>
    <mergeCell ref="B85:B92"/>
    <mergeCell ref="C85:C88"/>
    <mergeCell ref="E85:G85"/>
    <mergeCell ref="E86:G86"/>
    <mergeCell ref="E87:G87"/>
    <mergeCell ref="E88:G88"/>
    <mergeCell ref="C89:C92"/>
    <mergeCell ref="E89:H89"/>
    <mergeCell ref="B80:D81"/>
    <mergeCell ref="E80:H80"/>
    <mergeCell ref="I80:I81"/>
    <mergeCell ref="E81:H81"/>
    <mergeCell ref="B82:D83"/>
    <mergeCell ref="E82:H82"/>
    <mergeCell ref="I82:I83"/>
    <mergeCell ref="E83:H83"/>
    <mergeCell ref="B76:D77"/>
    <mergeCell ref="E76:H76"/>
    <mergeCell ref="I76:I77"/>
    <mergeCell ref="E77:H77"/>
    <mergeCell ref="B78:D79"/>
    <mergeCell ref="E78:H78"/>
    <mergeCell ref="I78:I79"/>
    <mergeCell ref="E79:H79"/>
    <mergeCell ref="C71:C75"/>
    <mergeCell ref="E71:G71"/>
    <mergeCell ref="E72:G72"/>
    <mergeCell ref="E73:G73"/>
    <mergeCell ref="E74:G74"/>
    <mergeCell ref="E75:G75"/>
    <mergeCell ref="B64:B75"/>
    <mergeCell ref="C64:D64"/>
    <mergeCell ref="E64:H64"/>
    <mergeCell ref="C65:C70"/>
    <mergeCell ref="E65:G65"/>
    <mergeCell ref="E66:G66"/>
    <mergeCell ref="E67:G67"/>
    <mergeCell ref="E68:H68"/>
    <mergeCell ref="E69:G69"/>
    <mergeCell ref="E70:H70"/>
    <mergeCell ref="C59:C63"/>
    <mergeCell ref="E59:G59"/>
    <mergeCell ref="E60:G60"/>
    <mergeCell ref="E61:G61"/>
    <mergeCell ref="E62:G62"/>
    <mergeCell ref="E63:G63"/>
    <mergeCell ref="E51:G51"/>
    <mergeCell ref="B52:B63"/>
    <mergeCell ref="C52:D52"/>
    <mergeCell ref="E52:H52"/>
    <mergeCell ref="C53:C58"/>
    <mergeCell ref="E53:G53"/>
    <mergeCell ref="E54:G54"/>
    <mergeCell ref="E55:G55"/>
    <mergeCell ref="E56:H56"/>
    <mergeCell ref="E57:G57"/>
    <mergeCell ref="B44:B51"/>
    <mergeCell ref="C44:C46"/>
    <mergeCell ref="E44:G44"/>
    <mergeCell ref="E45:G45"/>
    <mergeCell ref="E46:H46"/>
    <mergeCell ref="C47:C51"/>
    <mergeCell ref="E47:G47"/>
    <mergeCell ref="E50:G50"/>
    <mergeCell ref="E38:H38"/>
    <mergeCell ref="C39:C43"/>
    <mergeCell ref="E39:G39"/>
    <mergeCell ref="E40:G40"/>
    <mergeCell ref="E41:G41"/>
    <mergeCell ref="E42:G42"/>
    <mergeCell ref="E43:G43"/>
    <mergeCell ref="E58:H58"/>
    <mergeCell ref="B33:B43"/>
    <mergeCell ref="C33:C38"/>
    <mergeCell ref="E33:G33"/>
    <mergeCell ref="E34:G34"/>
    <mergeCell ref="E35:G35"/>
    <mergeCell ref="E36:H36"/>
    <mergeCell ref="E37:G37"/>
    <mergeCell ref="E48:G48"/>
    <mergeCell ref="E49:G49"/>
    <mergeCell ref="E20:G20"/>
    <mergeCell ref="C21:C25"/>
    <mergeCell ref="E21:G21"/>
    <mergeCell ref="E22:G22"/>
    <mergeCell ref="E23:G23"/>
    <mergeCell ref="E24:G24"/>
    <mergeCell ref="E25:G25"/>
    <mergeCell ref="B26:B32"/>
    <mergeCell ref="C26:C27"/>
    <mergeCell ref="E26:G26"/>
    <mergeCell ref="E27:H27"/>
    <mergeCell ref="C28:C32"/>
    <mergeCell ref="E28:G28"/>
    <mergeCell ref="E29:G29"/>
    <mergeCell ref="E30:G30"/>
    <mergeCell ref="E31:G31"/>
    <mergeCell ref="E32:G32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FFB4809A-6325-4865-B62A-2B97968000C2}">
          <x14:formula1>
            <xm:f>リスト!$H$3:$H$5</xm:f>
          </x14:formula1>
          <xm:sqref>E95</xm:sqref>
        </x14:dataValidation>
        <x14:dataValidation type="list" allowBlank="1" showInputMessage="1" showErrorMessage="1" xr:uid="{A41999AA-E0C9-4881-8FAE-EBA912C5D6C9}">
          <x14:formula1>
            <xm:f>リスト!$G$3:$G$6</xm:f>
          </x14:formula1>
          <xm:sqref>E93</xm:sqref>
        </x14:dataValidation>
        <x14:dataValidation type="list" allowBlank="1" showInputMessage="1" showErrorMessage="1" xr:uid="{52FE676C-7476-4199-B28C-41CC86C279B3}">
          <x14:formula1>
            <xm:f>リスト!$D$3:$D$7</xm:f>
          </x14:formula1>
          <xm:sqref>E80 E82</xm:sqref>
        </x14:dataValidation>
        <x14:dataValidation type="list" allowBlank="1" showInputMessage="1" showErrorMessage="1" xr:uid="{B655A0B5-9B16-4921-8663-9A1948F51B62}">
          <x14:formula1>
            <xm:f>リスト!$E$3:$E$7</xm:f>
          </x14:formula1>
          <xm:sqref>E78</xm:sqref>
        </x14:dataValidation>
        <x14:dataValidation type="list" allowBlank="1" showInputMessage="1" showErrorMessage="1" xr:uid="{C0436DB9-F8C1-4C91-B530-74AB57A062D7}">
          <x14:formula1>
            <xm:f>リスト!$C$3:$C$5</xm:f>
          </x14:formula1>
          <xm:sqref>E76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4C675-389F-45AE-B227-6568C4DBAC8C}">
  <sheetPr codeName="Sheet6">
    <pageSetUpPr fitToPage="1"/>
  </sheetPr>
  <dimension ref="A1:I101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34" t="s">
        <v>22</v>
      </c>
      <c r="D1" s="34"/>
      <c r="E1" s="30" t="s">
        <v>27</v>
      </c>
      <c r="F1" s="30"/>
      <c r="G1" s="31" t="s">
        <v>62</v>
      </c>
      <c r="H1" s="31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100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83</v>
      </c>
    </row>
    <row r="8" spans="1:9" ht="39.950000000000003" customHeight="1" x14ac:dyDescent="0.4">
      <c r="A8" s="51" t="s">
        <v>42</v>
      </c>
      <c r="B8" s="32" t="s">
        <v>1</v>
      </c>
      <c r="C8" s="32"/>
      <c r="D8" s="32"/>
      <c r="E8" s="43" t="str">
        <f>IF('4.導入後3ヶ月'!E8="", "", '4.導入後3ヶ月'!E8)</f>
        <v/>
      </c>
      <c r="F8" s="43"/>
      <c r="G8" s="43"/>
      <c r="H8" s="43"/>
      <c r="I8" s="11"/>
    </row>
    <row r="9" spans="1:9" ht="39.950000000000003" customHeight="1" x14ac:dyDescent="0.4">
      <c r="A9" s="52"/>
      <c r="B9" s="32" t="s">
        <v>2</v>
      </c>
      <c r="C9" s="32"/>
      <c r="D9" s="32"/>
      <c r="E9" s="72" t="str">
        <f>IF('4.導入後3ヶ月'!E9="", "", '4.導入後3ヶ月'!E9)</f>
        <v/>
      </c>
      <c r="F9" s="73"/>
      <c r="G9" s="73"/>
      <c r="H9" s="74"/>
      <c r="I9" s="11"/>
    </row>
    <row r="10" spans="1:9" ht="39.950000000000003" customHeight="1" x14ac:dyDescent="0.4">
      <c r="A10" s="52"/>
      <c r="B10" s="32" t="s">
        <v>63</v>
      </c>
      <c r="C10" s="32"/>
      <c r="D10" s="32"/>
      <c r="E10" s="72" t="str">
        <f>IF('4.導入後3ヶ月'!E10="", "", '4.導入後3ヶ月'!E10)</f>
        <v/>
      </c>
      <c r="F10" s="73"/>
      <c r="G10" s="73"/>
      <c r="H10" s="74"/>
      <c r="I10" s="11"/>
    </row>
    <row r="11" spans="1:9" ht="39.950000000000003" customHeight="1" x14ac:dyDescent="0.4">
      <c r="A11" s="52"/>
      <c r="B11" s="53" t="s">
        <v>77</v>
      </c>
      <c r="C11" s="53"/>
      <c r="D11" s="53"/>
      <c r="E11" s="72" t="str">
        <f>IF('4.導入後3ヶ月'!E11="", "", '4.導入後3ヶ月'!E11)</f>
        <v/>
      </c>
      <c r="F11" s="73"/>
      <c r="G11" s="73"/>
      <c r="H11" s="74"/>
      <c r="I11" s="11"/>
    </row>
    <row r="12" spans="1:9" ht="39.950000000000003" customHeight="1" x14ac:dyDescent="0.4">
      <c r="A12" s="52"/>
      <c r="B12" s="55" t="s">
        <v>78</v>
      </c>
      <c r="C12" s="55"/>
      <c r="D12" s="55"/>
      <c r="E12" s="72" t="str">
        <f>IF('4.導入後3ヶ月'!E12="", "", '4.導入後3ヶ月'!E12)</f>
        <v/>
      </c>
      <c r="F12" s="73"/>
      <c r="G12" s="73"/>
      <c r="H12" s="74"/>
      <c r="I12" s="11"/>
    </row>
    <row r="13" spans="1:9" ht="39.950000000000003" customHeight="1" x14ac:dyDescent="0.4">
      <c r="A13" s="58" t="s">
        <v>55</v>
      </c>
      <c r="B13" s="56" t="s">
        <v>30</v>
      </c>
      <c r="C13" s="56"/>
      <c r="D13" s="56"/>
      <c r="E13" s="39" t="str">
        <f>IF('4.導入後3ヶ月'!E13="", "", '4.導入後3ヶ月'!E13)</f>
        <v>スマートフォン・音声入力システム専用マイク（PC接続）</v>
      </c>
      <c r="F13" s="40"/>
      <c r="G13" s="40"/>
      <c r="H13" s="41"/>
      <c r="I13" s="11"/>
    </row>
    <row r="14" spans="1:9" ht="39.950000000000003" customHeight="1" x14ac:dyDescent="0.4">
      <c r="A14" s="59"/>
      <c r="B14" s="28" t="s">
        <v>28</v>
      </c>
      <c r="C14" s="12" t="s">
        <v>44</v>
      </c>
      <c r="D14" s="12" t="s">
        <v>26</v>
      </c>
      <c r="E14" s="19">
        <f>IF('4.導入後3ヶ月'!E14="", "", '4.導入後3ヶ月'!E14)</f>
        <v>0</v>
      </c>
      <c r="F14" s="20"/>
      <c r="G14" s="21"/>
      <c r="H14" s="5" t="s">
        <v>57</v>
      </c>
      <c r="I14" s="11"/>
    </row>
    <row r="15" spans="1:9" ht="39.950000000000003" customHeight="1" x14ac:dyDescent="0.4">
      <c r="A15" s="59"/>
      <c r="B15" s="29"/>
      <c r="C15" s="25" t="s">
        <v>47</v>
      </c>
      <c r="D15" s="13"/>
      <c r="E15" s="22">
        <f>E16*E18/60+E17*E19/60</f>
        <v>0</v>
      </c>
      <c r="F15" s="23"/>
      <c r="G15" s="24"/>
      <c r="H15" s="5" t="s">
        <v>101</v>
      </c>
      <c r="I15" s="11"/>
    </row>
    <row r="16" spans="1:9" ht="39.950000000000003" customHeight="1" x14ac:dyDescent="0.4">
      <c r="A16" s="59"/>
      <c r="B16" s="29"/>
      <c r="C16" s="26"/>
      <c r="D16" s="12" t="s">
        <v>89</v>
      </c>
      <c r="E16" s="19">
        <v>0</v>
      </c>
      <c r="F16" s="20"/>
      <c r="G16" s="21"/>
      <c r="H16" s="5" t="s">
        <v>102</v>
      </c>
      <c r="I16" s="11"/>
    </row>
    <row r="17" spans="1:9" ht="39.950000000000003" customHeight="1" x14ac:dyDescent="0.4">
      <c r="A17" s="59"/>
      <c r="B17" s="29"/>
      <c r="C17" s="26"/>
      <c r="D17" s="12" t="s">
        <v>90</v>
      </c>
      <c r="E17" s="19">
        <v>0</v>
      </c>
      <c r="F17" s="20"/>
      <c r="G17" s="21"/>
      <c r="H17" s="5" t="s">
        <v>102</v>
      </c>
      <c r="I17" s="11"/>
    </row>
    <row r="18" spans="1:9" ht="39.950000000000003" customHeight="1" x14ac:dyDescent="0.4">
      <c r="A18" s="59"/>
      <c r="B18" s="29"/>
      <c r="C18" s="26"/>
      <c r="D18" s="12" t="s">
        <v>92</v>
      </c>
      <c r="E18" s="19">
        <v>0</v>
      </c>
      <c r="F18" s="20"/>
      <c r="G18" s="21"/>
      <c r="H18" s="5" t="s">
        <v>56</v>
      </c>
      <c r="I18" s="11"/>
    </row>
    <row r="19" spans="1:9" ht="39.950000000000003" customHeight="1" x14ac:dyDescent="0.4">
      <c r="A19" s="59"/>
      <c r="B19" s="14"/>
      <c r="C19" s="27"/>
      <c r="D19" s="12" t="s">
        <v>93</v>
      </c>
      <c r="E19" s="19">
        <f>IF('4.導入後3ヶ月'!E19="", "", '4.導入後3ヶ月'!E19)</f>
        <v>0</v>
      </c>
      <c r="F19" s="20"/>
      <c r="G19" s="21"/>
      <c r="H19" s="5" t="s">
        <v>56</v>
      </c>
      <c r="I19" s="11"/>
    </row>
    <row r="20" spans="1:9" ht="39.950000000000003" customHeight="1" x14ac:dyDescent="0.4">
      <c r="A20" s="59"/>
      <c r="B20" s="25" t="s">
        <v>49</v>
      </c>
      <c r="C20" s="12" t="s">
        <v>44</v>
      </c>
      <c r="D20" s="12" t="s">
        <v>23</v>
      </c>
      <c r="E20" s="19">
        <f>IF('4.導入後3ヶ月'!E20="", "", '4.導入後3ヶ月'!E20)</f>
        <v>0</v>
      </c>
      <c r="F20" s="20"/>
      <c r="G20" s="21"/>
      <c r="H20" s="5" t="s">
        <v>57</v>
      </c>
      <c r="I20" s="11"/>
    </row>
    <row r="21" spans="1:9" ht="39.950000000000003" customHeight="1" x14ac:dyDescent="0.4">
      <c r="A21" s="59"/>
      <c r="B21" s="26"/>
      <c r="C21" s="25" t="s">
        <v>91</v>
      </c>
      <c r="D21" s="13"/>
      <c r="E21" s="22">
        <f>E22*E24/60+E23*E25/60</f>
        <v>0</v>
      </c>
      <c r="F21" s="23"/>
      <c r="G21" s="24"/>
      <c r="H21" s="5" t="s">
        <v>101</v>
      </c>
      <c r="I21" s="11"/>
    </row>
    <row r="22" spans="1:9" ht="39.950000000000003" customHeight="1" x14ac:dyDescent="0.4">
      <c r="A22" s="59"/>
      <c r="B22" s="26"/>
      <c r="C22" s="26"/>
      <c r="D22" s="12" t="s">
        <v>89</v>
      </c>
      <c r="E22" s="19">
        <v>0</v>
      </c>
      <c r="F22" s="20"/>
      <c r="G22" s="21"/>
      <c r="H22" s="5" t="s">
        <v>102</v>
      </c>
      <c r="I22" s="11"/>
    </row>
    <row r="23" spans="1:9" ht="39.950000000000003" customHeight="1" x14ac:dyDescent="0.4">
      <c r="A23" s="59"/>
      <c r="B23" s="26"/>
      <c r="C23" s="26"/>
      <c r="D23" s="12" t="s">
        <v>90</v>
      </c>
      <c r="E23" s="19">
        <v>0</v>
      </c>
      <c r="F23" s="20"/>
      <c r="G23" s="21"/>
      <c r="H23" s="5" t="s">
        <v>102</v>
      </c>
      <c r="I23" s="11"/>
    </row>
    <row r="24" spans="1:9" ht="39.950000000000003" customHeight="1" x14ac:dyDescent="0.4">
      <c r="A24" s="59"/>
      <c r="B24" s="26"/>
      <c r="C24" s="26"/>
      <c r="D24" s="12" t="s">
        <v>92</v>
      </c>
      <c r="E24" s="19">
        <v>0</v>
      </c>
      <c r="F24" s="20"/>
      <c r="G24" s="21"/>
      <c r="H24" s="5" t="s">
        <v>56</v>
      </c>
      <c r="I24" s="11"/>
    </row>
    <row r="25" spans="1:9" ht="39.950000000000003" customHeight="1" x14ac:dyDescent="0.4">
      <c r="A25" s="59"/>
      <c r="B25" s="27"/>
      <c r="C25" s="27"/>
      <c r="D25" s="12" t="s">
        <v>93</v>
      </c>
      <c r="E25" s="19">
        <f>IF('4.導入後3ヶ月'!E25="", "", '4.導入後3ヶ月'!E25)</f>
        <v>0</v>
      </c>
      <c r="F25" s="20"/>
      <c r="G25" s="21"/>
      <c r="H25" s="5" t="s">
        <v>56</v>
      </c>
      <c r="I25" s="11"/>
    </row>
    <row r="26" spans="1:9" ht="39.950000000000003" customHeight="1" x14ac:dyDescent="0.4">
      <c r="A26" s="59"/>
      <c r="B26" s="25" t="s">
        <v>29</v>
      </c>
      <c r="C26" s="28" t="s">
        <v>44</v>
      </c>
      <c r="D26" s="12" t="s">
        <v>24</v>
      </c>
      <c r="E26" s="19">
        <f>IF('4.導入後3ヶ月'!E26="", "", '4.導入後3ヶ月'!E26)</f>
        <v>0</v>
      </c>
      <c r="F26" s="20"/>
      <c r="G26" s="21"/>
      <c r="H26" s="5" t="s">
        <v>57</v>
      </c>
      <c r="I26" s="11"/>
    </row>
    <row r="27" spans="1:9" ht="39.950000000000003" customHeight="1" x14ac:dyDescent="0.4">
      <c r="A27" s="59"/>
      <c r="B27" s="26"/>
      <c r="C27" s="35"/>
      <c r="D27" s="15" t="s">
        <v>45</v>
      </c>
      <c r="E27" s="39" t="str">
        <f>IF('4.導入後3ヶ月'!E27="", "", '4.導入後3ヶ月'!E27)</f>
        <v>薬剤師○人・診療放射線技師○人・臨床検査技師○人・リハビリ（PT・OT・ST）○人・臨床工学技士○人・管理栄養士○人・MSW○人</v>
      </c>
      <c r="F27" s="40"/>
      <c r="G27" s="40"/>
      <c r="H27" s="41"/>
      <c r="I27" s="11"/>
    </row>
    <row r="28" spans="1:9" ht="39.950000000000003" customHeight="1" x14ac:dyDescent="0.4">
      <c r="A28" s="59"/>
      <c r="B28" s="26"/>
      <c r="C28" s="25" t="s">
        <v>91</v>
      </c>
      <c r="D28" s="13"/>
      <c r="E28" s="22">
        <f>E29*E31/60+E30*E32/60</f>
        <v>0</v>
      </c>
      <c r="F28" s="23"/>
      <c r="G28" s="24"/>
      <c r="H28" s="5" t="s">
        <v>101</v>
      </c>
      <c r="I28" s="11"/>
    </row>
    <row r="29" spans="1:9" ht="39.950000000000003" customHeight="1" x14ac:dyDescent="0.4">
      <c r="A29" s="59"/>
      <c r="B29" s="26"/>
      <c r="C29" s="26"/>
      <c r="D29" s="12" t="s">
        <v>89</v>
      </c>
      <c r="E29" s="19">
        <v>0</v>
      </c>
      <c r="F29" s="20"/>
      <c r="G29" s="21"/>
      <c r="H29" s="5" t="s">
        <v>102</v>
      </c>
      <c r="I29" s="11"/>
    </row>
    <row r="30" spans="1:9" ht="39.950000000000003" customHeight="1" x14ac:dyDescent="0.4">
      <c r="A30" s="59"/>
      <c r="B30" s="26"/>
      <c r="C30" s="26"/>
      <c r="D30" s="12" t="s">
        <v>90</v>
      </c>
      <c r="E30" s="19">
        <v>0</v>
      </c>
      <c r="F30" s="20"/>
      <c r="G30" s="21"/>
      <c r="H30" s="5" t="s">
        <v>102</v>
      </c>
      <c r="I30" s="11"/>
    </row>
    <row r="31" spans="1:9" ht="39.950000000000003" customHeight="1" x14ac:dyDescent="0.4">
      <c r="A31" s="59"/>
      <c r="B31" s="26"/>
      <c r="C31" s="26"/>
      <c r="D31" s="12" t="s">
        <v>92</v>
      </c>
      <c r="E31" s="19">
        <v>0</v>
      </c>
      <c r="F31" s="20"/>
      <c r="G31" s="21"/>
      <c r="H31" s="5" t="s">
        <v>56</v>
      </c>
      <c r="I31" s="11"/>
    </row>
    <row r="32" spans="1:9" ht="39.950000000000003" customHeight="1" x14ac:dyDescent="0.4">
      <c r="A32" s="59"/>
      <c r="B32" s="27"/>
      <c r="C32" s="27"/>
      <c r="D32" s="12" t="s">
        <v>93</v>
      </c>
      <c r="E32" s="19">
        <f>IF('4.導入後3ヶ月'!E32="", "", '4.導入後3ヶ月'!E32)</f>
        <v>0</v>
      </c>
      <c r="F32" s="20"/>
      <c r="G32" s="21"/>
      <c r="H32" s="5" t="s">
        <v>56</v>
      </c>
      <c r="I32" s="11"/>
    </row>
    <row r="33" spans="1:9" ht="39.950000000000003" customHeight="1" x14ac:dyDescent="0.4">
      <c r="A33" s="59"/>
      <c r="B33" s="26" t="s">
        <v>50</v>
      </c>
      <c r="C33" s="28" t="s">
        <v>44</v>
      </c>
      <c r="D33" s="12" t="s">
        <v>26</v>
      </c>
      <c r="E33" s="19">
        <f>IF('4.導入後3ヶ月'!E33="", "", '4.導入後3ヶ月'!E33)</f>
        <v>0</v>
      </c>
      <c r="F33" s="20"/>
      <c r="G33" s="21"/>
      <c r="H33" s="5" t="s">
        <v>57</v>
      </c>
      <c r="I33" s="11"/>
    </row>
    <row r="34" spans="1:9" ht="39.950000000000003" customHeight="1" x14ac:dyDescent="0.4">
      <c r="A34" s="59"/>
      <c r="B34" s="26"/>
      <c r="C34" s="29"/>
      <c r="D34" s="12" t="s">
        <v>23</v>
      </c>
      <c r="E34" s="19">
        <f>IF('4.導入後3ヶ月'!E34="", "", '4.導入後3ヶ月'!E34)</f>
        <v>0</v>
      </c>
      <c r="F34" s="20"/>
      <c r="G34" s="21"/>
      <c r="H34" s="5" t="s">
        <v>57</v>
      </c>
      <c r="I34" s="11"/>
    </row>
    <row r="35" spans="1:9" ht="39.950000000000003" customHeight="1" x14ac:dyDescent="0.4">
      <c r="A35" s="59"/>
      <c r="B35" s="26"/>
      <c r="C35" s="29"/>
      <c r="D35" s="12" t="s">
        <v>24</v>
      </c>
      <c r="E35" s="19">
        <f>IF('4.導入後3ヶ月'!E35="", "", '4.導入後3ヶ月'!E35)</f>
        <v>0</v>
      </c>
      <c r="F35" s="20"/>
      <c r="G35" s="21"/>
      <c r="H35" s="5" t="s">
        <v>57</v>
      </c>
      <c r="I35" s="11"/>
    </row>
    <row r="36" spans="1:9" ht="39.950000000000003" customHeight="1" x14ac:dyDescent="0.4">
      <c r="A36" s="59"/>
      <c r="B36" s="26"/>
      <c r="C36" s="29"/>
      <c r="D36" s="15" t="s">
        <v>45</v>
      </c>
      <c r="E36" s="39" t="str">
        <f>IF('4.導入後3ヶ月'!E36="", "", '4.導入後3ヶ月'!E36)</f>
        <v>薬剤師○人・診療放射線技師○人・臨床検査技師○人・リハビリ（PT・OT・ST）○人・臨床工学技士○人・管理栄養士○人・MSW○人</v>
      </c>
      <c r="F36" s="40"/>
      <c r="G36" s="40"/>
      <c r="H36" s="41"/>
      <c r="I36" s="11"/>
    </row>
    <row r="37" spans="1:9" ht="39.950000000000003" customHeight="1" x14ac:dyDescent="0.4">
      <c r="A37" s="59"/>
      <c r="B37" s="26"/>
      <c r="C37" s="29"/>
      <c r="D37" s="12" t="s">
        <v>25</v>
      </c>
      <c r="E37" s="19">
        <f>IF('4.導入後3ヶ月'!E37="", "", '4.導入後3ヶ月'!E37)</f>
        <v>0</v>
      </c>
      <c r="F37" s="20"/>
      <c r="G37" s="21"/>
      <c r="H37" s="5" t="s">
        <v>57</v>
      </c>
      <c r="I37" s="11"/>
    </row>
    <row r="38" spans="1:9" ht="39.950000000000003" customHeight="1" x14ac:dyDescent="0.4">
      <c r="A38" s="59"/>
      <c r="B38" s="26"/>
      <c r="C38" s="35"/>
      <c r="D38" s="15" t="s">
        <v>46</v>
      </c>
      <c r="E38" s="39" t="str">
        <f>IF('4.導入後3ヶ月'!E38="", "", '4.導入後3ヶ月'!E38)</f>
        <v>医療事務○人・医師事務作業補助者○人・人事○人・総務○人・その他事務○人</v>
      </c>
      <c r="F38" s="40"/>
      <c r="G38" s="40"/>
      <c r="H38" s="41"/>
      <c r="I38" s="11"/>
    </row>
    <row r="39" spans="1:9" ht="39.950000000000003" customHeight="1" x14ac:dyDescent="0.4">
      <c r="A39" s="59"/>
      <c r="B39" s="26"/>
      <c r="C39" s="25" t="s">
        <v>91</v>
      </c>
      <c r="D39" s="13"/>
      <c r="E39" s="22">
        <f>E40*E42/60+E41*E43/60</f>
        <v>0</v>
      </c>
      <c r="F39" s="23"/>
      <c r="G39" s="24"/>
      <c r="H39" s="5" t="s">
        <v>101</v>
      </c>
      <c r="I39" s="11"/>
    </row>
    <row r="40" spans="1:9" ht="39.950000000000003" customHeight="1" x14ac:dyDescent="0.4">
      <c r="A40" s="59"/>
      <c r="B40" s="26"/>
      <c r="C40" s="26"/>
      <c r="D40" s="12" t="s">
        <v>89</v>
      </c>
      <c r="E40" s="19">
        <v>0</v>
      </c>
      <c r="F40" s="20"/>
      <c r="G40" s="21"/>
      <c r="H40" s="5" t="s">
        <v>102</v>
      </c>
      <c r="I40" s="11"/>
    </row>
    <row r="41" spans="1:9" ht="39.950000000000003" customHeight="1" x14ac:dyDescent="0.4">
      <c r="A41" s="59"/>
      <c r="B41" s="26"/>
      <c r="C41" s="26"/>
      <c r="D41" s="12" t="s">
        <v>90</v>
      </c>
      <c r="E41" s="19">
        <v>0</v>
      </c>
      <c r="F41" s="20"/>
      <c r="G41" s="21"/>
      <c r="H41" s="5" t="s">
        <v>102</v>
      </c>
      <c r="I41" s="11"/>
    </row>
    <row r="42" spans="1:9" ht="39.950000000000003" customHeight="1" x14ac:dyDescent="0.4">
      <c r="A42" s="59"/>
      <c r="B42" s="26"/>
      <c r="C42" s="26"/>
      <c r="D42" s="12" t="s">
        <v>92</v>
      </c>
      <c r="E42" s="19">
        <v>0</v>
      </c>
      <c r="F42" s="20"/>
      <c r="G42" s="21"/>
      <c r="H42" s="5" t="s">
        <v>56</v>
      </c>
      <c r="I42" s="11"/>
    </row>
    <row r="43" spans="1:9" ht="39.950000000000003" customHeight="1" x14ac:dyDescent="0.4">
      <c r="A43" s="59"/>
      <c r="B43" s="27"/>
      <c r="C43" s="27"/>
      <c r="D43" s="12" t="s">
        <v>93</v>
      </c>
      <c r="E43" s="19">
        <f>IF('4.導入後3ヶ月'!E43="", "", '4.導入後3ヶ月'!E43)</f>
        <v>0</v>
      </c>
      <c r="F43" s="20"/>
      <c r="G43" s="21"/>
      <c r="H43" s="5" t="s">
        <v>56</v>
      </c>
      <c r="I43" s="11"/>
    </row>
    <row r="44" spans="1:9" ht="39.950000000000003" customHeight="1" x14ac:dyDescent="0.4">
      <c r="A44" s="59"/>
      <c r="B44" s="26" t="s">
        <v>51</v>
      </c>
      <c r="C44" s="28" t="s">
        <v>44</v>
      </c>
      <c r="D44" s="12" t="s">
        <v>26</v>
      </c>
      <c r="E44" s="19">
        <f>IF('4.導入後3ヶ月'!E44="", "", '4.導入後3ヶ月'!E44)</f>
        <v>0</v>
      </c>
      <c r="F44" s="20"/>
      <c r="G44" s="21"/>
      <c r="H44" s="5" t="s">
        <v>57</v>
      </c>
      <c r="I44" s="11"/>
    </row>
    <row r="45" spans="1:9" ht="39.950000000000003" customHeight="1" x14ac:dyDescent="0.4">
      <c r="A45" s="59"/>
      <c r="B45" s="26"/>
      <c r="C45" s="29"/>
      <c r="D45" s="12" t="s">
        <v>25</v>
      </c>
      <c r="E45" s="19">
        <f>IF('4.導入後3ヶ月'!E45="", "", '4.導入後3ヶ月'!E45)</f>
        <v>0</v>
      </c>
      <c r="F45" s="20"/>
      <c r="G45" s="21"/>
      <c r="H45" s="5" t="s">
        <v>57</v>
      </c>
      <c r="I45" s="11"/>
    </row>
    <row r="46" spans="1:9" ht="39.950000000000003" customHeight="1" x14ac:dyDescent="0.4">
      <c r="A46" s="59"/>
      <c r="B46" s="26"/>
      <c r="C46" s="35"/>
      <c r="D46" s="15" t="s">
        <v>46</v>
      </c>
      <c r="E46" s="39" t="str">
        <f>IF('4.導入後3ヶ月'!E46="", "", '4.導入後3ヶ月'!E46)</f>
        <v>医療事務○人・医師事務作業補助者○人・人事○人・総務○人・その他事務○人</v>
      </c>
      <c r="F46" s="40"/>
      <c r="G46" s="40"/>
      <c r="H46" s="41"/>
      <c r="I46" s="11"/>
    </row>
    <row r="47" spans="1:9" ht="39.950000000000003" customHeight="1" x14ac:dyDescent="0.4">
      <c r="A47" s="59"/>
      <c r="B47" s="26"/>
      <c r="C47" s="25" t="s">
        <v>91</v>
      </c>
      <c r="D47" s="13"/>
      <c r="E47" s="22">
        <f>E48*E50/60+E49*E51/60</f>
        <v>0</v>
      </c>
      <c r="F47" s="23"/>
      <c r="G47" s="24"/>
      <c r="H47" s="5" t="s">
        <v>101</v>
      </c>
      <c r="I47" s="11"/>
    </row>
    <row r="48" spans="1:9" ht="39.950000000000003" customHeight="1" x14ac:dyDescent="0.4">
      <c r="A48" s="59"/>
      <c r="B48" s="26"/>
      <c r="C48" s="26"/>
      <c r="D48" s="12" t="s">
        <v>89</v>
      </c>
      <c r="E48" s="19">
        <v>0</v>
      </c>
      <c r="F48" s="20"/>
      <c r="G48" s="21"/>
      <c r="H48" s="5" t="s">
        <v>102</v>
      </c>
      <c r="I48" s="11"/>
    </row>
    <row r="49" spans="1:9" ht="39.950000000000003" customHeight="1" x14ac:dyDescent="0.4">
      <c r="A49" s="59"/>
      <c r="B49" s="26"/>
      <c r="C49" s="26"/>
      <c r="D49" s="12" t="s">
        <v>90</v>
      </c>
      <c r="E49" s="19">
        <v>0</v>
      </c>
      <c r="F49" s="20"/>
      <c r="G49" s="21"/>
      <c r="H49" s="5" t="s">
        <v>102</v>
      </c>
      <c r="I49" s="11"/>
    </row>
    <row r="50" spans="1:9" ht="39.950000000000003" customHeight="1" x14ac:dyDescent="0.4">
      <c r="A50" s="59"/>
      <c r="B50" s="26"/>
      <c r="C50" s="26"/>
      <c r="D50" s="12" t="s">
        <v>92</v>
      </c>
      <c r="E50" s="19">
        <v>0</v>
      </c>
      <c r="F50" s="20"/>
      <c r="G50" s="21"/>
      <c r="H50" s="5" t="s">
        <v>56</v>
      </c>
      <c r="I50" s="11"/>
    </row>
    <row r="51" spans="1:9" ht="39.950000000000003" customHeight="1" x14ac:dyDescent="0.4">
      <c r="A51" s="59"/>
      <c r="B51" s="27"/>
      <c r="C51" s="27"/>
      <c r="D51" s="12" t="s">
        <v>93</v>
      </c>
      <c r="E51" s="19">
        <f>IF('4.導入後3ヶ月'!E51="", "", '4.導入後3ヶ月'!E51)</f>
        <v>0</v>
      </c>
      <c r="F51" s="20"/>
      <c r="G51" s="21"/>
      <c r="H51" s="5" t="s">
        <v>56</v>
      </c>
      <c r="I51" s="11"/>
    </row>
    <row r="52" spans="1:9" ht="39.950000000000003" customHeight="1" x14ac:dyDescent="0.4">
      <c r="A52" s="59"/>
      <c r="B52" s="61" t="s">
        <v>52</v>
      </c>
      <c r="C52" s="64" t="s">
        <v>76</v>
      </c>
      <c r="D52" s="65"/>
      <c r="E52" s="57"/>
      <c r="F52" s="57"/>
      <c r="G52" s="57"/>
      <c r="H52" s="57"/>
      <c r="I52" s="11"/>
    </row>
    <row r="53" spans="1:9" ht="39.950000000000003" customHeight="1" x14ac:dyDescent="0.4">
      <c r="A53" s="59"/>
      <c r="B53" s="62"/>
      <c r="C53" s="28" t="s">
        <v>44</v>
      </c>
      <c r="D53" s="12" t="s">
        <v>26</v>
      </c>
      <c r="E53" s="19">
        <f>IF('4.導入後3ヶ月'!E53="", "", '4.導入後3ヶ月'!E53)</f>
        <v>0</v>
      </c>
      <c r="F53" s="20"/>
      <c r="G53" s="21"/>
      <c r="H53" s="5" t="s">
        <v>57</v>
      </c>
      <c r="I53" s="11"/>
    </row>
    <row r="54" spans="1:9" ht="39.950000000000003" customHeight="1" x14ac:dyDescent="0.4">
      <c r="A54" s="59"/>
      <c r="B54" s="62"/>
      <c r="C54" s="29"/>
      <c r="D54" s="12" t="s">
        <v>23</v>
      </c>
      <c r="E54" s="19">
        <f>IF('4.導入後3ヶ月'!E54="", "", '4.導入後3ヶ月'!E54)</f>
        <v>0</v>
      </c>
      <c r="F54" s="20"/>
      <c r="G54" s="21"/>
      <c r="H54" s="5" t="s">
        <v>57</v>
      </c>
      <c r="I54" s="11"/>
    </row>
    <row r="55" spans="1:9" ht="39.950000000000003" customHeight="1" x14ac:dyDescent="0.4">
      <c r="A55" s="59"/>
      <c r="B55" s="62"/>
      <c r="C55" s="29"/>
      <c r="D55" s="12" t="s">
        <v>24</v>
      </c>
      <c r="E55" s="19">
        <f>IF('4.導入後3ヶ月'!E55="", "", '4.導入後3ヶ月'!E55)</f>
        <v>0</v>
      </c>
      <c r="F55" s="20"/>
      <c r="G55" s="21"/>
      <c r="H55" s="5" t="s">
        <v>57</v>
      </c>
      <c r="I55" s="11"/>
    </row>
    <row r="56" spans="1:9" ht="39.950000000000003" customHeight="1" x14ac:dyDescent="0.4">
      <c r="A56" s="59"/>
      <c r="B56" s="62"/>
      <c r="C56" s="29"/>
      <c r="D56" s="15" t="s">
        <v>45</v>
      </c>
      <c r="E56" s="39" t="str">
        <f>IF('4.導入後3ヶ月'!E56="", "", '4.導入後3ヶ月'!E56)</f>
        <v>薬剤師○人・診療放射線技師○人・臨床検査技師○人・リハビリ（PT・OT・ST）○人・臨床工学技士○人・管理栄養士○人・MSW○人</v>
      </c>
      <c r="F56" s="40"/>
      <c r="G56" s="40"/>
      <c r="H56" s="41"/>
      <c r="I56" s="11"/>
    </row>
    <row r="57" spans="1:9" ht="39.950000000000003" customHeight="1" x14ac:dyDescent="0.4">
      <c r="A57" s="59"/>
      <c r="B57" s="62"/>
      <c r="C57" s="29"/>
      <c r="D57" s="12" t="s">
        <v>25</v>
      </c>
      <c r="E57" s="19">
        <f>IF('4.導入後3ヶ月'!E57="", "", '4.導入後3ヶ月'!E57)</f>
        <v>0</v>
      </c>
      <c r="F57" s="20"/>
      <c r="G57" s="21"/>
      <c r="H57" s="5" t="s">
        <v>57</v>
      </c>
      <c r="I57" s="11"/>
    </row>
    <row r="58" spans="1:9" ht="39.950000000000003" customHeight="1" x14ac:dyDescent="0.4">
      <c r="A58" s="59"/>
      <c r="B58" s="62"/>
      <c r="C58" s="35"/>
      <c r="D58" s="15" t="s">
        <v>46</v>
      </c>
      <c r="E58" s="39" t="str">
        <f>IF('4.導入後3ヶ月'!E58="", "", '4.導入後3ヶ月'!E58)</f>
        <v>医療事務○人・医師事務作業補助者○人・人事○人・総務○人・その他事務○人</v>
      </c>
      <c r="F58" s="40"/>
      <c r="G58" s="40"/>
      <c r="H58" s="41"/>
      <c r="I58" s="11"/>
    </row>
    <row r="59" spans="1:9" ht="39.950000000000003" customHeight="1" x14ac:dyDescent="0.4">
      <c r="A59" s="59"/>
      <c r="B59" s="62"/>
      <c r="C59" s="25" t="s">
        <v>91</v>
      </c>
      <c r="D59" s="13"/>
      <c r="E59" s="22">
        <f>E60*E62/60+E61*E63/60</f>
        <v>0</v>
      </c>
      <c r="F59" s="23"/>
      <c r="G59" s="24"/>
      <c r="H59" s="5" t="s">
        <v>101</v>
      </c>
      <c r="I59" s="11"/>
    </row>
    <row r="60" spans="1:9" ht="39.950000000000003" customHeight="1" x14ac:dyDescent="0.4">
      <c r="A60" s="59"/>
      <c r="B60" s="62"/>
      <c r="C60" s="26"/>
      <c r="D60" s="12" t="s">
        <v>89</v>
      </c>
      <c r="E60" s="19">
        <v>0</v>
      </c>
      <c r="F60" s="20"/>
      <c r="G60" s="21"/>
      <c r="H60" s="5" t="s">
        <v>102</v>
      </c>
      <c r="I60" s="11"/>
    </row>
    <row r="61" spans="1:9" ht="39.950000000000003" customHeight="1" x14ac:dyDescent="0.4">
      <c r="A61" s="59"/>
      <c r="B61" s="62"/>
      <c r="C61" s="26"/>
      <c r="D61" s="12" t="s">
        <v>90</v>
      </c>
      <c r="E61" s="19">
        <v>0</v>
      </c>
      <c r="F61" s="20"/>
      <c r="G61" s="21"/>
      <c r="H61" s="5" t="s">
        <v>102</v>
      </c>
      <c r="I61" s="11"/>
    </row>
    <row r="62" spans="1:9" ht="39.950000000000003" customHeight="1" x14ac:dyDescent="0.4">
      <c r="A62" s="59"/>
      <c r="B62" s="62"/>
      <c r="C62" s="26"/>
      <c r="D62" s="12" t="s">
        <v>92</v>
      </c>
      <c r="E62" s="19">
        <v>0</v>
      </c>
      <c r="F62" s="20"/>
      <c r="G62" s="21"/>
      <c r="H62" s="5" t="s">
        <v>56</v>
      </c>
      <c r="I62" s="11"/>
    </row>
    <row r="63" spans="1:9" ht="39.950000000000003" customHeight="1" x14ac:dyDescent="0.4">
      <c r="A63" s="59"/>
      <c r="B63" s="63"/>
      <c r="C63" s="27"/>
      <c r="D63" s="12" t="s">
        <v>93</v>
      </c>
      <c r="E63" s="19">
        <f>IF('4.導入後3ヶ月'!E63="", "", '4.導入後3ヶ月'!E63)</f>
        <v>0</v>
      </c>
      <c r="F63" s="20"/>
      <c r="G63" s="21"/>
      <c r="H63" s="5" t="s">
        <v>56</v>
      </c>
      <c r="I63" s="11"/>
    </row>
    <row r="64" spans="1:9" ht="39.950000000000003" customHeight="1" x14ac:dyDescent="0.4">
      <c r="A64" s="59"/>
      <c r="B64" s="61" t="s">
        <v>53</v>
      </c>
      <c r="C64" s="64" t="s">
        <v>76</v>
      </c>
      <c r="D64" s="65"/>
      <c r="E64" s="57"/>
      <c r="F64" s="57"/>
      <c r="G64" s="57"/>
      <c r="H64" s="57"/>
      <c r="I64" s="11"/>
    </row>
    <row r="65" spans="1:9" ht="39.950000000000003" customHeight="1" x14ac:dyDescent="0.4">
      <c r="A65" s="59"/>
      <c r="B65" s="62"/>
      <c r="C65" s="28" t="s">
        <v>44</v>
      </c>
      <c r="D65" s="12" t="s">
        <v>26</v>
      </c>
      <c r="E65" s="19">
        <f>IF('4.導入後3ヶ月'!E65="", "", '4.導入後3ヶ月'!E65)</f>
        <v>0</v>
      </c>
      <c r="F65" s="20"/>
      <c r="G65" s="21"/>
      <c r="H65" s="5" t="s">
        <v>57</v>
      </c>
      <c r="I65" s="11"/>
    </row>
    <row r="66" spans="1:9" ht="39.950000000000003" customHeight="1" x14ac:dyDescent="0.4">
      <c r="A66" s="59"/>
      <c r="B66" s="62"/>
      <c r="C66" s="29"/>
      <c r="D66" s="12" t="s">
        <v>23</v>
      </c>
      <c r="E66" s="19">
        <f>IF('4.導入後3ヶ月'!E66="", "", '4.導入後3ヶ月'!E66)</f>
        <v>0</v>
      </c>
      <c r="F66" s="20"/>
      <c r="G66" s="21"/>
      <c r="H66" s="5" t="s">
        <v>57</v>
      </c>
      <c r="I66" s="11"/>
    </row>
    <row r="67" spans="1:9" ht="39.950000000000003" customHeight="1" x14ac:dyDescent="0.4">
      <c r="A67" s="59"/>
      <c r="B67" s="62"/>
      <c r="C67" s="29"/>
      <c r="D67" s="12" t="s">
        <v>24</v>
      </c>
      <c r="E67" s="19">
        <f>IF('4.導入後3ヶ月'!E67="", "", '4.導入後3ヶ月'!E67)</f>
        <v>0</v>
      </c>
      <c r="F67" s="20"/>
      <c r="G67" s="21"/>
      <c r="H67" s="5" t="s">
        <v>57</v>
      </c>
      <c r="I67" s="11"/>
    </row>
    <row r="68" spans="1:9" ht="39.950000000000003" customHeight="1" x14ac:dyDescent="0.4">
      <c r="A68" s="59"/>
      <c r="B68" s="62"/>
      <c r="C68" s="29"/>
      <c r="D68" s="15" t="s">
        <v>45</v>
      </c>
      <c r="E68" s="39" t="str">
        <f>IF('4.導入後3ヶ月'!E68="", "", '4.導入後3ヶ月'!E68)</f>
        <v>薬剤師○人・診療放射線技師○人・臨床検査技師○人・リハビリ（PT・OT・ST）○人・臨床工学技士○人・管理栄養士○人・MSW○人</v>
      </c>
      <c r="F68" s="40"/>
      <c r="G68" s="40"/>
      <c r="H68" s="41"/>
      <c r="I68" s="11"/>
    </row>
    <row r="69" spans="1:9" ht="39.950000000000003" customHeight="1" x14ac:dyDescent="0.4">
      <c r="A69" s="59"/>
      <c r="B69" s="62"/>
      <c r="C69" s="29"/>
      <c r="D69" s="12" t="s">
        <v>25</v>
      </c>
      <c r="E69" s="19">
        <f>IF('4.導入後3ヶ月'!E69="", "", '4.導入後3ヶ月'!E69)</f>
        <v>0</v>
      </c>
      <c r="F69" s="20"/>
      <c r="G69" s="21"/>
      <c r="H69" s="5" t="s">
        <v>57</v>
      </c>
      <c r="I69" s="11"/>
    </row>
    <row r="70" spans="1:9" ht="39.950000000000003" customHeight="1" x14ac:dyDescent="0.4">
      <c r="A70" s="59"/>
      <c r="B70" s="62"/>
      <c r="C70" s="35"/>
      <c r="D70" s="15" t="s">
        <v>46</v>
      </c>
      <c r="E70" s="39" t="str">
        <f>IF('4.導入後3ヶ月'!E70="", "", '4.導入後3ヶ月'!E70)</f>
        <v>医療事務○人・医師事務作業補助者○人・人事○人・総務○人・その他事務○人</v>
      </c>
      <c r="F70" s="40"/>
      <c r="G70" s="40"/>
      <c r="H70" s="41"/>
      <c r="I70" s="11"/>
    </row>
    <row r="71" spans="1:9" ht="39.950000000000003" customHeight="1" x14ac:dyDescent="0.4">
      <c r="A71" s="59"/>
      <c r="B71" s="62"/>
      <c r="C71" s="25" t="s">
        <v>91</v>
      </c>
      <c r="D71" s="13"/>
      <c r="E71" s="22">
        <f>E72*E74/60+E73*E75/60</f>
        <v>0</v>
      </c>
      <c r="F71" s="23"/>
      <c r="G71" s="24"/>
      <c r="H71" s="5" t="s">
        <v>101</v>
      </c>
      <c r="I71" s="11"/>
    </row>
    <row r="72" spans="1:9" ht="39.950000000000003" customHeight="1" x14ac:dyDescent="0.4">
      <c r="A72" s="59"/>
      <c r="B72" s="62"/>
      <c r="C72" s="26"/>
      <c r="D72" s="12" t="s">
        <v>89</v>
      </c>
      <c r="E72" s="19">
        <v>0</v>
      </c>
      <c r="F72" s="20"/>
      <c r="G72" s="21"/>
      <c r="H72" s="5" t="s">
        <v>102</v>
      </c>
      <c r="I72" s="11"/>
    </row>
    <row r="73" spans="1:9" ht="39.950000000000003" customHeight="1" x14ac:dyDescent="0.4">
      <c r="A73" s="59"/>
      <c r="B73" s="62"/>
      <c r="C73" s="26"/>
      <c r="D73" s="12" t="s">
        <v>90</v>
      </c>
      <c r="E73" s="19">
        <v>0</v>
      </c>
      <c r="F73" s="20"/>
      <c r="G73" s="21"/>
      <c r="H73" s="5" t="s">
        <v>102</v>
      </c>
      <c r="I73" s="11"/>
    </row>
    <row r="74" spans="1:9" ht="39.950000000000003" customHeight="1" x14ac:dyDescent="0.4">
      <c r="A74" s="59"/>
      <c r="B74" s="62"/>
      <c r="C74" s="26"/>
      <c r="D74" s="12" t="s">
        <v>92</v>
      </c>
      <c r="E74" s="19">
        <v>0</v>
      </c>
      <c r="F74" s="20"/>
      <c r="G74" s="21"/>
      <c r="H74" s="5" t="s">
        <v>56</v>
      </c>
      <c r="I74" s="11"/>
    </row>
    <row r="75" spans="1:9" ht="39.950000000000003" customHeight="1" x14ac:dyDescent="0.4">
      <c r="A75" s="59"/>
      <c r="B75" s="63"/>
      <c r="C75" s="27"/>
      <c r="D75" s="12" t="s">
        <v>93</v>
      </c>
      <c r="E75" s="19">
        <f>IF('4.導入後3ヶ月'!E75="", "", '4.導入後3ヶ月'!E75)</f>
        <v>0</v>
      </c>
      <c r="F75" s="20"/>
      <c r="G75" s="21"/>
      <c r="H75" s="5" t="s">
        <v>56</v>
      </c>
      <c r="I75" s="11"/>
    </row>
    <row r="76" spans="1:9" ht="30" customHeight="1" x14ac:dyDescent="0.4">
      <c r="A76" s="59"/>
      <c r="B76" s="25" t="s">
        <v>54</v>
      </c>
      <c r="C76" s="68"/>
      <c r="D76" s="69"/>
      <c r="E76" s="54"/>
      <c r="F76" s="54"/>
      <c r="G76" s="54"/>
      <c r="H76" s="54"/>
      <c r="I76" s="66"/>
    </row>
    <row r="77" spans="1:9" ht="111.75" customHeight="1" x14ac:dyDescent="0.4">
      <c r="A77" s="59"/>
      <c r="B77" s="27"/>
      <c r="C77" s="70"/>
      <c r="D77" s="71"/>
      <c r="E77" s="33"/>
      <c r="F77" s="33"/>
      <c r="G77" s="33"/>
      <c r="H77" s="33"/>
      <c r="I77" s="67"/>
    </row>
    <row r="78" spans="1:9" ht="30" customHeight="1" x14ac:dyDescent="0.4">
      <c r="A78" s="59"/>
      <c r="B78" s="42" t="s">
        <v>87</v>
      </c>
      <c r="C78" s="42"/>
      <c r="D78" s="42"/>
      <c r="E78" s="54"/>
      <c r="F78" s="54"/>
      <c r="G78" s="54"/>
      <c r="H78" s="54"/>
      <c r="I78" s="66"/>
    </row>
    <row r="79" spans="1:9" ht="111.75" customHeight="1" x14ac:dyDescent="0.4">
      <c r="A79" s="59"/>
      <c r="B79" s="42"/>
      <c r="C79" s="42"/>
      <c r="D79" s="42"/>
      <c r="E79" s="33"/>
      <c r="F79" s="33"/>
      <c r="G79" s="33"/>
      <c r="H79" s="33"/>
      <c r="I79" s="67"/>
    </row>
    <row r="80" spans="1:9" ht="30" customHeight="1" x14ac:dyDescent="0.4">
      <c r="A80" s="59"/>
      <c r="B80" s="42" t="s">
        <v>84</v>
      </c>
      <c r="C80" s="42"/>
      <c r="D80" s="42"/>
      <c r="E80" s="54"/>
      <c r="F80" s="54"/>
      <c r="G80" s="54"/>
      <c r="H80" s="54"/>
      <c r="I80" s="66"/>
    </row>
    <row r="81" spans="1:9" ht="111.75" customHeight="1" x14ac:dyDescent="0.4">
      <c r="A81" s="59"/>
      <c r="B81" s="42"/>
      <c r="C81" s="42"/>
      <c r="D81" s="42"/>
      <c r="E81" s="33"/>
      <c r="F81" s="33"/>
      <c r="G81" s="33"/>
      <c r="H81" s="33"/>
      <c r="I81" s="67"/>
    </row>
    <row r="82" spans="1:9" ht="30" customHeight="1" x14ac:dyDescent="0.4">
      <c r="A82" s="59"/>
      <c r="B82" s="42" t="s">
        <v>85</v>
      </c>
      <c r="C82" s="42"/>
      <c r="D82" s="42"/>
      <c r="E82" s="54"/>
      <c r="F82" s="54"/>
      <c r="G82" s="54"/>
      <c r="H82" s="54"/>
      <c r="I82" s="66"/>
    </row>
    <row r="83" spans="1:9" ht="111.75" customHeight="1" x14ac:dyDescent="0.4">
      <c r="A83" s="59"/>
      <c r="B83" s="42"/>
      <c r="C83" s="42"/>
      <c r="D83" s="42"/>
      <c r="E83" s="33"/>
      <c r="F83" s="33"/>
      <c r="G83" s="33"/>
      <c r="H83" s="33"/>
      <c r="I83" s="67"/>
    </row>
    <row r="84" spans="1:9" ht="111.75" customHeight="1" x14ac:dyDescent="0.4">
      <c r="A84" s="59"/>
      <c r="B84" s="42" t="s">
        <v>86</v>
      </c>
      <c r="C84" s="42"/>
      <c r="D84" s="42"/>
      <c r="E84" s="33"/>
      <c r="F84" s="33"/>
      <c r="G84" s="33"/>
      <c r="H84" s="33"/>
      <c r="I84" s="11"/>
    </row>
    <row r="85" spans="1:9" ht="39.950000000000003" customHeight="1" x14ac:dyDescent="0.4">
      <c r="A85" s="59"/>
      <c r="B85" s="44" t="s">
        <v>41</v>
      </c>
      <c r="C85" s="42" t="s">
        <v>94</v>
      </c>
      <c r="D85" s="16" t="s">
        <v>26</v>
      </c>
      <c r="E85" s="75">
        <v>0</v>
      </c>
      <c r="F85" s="75"/>
      <c r="G85" s="75"/>
      <c r="H85" s="5" t="s">
        <v>104</v>
      </c>
      <c r="I85" s="16"/>
    </row>
    <row r="86" spans="1:9" ht="39.950000000000003" customHeight="1" x14ac:dyDescent="0.4">
      <c r="A86" s="59"/>
      <c r="B86" s="45"/>
      <c r="C86" s="42"/>
      <c r="D86" s="16" t="s">
        <v>23</v>
      </c>
      <c r="E86" s="75">
        <v>0</v>
      </c>
      <c r="F86" s="75"/>
      <c r="G86" s="75"/>
      <c r="H86" s="5" t="s">
        <v>104</v>
      </c>
      <c r="I86" s="16"/>
    </row>
    <row r="87" spans="1:9" ht="39.950000000000003" customHeight="1" x14ac:dyDescent="0.4">
      <c r="A87" s="59"/>
      <c r="B87" s="45"/>
      <c r="C87" s="42"/>
      <c r="D87" s="16" t="s">
        <v>24</v>
      </c>
      <c r="E87" s="75">
        <v>0</v>
      </c>
      <c r="F87" s="75"/>
      <c r="G87" s="75"/>
      <c r="H87" s="5" t="s">
        <v>104</v>
      </c>
      <c r="I87" s="16"/>
    </row>
    <row r="88" spans="1:9" ht="39.950000000000003" customHeight="1" x14ac:dyDescent="0.4">
      <c r="A88" s="59"/>
      <c r="B88" s="45"/>
      <c r="C88" s="42"/>
      <c r="D88" s="16" t="s">
        <v>25</v>
      </c>
      <c r="E88" s="75">
        <v>0</v>
      </c>
      <c r="F88" s="75"/>
      <c r="G88" s="75"/>
      <c r="H88" s="5" t="s">
        <v>104</v>
      </c>
      <c r="I88" s="16"/>
    </row>
    <row r="89" spans="1:9" ht="39.950000000000003" customHeight="1" x14ac:dyDescent="0.4">
      <c r="A89" s="59"/>
      <c r="B89" s="45"/>
      <c r="C89" s="44" t="s">
        <v>67</v>
      </c>
      <c r="D89" s="16" t="s">
        <v>26</v>
      </c>
      <c r="E89" s="33"/>
      <c r="F89" s="33"/>
      <c r="G89" s="33"/>
      <c r="H89" s="33"/>
      <c r="I89" s="11"/>
    </row>
    <row r="90" spans="1:9" ht="39.950000000000003" customHeight="1" x14ac:dyDescent="0.4">
      <c r="A90" s="59"/>
      <c r="B90" s="45"/>
      <c r="C90" s="45"/>
      <c r="D90" s="16" t="s">
        <v>23</v>
      </c>
      <c r="E90" s="33"/>
      <c r="F90" s="33"/>
      <c r="G90" s="33"/>
      <c r="H90" s="33"/>
      <c r="I90" s="11"/>
    </row>
    <row r="91" spans="1:9" ht="39.950000000000003" customHeight="1" x14ac:dyDescent="0.4">
      <c r="A91" s="59"/>
      <c r="B91" s="45"/>
      <c r="C91" s="45"/>
      <c r="D91" s="16" t="s">
        <v>24</v>
      </c>
      <c r="E91" s="33"/>
      <c r="F91" s="33"/>
      <c r="G91" s="33"/>
      <c r="H91" s="33"/>
      <c r="I91" s="11"/>
    </row>
    <row r="92" spans="1:9" ht="39.950000000000003" customHeight="1" x14ac:dyDescent="0.4">
      <c r="A92" s="59"/>
      <c r="B92" s="45"/>
      <c r="C92" s="45"/>
      <c r="D92" s="16" t="s">
        <v>25</v>
      </c>
      <c r="E92" s="33"/>
      <c r="F92" s="33"/>
      <c r="G92" s="33"/>
      <c r="H92" s="33"/>
      <c r="I92" s="11"/>
    </row>
    <row r="93" spans="1:9" ht="30" customHeight="1" x14ac:dyDescent="0.4">
      <c r="A93" s="59"/>
      <c r="B93" s="42" t="s">
        <v>71</v>
      </c>
      <c r="C93" s="42"/>
      <c r="D93" s="42"/>
      <c r="E93" s="54"/>
      <c r="F93" s="54"/>
      <c r="G93" s="54"/>
      <c r="H93" s="54"/>
      <c r="I93" s="66"/>
    </row>
    <row r="94" spans="1:9" ht="111.75" customHeight="1" x14ac:dyDescent="0.4">
      <c r="A94" s="59"/>
      <c r="B94" s="42"/>
      <c r="C94" s="42"/>
      <c r="D94" s="42"/>
      <c r="E94" s="33"/>
      <c r="F94" s="33"/>
      <c r="G94" s="33"/>
      <c r="H94" s="33"/>
      <c r="I94" s="67"/>
    </row>
    <row r="95" spans="1:9" ht="30" customHeight="1" x14ac:dyDescent="0.4">
      <c r="A95" s="59"/>
      <c r="B95" s="42" t="s">
        <v>82</v>
      </c>
      <c r="C95" s="42"/>
      <c r="D95" s="42"/>
      <c r="E95" s="54"/>
      <c r="F95" s="54"/>
      <c r="G95" s="54"/>
      <c r="H95" s="54"/>
      <c r="I95" s="66"/>
    </row>
    <row r="96" spans="1:9" ht="111.75" customHeight="1" x14ac:dyDescent="0.4">
      <c r="A96" s="60"/>
      <c r="B96" s="42"/>
      <c r="C96" s="42"/>
      <c r="D96" s="42"/>
      <c r="E96" s="33"/>
      <c r="F96" s="33"/>
      <c r="G96" s="33"/>
      <c r="H96" s="33"/>
      <c r="I96" s="67"/>
    </row>
    <row r="97" spans="1:9" ht="36" customHeight="1" x14ac:dyDescent="0.4">
      <c r="A97" s="42" t="s">
        <v>64</v>
      </c>
      <c r="B97" s="42"/>
      <c r="C97" s="42"/>
      <c r="D97" s="16" t="s">
        <v>61</v>
      </c>
      <c r="E97" s="47">
        <f>IF('4.導入後3ヶ月'!E97="", "", '4.導入後3ヶ月'!E97)</f>
        <v>0</v>
      </c>
      <c r="F97" s="48"/>
      <c r="G97" s="49"/>
      <c r="H97" s="17" t="s">
        <v>59</v>
      </c>
      <c r="I97" s="66"/>
    </row>
    <row r="98" spans="1:9" ht="68.25" customHeight="1" x14ac:dyDescent="0.4">
      <c r="A98" s="42"/>
      <c r="B98" s="42"/>
      <c r="C98" s="42"/>
      <c r="D98" s="16" t="s">
        <v>60</v>
      </c>
      <c r="E98" s="84" t="str">
        <f>IF('4.導入後3ヶ月'!E98="", "", '4.導入後3ヶ月'!E98)</f>
        <v/>
      </c>
      <c r="F98" s="85"/>
      <c r="G98" s="85"/>
      <c r="H98" s="86"/>
      <c r="I98" s="67"/>
    </row>
    <row r="99" spans="1:9" ht="111.75" customHeight="1" x14ac:dyDescent="0.4">
      <c r="A99" s="42" t="s">
        <v>65</v>
      </c>
      <c r="B99" s="42"/>
      <c r="C99" s="42"/>
      <c r="D99" s="42"/>
      <c r="E99" s="81" t="str">
        <f>IF('4.導入後3ヶ月'!E99="", "", '4.導入後3ヶ月'!E99)</f>
        <v/>
      </c>
      <c r="F99" s="82"/>
      <c r="G99" s="82"/>
      <c r="H99" s="83"/>
      <c r="I99" s="11"/>
    </row>
    <row r="100" spans="1:9" ht="111.75" customHeight="1" x14ac:dyDescent="0.4">
      <c r="A100" s="42" t="s">
        <v>66</v>
      </c>
      <c r="B100" s="42"/>
      <c r="C100" s="42"/>
      <c r="D100" s="42"/>
      <c r="E100" s="81" t="str">
        <f>IF('4.導入後3ヶ月'!E100="", "", '4.導入後3ヶ月'!E100)</f>
        <v/>
      </c>
      <c r="F100" s="82"/>
      <c r="G100" s="82"/>
      <c r="H100" s="83"/>
      <c r="I100" s="11"/>
    </row>
    <row r="101" spans="1:9" ht="5.25" customHeight="1" x14ac:dyDescent="0.4"/>
  </sheetData>
  <sheetProtection sheet="1" formatCells="0" formatColumns="0" formatRows="0" insertHyperlinks="0" sort="0" autoFilter="0" pivotTables="0"/>
  <mergeCells count="145">
    <mergeCell ref="A99:D99"/>
    <mergeCell ref="E99:H99"/>
    <mergeCell ref="A100:D100"/>
    <mergeCell ref="E100:H100"/>
    <mergeCell ref="B95:D96"/>
    <mergeCell ref="E95:H95"/>
    <mergeCell ref="I95:I96"/>
    <mergeCell ref="E96:H96"/>
    <mergeCell ref="A97:C98"/>
    <mergeCell ref="E97:G97"/>
    <mergeCell ref="I97:I98"/>
    <mergeCell ref="E98:H98"/>
    <mergeCell ref="A13:A96"/>
    <mergeCell ref="B13:D13"/>
    <mergeCell ref="E13:H13"/>
    <mergeCell ref="B14:B18"/>
    <mergeCell ref="E14:G14"/>
    <mergeCell ref="C15:C19"/>
    <mergeCell ref="E15:G15"/>
    <mergeCell ref="E16:G16"/>
    <mergeCell ref="E17:G17"/>
    <mergeCell ref="E18:G18"/>
    <mergeCell ref="E19:G19"/>
    <mergeCell ref="B20:B25"/>
    <mergeCell ref="E90:H90"/>
    <mergeCell ref="E91:H91"/>
    <mergeCell ref="E92:H92"/>
    <mergeCell ref="B93:D94"/>
    <mergeCell ref="E93:H93"/>
    <mergeCell ref="I93:I94"/>
    <mergeCell ref="E94:H94"/>
    <mergeCell ref="B84:D84"/>
    <mergeCell ref="E84:H84"/>
    <mergeCell ref="B85:B92"/>
    <mergeCell ref="C85:C88"/>
    <mergeCell ref="E85:G85"/>
    <mergeCell ref="E86:G86"/>
    <mergeCell ref="E87:G87"/>
    <mergeCell ref="E88:G88"/>
    <mergeCell ref="C89:C92"/>
    <mergeCell ref="E89:H89"/>
    <mergeCell ref="B80:D81"/>
    <mergeCell ref="E80:H80"/>
    <mergeCell ref="I80:I81"/>
    <mergeCell ref="E81:H81"/>
    <mergeCell ref="B82:D83"/>
    <mergeCell ref="E82:H82"/>
    <mergeCell ref="I82:I83"/>
    <mergeCell ref="E83:H83"/>
    <mergeCell ref="B76:D77"/>
    <mergeCell ref="E76:H76"/>
    <mergeCell ref="I76:I77"/>
    <mergeCell ref="E77:H77"/>
    <mergeCell ref="B78:D79"/>
    <mergeCell ref="E78:H78"/>
    <mergeCell ref="I78:I79"/>
    <mergeCell ref="E79:H79"/>
    <mergeCell ref="C71:C75"/>
    <mergeCell ref="E71:G71"/>
    <mergeCell ref="E72:G72"/>
    <mergeCell ref="E73:G73"/>
    <mergeCell ref="E74:G74"/>
    <mergeCell ref="E75:G75"/>
    <mergeCell ref="B64:B75"/>
    <mergeCell ref="C64:D64"/>
    <mergeCell ref="E64:H64"/>
    <mergeCell ref="C65:C70"/>
    <mergeCell ref="E65:G65"/>
    <mergeCell ref="E66:G66"/>
    <mergeCell ref="E67:G67"/>
    <mergeCell ref="E68:H68"/>
    <mergeCell ref="E69:G69"/>
    <mergeCell ref="E70:H70"/>
    <mergeCell ref="C59:C63"/>
    <mergeCell ref="E59:G59"/>
    <mergeCell ref="E60:G60"/>
    <mergeCell ref="E61:G61"/>
    <mergeCell ref="E62:G62"/>
    <mergeCell ref="E63:G63"/>
    <mergeCell ref="E51:G51"/>
    <mergeCell ref="B52:B63"/>
    <mergeCell ref="C52:D52"/>
    <mergeCell ref="E52:H52"/>
    <mergeCell ref="C53:C58"/>
    <mergeCell ref="E53:G53"/>
    <mergeCell ref="E54:G54"/>
    <mergeCell ref="E55:G55"/>
    <mergeCell ref="E56:H56"/>
    <mergeCell ref="E57:G57"/>
    <mergeCell ref="B44:B51"/>
    <mergeCell ref="C44:C46"/>
    <mergeCell ref="E44:G44"/>
    <mergeCell ref="E45:G45"/>
    <mergeCell ref="E46:H46"/>
    <mergeCell ref="C47:C51"/>
    <mergeCell ref="E47:G47"/>
    <mergeCell ref="E50:G50"/>
    <mergeCell ref="E38:H38"/>
    <mergeCell ref="C39:C43"/>
    <mergeCell ref="E39:G39"/>
    <mergeCell ref="E40:G40"/>
    <mergeCell ref="E41:G41"/>
    <mergeCell ref="E42:G42"/>
    <mergeCell ref="E43:G43"/>
    <mergeCell ref="E58:H58"/>
    <mergeCell ref="B33:B43"/>
    <mergeCell ref="C33:C38"/>
    <mergeCell ref="E33:G33"/>
    <mergeCell ref="E34:G34"/>
    <mergeCell ref="E35:G35"/>
    <mergeCell ref="E36:H36"/>
    <mergeCell ref="E37:G37"/>
    <mergeCell ref="E48:G48"/>
    <mergeCell ref="E49:G49"/>
    <mergeCell ref="E20:G20"/>
    <mergeCell ref="C21:C25"/>
    <mergeCell ref="E21:G21"/>
    <mergeCell ref="E22:G22"/>
    <mergeCell ref="E23:G23"/>
    <mergeCell ref="E24:G24"/>
    <mergeCell ref="E25:G25"/>
    <mergeCell ref="B26:B32"/>
    <mergeCell ref="C26:C27"/>
    <mergeCell ref="E26:G26"/>
    <mergeCell ref="E27:H27"/>
    <mergeCell ref="C28:C32"/>
    <mergeCell ref="E28:G28"/>
    <mergeCell ref="E29:G29"/>
    <mergeCell ref="E30:G30"/>
    <mergeCell ref="E31:G31"/>
    <mergeCell ref="E32:G32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268460AA-68B5-4DD7-A894-573987BA2A3A}">
          <x14:formula1>
            <xm:f>リスト!$H$3:$H$5</xm:f>
          </x14:formula1>
          <xm:sqref>E95</xm:sqref>
        </x14:dataValidation>
        <x14:dataValidation type="list" allowBlank="1" showInputMessage="1" showErrorMessage="1" xr:uid="{3B77E2F2-B8DE-4230-98F1-5763BFCD1B8F}">
          <x14:formula1>
            <xm:f>リスト!$G$3:$G$6</xm:f>
          </x14:formula1>
          <xm:sqref>E93</xm:sqref>
        </x14:dataValidation>
        <x14:dataValidation type="list" allowBlank="1" showInputMessage="1" showErrorMessage="1" xr:uid="{F3C02413-DCE3-45FB-A573-8941D9857A09}">
          <x14:formula1>
            <xm:f>リスト!$D$3:$D$7</xm:f>
          </x14:formula1>
          <xm:sqref>E80 E82</xm:sqref>
        </x14:dataValidation>
        <x14:dataValidation type="list" allowBlank="1" showInputMessage="1" showErrorMessage="1" xr:uid="{5F304256-9F3B-4FA6-AA32-3A46402A4A0B}">
          <x14:formula1>
            <xm:f>リスト!$E$3:$E$7</xm:f>
          </x14:formula1>
          <xm:sqref>E78</xm:sqref>
        </x14:dataValidation>
        <x14:dataValidation type="list" allowBlank="1" showInputMessage="1" showErrorMessage="1" xr:uid="{B8C3D2E7-74DB-4938-8C69-35E72F5F2375}">
          <x14:formula1>
            <xm:f>リスト!$C$3:$C$5</xm:f>
          </x14:formula1>
          <xm:sqref>E76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973A3-0D28-4114-BD0F-5DA4C0AF0255}">
  <sheetPr codeName="Sheet7">
    <pageSetUpPr fitToPage="1"/>
  </sheetPr>
  <dimension ref="A1:I101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34" t="s">
        <v>22</v>
      </c>
      <c r="D1" s="34"/>
      <c r="E1" s="30" t="s">
        <v>27</v>
      </c>
      <c r="F1" s="30"/>
      <c r="G1" s="31" t="s">
        <v>62</v>
      </c>
      <c r="H1" s="31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95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83</v>
      </c>
    </row>
    <row r="8" spans="1:9" ht="39.950000000000003" customHeight="1" x14ac:dyDescent="0.4">
      <c r="A8" s="51" t="s">
        <v>42</v>
      </c>
      <c r="B8" s="32" t="s">
        <v>1</v>
      </c>
      <c r="C8" s="32"/>
      <c r="D8" s="32"/>
      <c r="E8" s="43" t="str">
        <f>IF('5.導入後5ヶ月'!E8="", "", '5.導入後5ヶ月'!E8)</f>
        <v/>
      </c>
      <c r="F8" s="43"/>
      <c r="G8" s="43"/>
      <c r="H8" s="43"/>
      <c r="I8" s="11"/>
    </row>
    <row r="9" spans="1:9" ht="39.950000000000003" customHeight="1" x14ac:dyDescent="0.4">
      <c r="A9" s="52"/>
      <c r="B9" s="32" t="s">
        <v>2</v>
      </c>
      <c r="C9" s="32"/>
      <c r="D9" s="32"/>
      <c r="E9" s="72" t="str">
        <f>IF('5.導入後5ヶ月'!E9="", "", '5.導入後5ヶ月'!E9)</f>
        <v/>
      </c>
      <c r="F9" s="73"/>
      <c r="G9" s="73"/>
      <c r="H9" s="74"/>
      <c r="I9" s="11"/>
    </row>
    <row r="10" spans="1:9" ht="39.950000000000003" customHeight="1" x14ac:dyDescent="0.4">
      <c r="A10" s="52"/>
      <c r="B10" s="32" t="s">
        <v>63</v>
      </c>
      <c r="C10" s="32"/>
      <c r="D10" s="32"/>
      <c r="E10" s="72" t="str">
        <f>IF('5.導入後5ヶ月'!E10="", "", '5.導入後5ヶ月'!E10)</f>
        <v/>
      </c>
      <c r="F10" s="73"/>
      <c r="G10" s="73"/>
      <c r="H10" s="74"/>
      <c r="I10" s="11"/>
    </row>
    <row r="11" spans="1:9" ht="39.950000000000003" customHeight="1" x14ac:dyDescent="0.4">
      <c r="A11" s="52"/>
      <c r="B11" s="53" t="s">
        <v>77</v>
      </c>
      <c r="C11" s="53"/>
      <c r="D11" s="53"/>
      <c r="E11" s="72" t="str">
        <f>IF('5.導入後5ヶ月'!E11="", "", '5.導入後5ヶ月'!E11)</f>
        <v/>
      </c>
      <c r="F11" s="73"/>
      <c r="G11" s="73"/>
      <c r="H11" s="74"/>
      <c r="I11" s="11"/>
    </row>
    <row r="12" spans="1:9" ht="39.950000000000003" customHeight="1" x14ac:dyDescent="0.4">
      <c r="A12" s="52"/>
      <c r="B12" s="55" t="s">
        <v>78</v>
      </c>
      <c r="C12" s="55"/>
      <c r="D12" s="55"/>
      <c r="E12" s="72" t="str">
        <f>IF('5.導入後5ヶ月'!E12="", "", '5.導入後5ヶ月'!E12)</f>
        <v/>
      </c>
      <c r="F12" s="73"/>
      <c r="G12" s="73"/>
      <c r="H12" s="74"/>
      <c r="I12" s="11"/>
    </row>
    <row r="13" spans="1:9" ht="39.950000000000003" customHeight="1" x14ac:dyDescent="0.4">
      <c r="A13" s="58" t="s">
        <v>55</v>
      </c>
      <c r="B13" s="56" t="s">
        <v>30</v>
      </c>
      <c r="C13" s="56"/>
      <c r="D13" s="56"/>
      <c r="E13" s="39" t="str">
        <f>IF('5.導入後5ヶ月'!E13="", "", '5.導入後5ヶ月'!E13)</f>
        <v>スマートフォン・音声入力システム専用マイク（PC接続）</v>
      </c>
      <c r="F13" s="40"/>
      <c r="G13" s="40"/>
      <c r="H13" s="41"/>
      <c r="I13" s="11"/>
    </row>
    <row r="14" spans="1:9" ht="39.950000000000003" customHeight="1" x14ac:dyDescent="0.4">
      <c r="A14" s="59"/>
      <c r="B14" s="28" t="s">
        <v>28</v>
      </c>
      <c r="C14" s="12" t="s">
        <v>44</v>
      </c>
      <c r="D14" s="12" t="s">
        <v>26</v>
      </c>
      <c r="E14" s="19">
        <f>IF('5.導入後5ヶ月'!E14="", "", '5.導入後5ヶ月'!E14)</f>
        <v>0</v>
      </c>
      <c r="F14" s="20"/>
      <c r="G14" s="21"/>
      <c r="H14" s="5" t="s">
        <v>57</v>
      </c>
      <c r="I14" s="11"/>
    </row>
    <row r="15" spans="1:9" ht="39.950000000000003" customHeight="1" x14ac:dyDescent="0.4">
      <c r="A15" s="59"/>
      <c r="B15" s="29"/>
      <c r="C15" s="25" t="s">
        <v>47</v>
      </c>
      <c r="D15" s="13"/>
      <c r="E15" s="22">
        <f>E16*E18/60+E17*E19/60</f>
        <v>0</v>
      </c>
      <c r="F15" s="23"/>
      <c r="G15" s="24"/>
      <c r="H15" s="5" t="s">
        <v>68</v>
      </c>
      <c r="I15" s="11"/>
    </row>
    <row r="16" spans="1:9" ht="39.950000000000003" customHeight="1" x14ac:dyDescent="0.4">
      <c r="A16" s="59"/>
      <c r="B16" s="29"/>
      <c r="C16" s="26"/>
      <c r="D16" s="12" t="s">
        <v>89</v>
      </c>
      <c r="E16" s="19">
        <v>0</v>
      </c>
      <c r="F16" s="20"/>
      <c r="G16" s="21"/>
      <c r="H16" s="5" t="s">
        <v>48</v>
      </c>
      <c r="I16" s="11"/>
    </row>
    <row r="17" spans="1:9" ht="39.950000000000003" customHeight="1" x14ac:dyDescent="0.4">
      <c r="A17" s="59"/>
      <c r="B17" s="29"/>
      <c r="C17" s="26"/>
      <c r="D17" s="12" t="s">
        <v>90</v>
      </c>
      <c r="E17" s="19">
        <v>0</v>
      </c>
      <c r="F17" s="20"/>
      <c r="G17" s="21"/>
      <c r="H17" s="5" t="s">
        <v>48</v>
      </c>
      <c r="I17" s="11"/>
    </row>
    <row r="18" spans="1:9" ht="39.950000000000003" customHeight="1" x14ac:dyDescent="0.4">
      <c r="A18" s="59"/>
      <c r="B18" s="29"/>
      <c r="C18" s="26"/>
      <c r="D18" s="12" t="s">
        <v>92</v>
      </c>
      <c r="E18" s="19">
        <v>0</v>
      </c>
      <c r="F18" s="20"/>
      <c r="G18" s="21"/>
      <c r="H18" s="5" t="s">
        <v>56</v>
      </c>
      <c r="I18" s="11"/>
    </row>
    <row r="19" spans="1:9" ht="39.950000000000003" customHeight="1" x14ac:dyDescent="0.4">
      <c r="A19" s="59"/>
      <c r="B19" s="14"/>
      <c r="C19" s="27"/>
      <c r="D19" s="12" t="s">
        <v>93</v>
      </c>
      <c r="E19" s="19">
        <f>IF('5.導入後5ヶ月'!E19="", "", '5.導入後5ヶ月'!E19)</f>
        <v>0</v>
      </c>
      <c r="F19" s="20"/>
      <c r="G19" s="21"/>
      <c r="H19" s="5" t="s">
        <v>56</v>
      </c>
      <c r="I19" s="11"/>
    </row>
    <row r="20" spans="1:9" ht="39.950000000000003" customHeight="1" x14ac:dyDescent="0.4">
      <c r="A20" s="59"/>
      <c r="B20" s="25" t="s">
        <v>49</v>
      </c>
      <c r="C20" s="12" t="s">
        <v>44</v>
      </c>
      <c r="D20" s="12" t="s">
        <v>23</v>
      </c>
      <c r="E20" s="19">
        <f>IF('5.導入後5ヶ月'!E20="", "", '5.導入後5ヶ月'!E20)</f>
        <v>0</v>
      </c>
      <c r="F20" s="20"/>
      <c r="G20" s="21"/>
      <c r="H20" s="5" t="s">
        <v>57</v>
      </c>
      <c r="I20" s="11"/>
    </row>
    <row r="21" spans="1:9" ht="39.950000000000003" customHeight="1" x14ac:dyDescent="0.4">
      <c r="A21" s="59"/>
      <c r="B21" s="26"/>
      <c r="C21" s="25" t="s">
        <v>91</v>
      </c>
      <c r="D21" s="13"/>
      <c r="E21" s="22">
        <f>E22*E24/60+E23*E25/60</f>
        <v>0</v>
      </c>
      <c r="F21" s="23"/>
      <c r="G21" s="24"/>
      <c r="H21" s="5" t="s">
        <v>68</v>
      </c>
      <c r="I21" s="11"/>
    </row>
    <row r="22" spans="1:9" ht="39.950000000000003" customHeight="1" x14ac:dyDescent="0.4">
      <c r="A22" s="59"/>
      <c r="B22" s="26"/>
      <c r="C22" s="26"/>
      <c r="D22" s="12" t="s">
        <v>89</v>
      </c>
      <c r="E22" s="19">
        <v>0</v>
      </c>
      <c r="F22" s="20"/>
      <c r="G22" s="21"/>
      <c r="H22" s="5" t="s">
        <v>48</v>
      </c>
      <c r="I22" s="11"/>
    </row>
    <row r="23" spans="1:9" ht="39.950000000000003" customHeight="1" x14ac:dyDescent="0.4">
      <c r="A23" s="59"/>
      <c r="B23" s="26"/>
      <c r="C23" s="26"/>
      <c r="D23" s="12" t="s">
        <v>90</v>
      </c>
      <c r="E23" s="19">
        <v>0</v>
      </c>
      <c r="F23" s="20"/>
      <c r="G23" s="21"/>
      <c r="H23" s="5" t="s">
        <v>48</v>
      </c>
      <c r="I23" s="11"/>
    </row>
    <row r="24" spans="1:9" ht="39.950000000000003" customHeight="1" x14ac:dyDescent="0.4">
      <c r="A24" s="59"/>
      <c r="B24" s="26"/>
      <c r="C24" s="26"/>
      <c r="D24" s="12" t="s">
        <v>92</v>
      </c>
      <c r="E24" s="19">
        <v>0</v>
      </c>
      <c r="F24" s="20"/>
      <c r="G24" s="21"/>
      <c r="H24" s="5" t="s">
        <v>56</v>
      </c>
      <c r="I24" s="11"/>
    </row>
    <row r="25" spans="1:9" ht="39.950000000000003" customHeight="1" x14ac:dyDescent="0.4">
      <c r="A25" s="59"/>
      <c r="B25" s="27"/>
      <c r="C25" s="27"/>
      <c r="D25" s="12" t="s">
        <v>93</v>
      </c>
      <c r="E25" s="19">
        <f>IF('5.導入後5ヶ月'!E25="", "", '5.導入後5ヶ月'!E25)</f>
        <v>0</v>
      </c>
      <c r="F25" s="20"/>
      <c r="G25" s="21"/>
      <c r="H25" s="5" t="s">
        <v>56</v>
      </c>
      <c r="I25" s="11"/>
    </row>
    <row r="26" spans="1:9" ht="39.950000000000003" customHeight="1" x14ac:dyDescent="0.4">
      <c r="A26" s="59"/>
      <c r="B26" s="25" t="s">
        <v>29</v>
      </c>
      <c r="C26" s="28" t="s">
        <v>44</v>
      </c>
      <c r="D26" s="12" t="s">
        <v>24</v>
      </c>
      <c r="E26" s="19">
        <f>IF('5.導入後5ヶ月'!E26="", "", '5.導入後5ヶ月'!E26)</f>
        <v>0</v>
      </c>
      <c r="F26" s="20"/>
      <c r="G26" s="21"/>
      <c r="H26" s="5" t="s">
        <v>57</v>
      </c>
      <c r="I26" s="11"/>
    </row>
    <row r="27" spans="1:9" ht="39.950000000000003" customHeight="1" x14ac:dyDescent="0.4">
      <c r="A27" s="59"/>
      <c r="B27" s="26"/>
      <c r="C27" s="35"/>
      <c r="D27" s="15" t="s">
        <v>45</v>
      </c>
      <c r="E27" s="39" t="str">
        <f>IF('5.導入後5ヶ月'!E27="", "", '5.導入後5ヶ月'!E27)</f>
        <v>薬剤師○人・診療放射線技師○人・臨床検査技師○人・リハビリ（PT・OT・ST）○人・臨床工学技士○人・管理栄養士○人・MSW○人</v>
      </c>
      <c r="F27" s="40"/>
      <c r="G27" s="40"/>
      <c r="H27" s="41"/>
      <c r="I27" s="11"/>
    </row>
    <row r="28" spans="1:9" ht="39.950000000000003" customHeight="1" x14ac:dyDescent="0.4">
      <c r="A28" s="59"/>
      <c r="B28" s="26"/>
      <c r="C28" s="25" t="s">
        <v>91</v>
      </c>
      <c r="D28" s="13"/>
      <c r="E28" s="22">
        <f>E29*E31/60+E30*E32/60</f>
        <v>0</v>
      </c>
      <c r="F28" s="23"/>
      <c r="G28" s="24"/>
      <c r="H28" s="5" t="s">
        <v>68</v>
      </c>
      <c r="I28" s="11"/>
    </row>
    <row r="29" spans="1:9" ht="39.950000000000003" customHeight="1" x14ac:dyDescent="0.4">
      <c r="A29" s="59"/>
      <c r="B29" s="26"/>
      <c r="C29" s="26"/>
      <c r="D29" s="12" t="s">
        <v>89</v>
      </c>
      <c r="E29" s="19">
        <v>0</v>
      </c>
      <c r="F29" s="20"/>
      <c r="G29" s="21"/>
      <c r="H29" s="5" t="s">
        <v>48</v>
      </c>
      <c r="I29" s="11"/>
    </row>
    <row r="30" spans="1:9" ht="39.950000000000003" customHeight="1" x14ac:dyDescent="0.4">
      <c r="A30" s="59"/>
      <c r="B30" s="26"/>
      <c r="C30" s="26"/>
      <c r="D30" s="12" t="s">
        <v>90</v>
      </c>
      <c r="E30" s="19">
        <v>0</v>
      </c>
      <c r="F30" s="20"/>
      <c r="G30" s="21"/>
      <c r="H30" s="5" t="s">
        <v>48</v>
      </c>
      <c r="I30" s="11"/>
    </row>
    <row r="31" spans="1:9" ht="39.950000000000003" customHeight="1" x14ac:dyDescent="0.4">
      <c r="A31" s="59"/>
      <c r="B31" s="26"/>
      <c r="C31" s="26"/>
      <c r="D31" s="12" t="s">
        <v>92</v>
      </c>
      <c r="E31" s="19">
        <v>0</v>
      </c>
      <c r="F31" s="20"/>
      <c r="G31" s="21"/>
      <c r="H31" s="5" t="s">
        <v>56</v>
      </c>
      <c r="I31" s="11"/>
    </row>
    <row r="32" spans="1:9" ht="39.950000000000003" customHeight="1" x14ac:dyDescent="0.4">
      <c r="A32" s="59"/>
      <c r="B32" s="27"/>
      <c r="C32" s="27"/>
      <c r="D32" s="12" t="s">
        <v>93</v>
      </c>
      <c r="E32" s="19">
        <f>IF('5.導入後5ヶ月'!E32="", "", '5.導入後5ヶ月'!E32)</f>
        <v>0</v>
      </c>
      <c r="F32" s="20"/>
      <c r="G32" s="21"/>
      <c r="H32" s="5" t="s">
        <v>56</v>
      </c>
      <c r="I32" s="11"/>
    </row>
    <row r="33" spans="1:9" ht="39.950000000000003" customHeight="1" x14ac:dyDescent="0.4">
      <c r="A33" s="59"/>
      <c r="B33" s="26" t="s">
        <v>50</v>
      </c>
      <c r="C33" s="28" t="s">
        <v>44</v>
      </c>
      <c r="D33" s="12" t="s">
        <v>26</v>
      </c>
      <c r="E33" s="19">
        <f>IF('5.導入後5ヶ月'!E33="", "", '5.導入後5ヶ月'!E33)</f>
        <v>0</v>
      </c>
      <c r="F33" s="20"/>
      <c r="G33" s="21"/>
      <c r="H33" s="5" t="s">
        <v>57</v>
      </c>
      <c r="I33" s="11"/>
    </row>
    <row r="34" spans="1:9" ht="39.950000000000003" customHeight="1" x14ac:dyDescent="0.4">
      <c r="A34" s="59"/>
      <c r="B34" s="26"/>
      <c r="C34" s="29"/>
      <c r="D34" s="12" t="s">
        <v>23</v>
      </c>
      <c r="E34" s="19">
        <f>IF('5.導入後5ヶ月'!E34="", "", '5.導入後5ヶ月'!E34)</f>
        <v>0</v>
      </c>
      <c r="F34" s="20"/>
      <c r="G34" s="21"/>
      <c r="H34" s="5" t="s">
        <v>57</v>
      </c>
      <c r="I34" s="11"/>
    </row>
    <row r="35" spans="1:9" ht="39.950000000000003" customHeight="1" x14ac:dyDescent="0.4">
      <c r="A35" s="59"/>
      <c r="B35" s="26"/>
      <c r="C35" s="29"/>
      <c r="D35" s="12" t="s">
        <v>24</v>
      </c>
      <c r="E35" s="19">
        <f>IF('5.導入後5ヶ月'!E35="", "", '5.導入後5ヶ月'!E35)</f>
        <v>0</v>
      </c>
      <c r="F35" s="20"/>
      <c r="G35" s="21"/>
      <c r="H35" s="5" t="s">
        <v>57</v>
      </c>
      <c r="I35" s="11"/>
    </row>
    <row r="36" spans="1:9" ht="39.950000000000003" customHeight="1" x14ac:dyDescent="0.4">
      <c r="A36" s="59"/>
      <c r="B36" s="26"/>
      <c r="C36" s="29"/>
      <c r="D36" s="15" t="s">
        <v>45</v>
      </c>
      <c r="E36" s="39" t="str">
        <f>IF('5.導入後5ヶ月'!E36="", "", '5.導入後5ヶ月'!E36)</f>
        <v>薬剤師○人・診療放射線技師○人・臨床検査技師○人・リハビリ（PT・OT・ST）○人・臨床工学技士○人・管理栄養士○人・MSW○人</v>
      </c>
      <c r="F36" s="40"/>
      <c r="G36" s="40"/>
      <c r="H36" s="41"/>
      <c r="I36" s="11"/>
    </row>
    <row r="37" spans="1:9" ht="39.950000000000003" customHeight="1" x14ac:dyDescent="0.4">
      <c r="A37" s="59"/>
      <c r="B37" s="26"/>
      <c r="C37" s="29"/>
      <c r="D37" s="12" t="s">
        <v>25</v>
      </c>
      <c r="E37" s="19">
        <f>IF('5.導入後5ヶ月'!E37="", "", '5.導入後5ヶ月'!E37)</f>
        <v>0</v>
      </c>
      <c r="F37" s="20"/>
      <c r="G37" s="21"/>
      <c r="H37" s="5" t="s">
        <v>57</v>
      </c>
      <c r="I37" s="11"/>
    </row>
    <row r="38" spans="1:9" ht="39.950000000000003" customHeight="1" x14ac:dyDescent="0.4">
      <c r="A38" s="59"/>
      <c r="B38" s="26"/>
      <c r="C38" s="35"/>
      <c r="D38" s="15" t="s">
        <v>46</v>
      </c>
      <c r="E38" s="39" t="str">
        <f>IF('5.導入後5ヶ月'!E38="", "", '5.導入後5ヶ月'!E38)</f>
        <v>医療事務○人・医師事務作業補助者○人・人事○人・総務○人・その他事務○人</v>
      </c>
      <c r="F38" s="40"/>
      <c r="G38" s="40"/>
      <c r="H38" s="41"/>
      <c r="I38" s="11"/>
    </row>
    <row r="39" spans="1:9" ht="39.950000000000003" customHeight="1" x14ac:dyDescent="0.4">
      <c r="A39" s="59"/>
      <c r="B39" s="26"/>
      <c r="C39" s="25" t="s">
        <v>91</v>
      </c>
      <c r="D39" s="13"/>
      <c r="E39" s="22">
        <f>E40*E42/60+E41*E43/60</f>
        <v>0</v>
      </c>
      <c r="F39" s="23"/>
      <c r="G39" s="24"/>
      <c r="H39" s="5" t="s">
        <v>68</v>
      </c>
      <c r="I39" s="11"/>
    </row>
    <row r="40" spans="1:9" ht="39.950000000000003" customHeight="1" x14ac:dyDescent="0.4">
      <c r="A40" s="59"/>
      <c r="B40" s="26"/>
      <c r="C40" s="26"/>
      <c r="D40" s="12" t="s">
        <v>89</v>
      </c>
      <c r="E40" s="19">
        <v>0</v>
      </c>
      <c r="F40" s="20"/>
      <c r="G40" s="21"/>
      <c r="H40" s="5" t="s">
        <v>48</v>
      </c>
      <c r="I40" s="11"/>
    </row>
    <row r="41" spans="1:9" ht="39.950000000000003" customHeight="1" x14ac:dyDescent="0.4">
      <c r="A41" s="59"/>
      <c r="B41" s="26"/>
      <c r="C41" s="26"/>
      <c r="D41" s="12" t="s">
        <v>90</v>
      </c>
      <c r="E41" s="19">
        <v>0</v>
      </c>
      <c r="F41" s="20"/>
      <c r="G41" s="21"/>
      <c r="H41" s="5" t="s">
        <v>48</v>
      </c>
      <c r="I41" s="11"/>
    </row>
    <row r="42" spans="1:9" ht="39.950000000000003" customHeight="1" x14ac:dyDescent="0.4">
      <c r="A42" s="59"/>
      <c r="B42" s="26"/>
      <c r="C42" s="26"/>
      <c r="D42" s="12" t="s">
        <v>92</v>
      </c>
      <c r="E42" s="19">
        <v>0</v>
      </c>
      <c r="F42" s="20"/>
      <c r="G42" s="21"/>
      <c r="H42" s="5" t="s">
        <v>56</v>
      </c>
      <c r="I42" s="11"/>
    </row>
    <row r="43" spans="1:9" ht="39.950000000000003" customHeight="1" x14ac:dyDescent="0.4">
      <c r="A43" s="59"/>
      <c r="B43" s="27"/>
      <c r="C43" s="27"/>
      <c r="D43" s="12" t="s">
        <v>93</v>
      </c>
      <c r="E43" s="19">
        <f>IF('5.導入後5ヶ月'!E43="", "", '5.導入後5ヶ月'!E43)</f>
        <v>0</v>
      </c>
      <c r="F43" s="20"/>
      <c r="G43" s="21"/>
      <c r="H43" s="5" t="s">
        <v>56</v>
      </c>
      <c r="I43" s="11"/>
    </row>
    <row r="44" spans="1:9" ht="39.950000000000003" customHeight="1" x14ac:dyDescent="0.4">
      <c r="A44" s="59"/>
      <c r="B44" s="26" t="s">
        <v>51</v>
      </c>
      <c r="C44" s="28" t="s">
        <v>44</v>
      </c>
      <c r="D44" s="12" t="s">
        <v>26</v>
      </c>
      <c r="E44" s="19">
        <f>IF('5.導入後5ヶ月'!E44="", "", '5.導入後5ヶ月'!E44)</f>
        <v>0</v>
      </c>
      <c r="F44" s="20"/>
      <c r="G44" s="21"/>
      <c r="H44" s="5" t="s">
        <v>57</v>
      </c>
      <c r="I44" s="11"/>
    </row>
    <row r="45" spans="1:9" ht="39.950000000000003" customHeight="1" x14ac:dyDescent="0.4">
      <c r="A45" s="59"/>
      <c r="B45" s="26"/>
      <c r="C45" s="29"/>
      <c r="D45" s="12" t="s">
        <v>25</v>
      </c>
      <c r="E45" s="19">
        <f>IF('5.導入後5ヶ月'!E45="", "", '5.導入後5ヶ月'!E45)</f>
        <v>0</v>
      </c>
      <c r="F45" s="20"/>
      <c r="G45" s="21"/>
      <c r="H45" s="5" t="s">
        <v>57</v>
      </c>
      <c r="I45" s="11"/>
    </row>
    <row r="46" spans="1:9" ht="39.950000000000003" customHeight="1" x14ac:dyDescent="0.4">
      <c r="A46" s="59"/>
      <c r="B46" s="26"/>
      <c r="C46" s="35"/>
      <c r="D46" s="15" t="s">
        <v>46</v>
      </c>
      <c r="E46" s="39" t="str">
        <f>IF('5.導入後5ヶ月'!E46="", "", '5.導入後5ヶ月'!E46)</f>
        <v>医療事務○人・医師事務作業補助者○人・人事○人・総務○人・その他事務○人</v>
      </c>
      <c r="F46" s="40"/>
      <c r="G46" s="40"/>
      <c r="H46" s="41"/>
      <c r="I46" s="11"/>
    </row>
    <row r="47" spans="1:9" ht="39.950000000000003" customHeight="1" x14ac:dyDescent="0.4">
      <c r="A47" s="59"/>
      <c r="B47" s="26"/>
      <c r="C47" s="25" t="s">
        <v>91</v>
      </c>
      <c r="D47" s="13"/>
      <c r="E47" s="22">
        <f>E48*E50/60+E49*E51/60</f>
        <v>0</v>
      </c>
      <c r="F47" s="23"/>
      <c r="G47" s="24"/>
      <c r="H47" s="5" t="s">
        <v>68</v>
      </c>
      <c r="I47" s="11"/>
    </row>
    <row r="48" spans="1:9" ht="39.950000000000003" customHeight="1" x14ac:dyDescent="0.4">
      <c r="A48" s="59"/>
      <c r="B48" s="26"/>
      <c r="C48" s="26"/>
      <c r="D48" s="12" t="s">
        <v>89</v>
      </c>
      <c r="E48" s="19">
        <v>0</v>
      </c>
      <c r="F48" s="20"/>
      <c r="G48" s="21"/>
      <c r="H48" s="5" t="s">
        <v>48</v>
      </c>
      <c r="I48" s="11"/>
    </row>
    <row r="49" spans="1:9" ht="39.950000000000003" customHeight="1" x14ac:dyDescent="0.4">
      <c r="A49" s="59"/>
      <c r="B49" s="26"/>
      <c r="C49" s="26"/>
      <c r="D49" s="12" t="s">
        <v>90</v>
      </c>
      <c r="E49" s="19">
        <v>0</v>
      </c>
      <c r="F49" s="20"/>
      <c r="G49" s="21"/>
      <c r="H49" s="5" t="s">
        <v>48</v>
      </c>
      <c r="I49" s="11"/>
    </row>
    <row r="50" spans="1:9" ht="39.950000000000003" customHeight="1" x14ac:dyDescent="0.4">
      <c r="A50" s="59"/>
      <c r="B50" s="26"/>
      <c r="C50" s="26"/>
      <c r="D50" s="12" t="s">
        <v>92</v>
      </c>
      <c r="E50" s="19">
        <v>0</v>
      </c>
      <c r="F50" s="20"/>
      <c r="G50" s="21"/>
      <c r="H50" s="5" t="s">
        <v>56</v>
      </c>
      <c r="I50" s="11"/>
    </row>
    <row r="51" spans="1:9" ht="39.950000000000003" customHeight="1" x14ac:dyDescent="0.4">
      <c r="A51" s="59"/>
      <c r="B51" s="27"/>
      <c r="C51" s="27"/>
      <c r="D51" s="12" t="s">
        <v>93</v>
      </c>
      <c r="E51" s="19">
        <f>IF('5.導入後5ヶ月'!E51="", "", '5.導入後5ヶ月'!E51)</f>
        <v>0</v>
      </c>
      <c r="F51" s="20"/>
      <c r="G51" s="21"/>
      <c r="H51" s="5" t="s">
        <v>56</v>
      </c>
      <c r="I51" s="11"/>
    </row>
    <row r="52" spans="1:9" ht="39.950000000000003" customHeight="1" x14ac:dyDescent="0.4">
      <c r="A52" s="59"/>
      <c r="B52" s="61" t="s">
        <v>52</v>
      </c>
      <c r="C52" s="64" t="s">
        <v>76</v>
      </c>
      <c r="D52" s="65"/>
      <c r="E52" s="57"/>
      <c r="F52" s="57"/>
      <c r="G52" s="57"/>
      <c r="H52" s="57"/>
      <c r="I52" s="11"/>
    </row>
    <row r="53" spans="1:9" ht="39.950000000000003" customHeight="1" x14ac:dyDescent="0.4">
      <c r="A53" s="59"/>
      <c r="B53" s="62"/>
      <c r="C53" s="28" t="s">
        <v>44</v>
      </c>
      <c r="D53" s="12" t="s">
        <v>26</v>
      </c>
      <c r="E53" s="19">
        <f>IF('5.導入後5ヶ月'!E53="", "", '5.導入後5ヶ月'!E53)</f>
        <v>0</v>
      </c>
      <c r="F53" s="20"/>
      <c r="G53" s="21"/>
      <c r="H53" s="5" t="s">
        <v>57</v>
      </c>
      <c r="I53" s="11"/>
    </row>
    <row r="54" spans="1:9" ht="39.950000000000003" customHeight="1" x14ac:dyDescent="0.4">
      <c r="A54" s="59"/>
      <c r="B54" s="62"/>
      <c r="C54" s="29"/>
      <c r="D54" s="12" t="s">
        <v>23</v>
      </c>
      <c r="E54" s="19">
        <f>IF('5.導入後5ヶ月'!E54="", "", '5.導入後5ヶ月'!E54)</f>
        <v>0</v>
      </c>
      <c r="F54" s="20"/>
      <c r="G54" s="21"/>
      <c r="H54" s="5" t="s">
        <v>57</v>
      </c>
      <c r="I54" s="11"/>
    </row>
    <row r="55" spans="1:9" ht="39.950000000000003" customHeight="1" x14ac:dyDescent="0.4">
      <c r="A55" s="59"/>
      <c r="B55" s="62"/>
      <c r="C55" s="29"/>
      <c r="D55" s="12" t="s">
        <v>24</v>
      </c>
      <c r="E55" s="19">
        <f>IF('5.導入後5ヶ月'!E55="", "", '5.導入後5ヶ月'!E55)</f>
        <v>0</v>
      </c>
      <c r="F55" s="20"/>
      <c r="G55" s="21"/>
      <c r="H55" s="5" t="s">
        <v>57</v>
      </c>
      <c r="I55" s="11"/>
    </row>
    <row r="56" spans="1:9" ht="39.950000000000003" customHeight="1" x14ac:dyDescent="0.4">
      <c r="A56" s="59"/>
      <c r="B56" s="62"/>
      <c r="C56" s="29"/>
      <c r="D56" s="15" t="s">
        <v>45</v>
      </c>
      <c r="E56" s="39" t="str">
        <f>IF('5.導入後5ヶ月'!E56="", "", '5.導入後5ヶ月'!E56)</f>
        <v>薬剤師○人・診療放射線技師○人・臨床検査技師○人・リハビリ（PT・OT・ST）○人・臨床工学技士○人・管理栄養士○人・MSW○人</v>
      </c>
      <c r="F56" s="40"/>
      <c r="G56" s="40"/>
      <c r="H56" s="41"/>
      <c r="I56" s="11"/>
    </row>
    <row r="57" spans="1:9" ht="39.950000000000003" customHeight="1" x14ac:dyDescent="0.4">
      <c r="A57" s="59"/>
      <c r="B57" s="62"/>
      <c r="C57" s="29"/>
      <c r="D57" s="12" t="s">
        <v>25</v>
      </c>
      <c r="E57" s="19">
        <f>IF('5.導入後5ヶ月'!E57="", "", '5.導入後5ヶ月'!E57)</f>
        <v>0</v>
      </c>
      <c r="F57" s="20"/>
      <c r="G57" s="21"/>
      <c r="H57" s="5" t="s">
        <v>57</v>
      </c>
      <c r="I57" s="11"/>
    </row>
    <row r="58" spans="1:9" ht="39.950000000000003" customHeight="1" x14ac:dyDescent="0.4">
      <c r="A58" s="59"/>
      <c r="B58" s="62"/>
      <c r="C58" s="35"/>
      <c r="D58" s="15" t="s">
        <v>46</v>
      </c>
      <c r="E58" s="39" t="str">
        <f>IF('5.導入後5ヶ月'!E58="", "", '5.導入後5ヶ月'!E58)</f>
        <v>医療事務○人・医師事務作業補助者○人・人事○人・総務○人・その他事務○人</v>
      </c>
      <c r="F58" s="40"/>
      <c r="G58" s="40"/>
      <c r="H58" s="41"/>
      <c r="I58" s="11"/>
    </row>
    <row r="59" spans="1:9" ht="39.950000000000003" customHeight="1" x14ac:dyDescent="0.4">
      <c r="A59" s="59"/>
      <c r="B59" s="62"/>
      <c r="C59" s="25" t="s">
        <v>91</v>
      </c>
      <c r="D59" s="13"/>
      <c r="E59" s="22">
        <f>E60*E62/60+E61*E63/60</f>
        <v>0</v>
      </c>
      <c r="F59" s="23"/>
      <c r="G59" s="24"/>
      <c r="H59" s="5" t="s">
        <v>68</v>
      </c>
      <c r="I59" s="11"/>
    </row>
    <row r="60" spans="1:9" ht="39.950000000000003" customHeight="1" x14ac:dyDescent="0.4">
      <c r="A60" s="59"/>
      <c r="B60" s="62"/>
      <c r="C60" s="26"/>
      <c r="D60" s="12" t="s">
        <v>89</v>
      </c>
      <c r="E60" s="19">
        <v>0</v>
      </c>
      <c r="F60" s="20"/>
      <c r="G60" s="21"/>
      <c r="H60" s="5" t="s">
        <v>48</v>
      </c>
      <c r="I60" s="11"/>
    </row>
    <row r="61" spans="1:9" ht="39.950000000000003" customHeight="1" x14ac:dyDescent="0.4">
      <c r="A61" s="59"/>
      <c r="B61" s="62"/>
      <c r="C61" s="26"/>
      <c r="D61" s="12" t="s">
        <v>90</v>
      </c>
      <c r="E61" s="19">
        <v>0</v>
      </c>
      <c r="F61" s="20"/>
      <c r="G61" s="21"/>
      <c r="H61" s="5" t="s">
        <v>48</v>
      </c>
      <c r="I61" s="11"/>
    </row>
    <row r="62" spans="1:9" ht="39.950000000000003" customHeight="1" x14ac:dyDescent="0.4">
      <c r="A62" s="59"/>
      <c r="B62" s="62"/>
      <c r="C62" s="26"/>
      <c r="D62" s="12" t="s">
        <v>92</v>
      </c>
      <c r="E62" s="19">
        <v>0</v>
      </c>
      <c r="F62" s="20"/>
      <c r="G62" s="21"/>
      <c r="H62" s="5" t="s">
        <v>56</v>
      </c>
      <c r="I62" s="11"/>
    </row>
    <row r="63" spans="1:9" ht="39.950000000000003" customHeight="1" x14ac:dyDescent="0.4">
      <c r="A63" s="59"/>
      <c r="B63" s="63"/>
      <c r="C63" s="27"/>
      <c r="D63" s="12" t="s">
        <v>93</v>
      </c>
      <c r="E63" s="19">
        <f>IF('5.導入後5ヶ月'!E63="", "", '5.導入後5ヶ月'!E63)</f>
        <v>0</v>
      </c>
      <c r="F63" s="20"/>
      <c r="G63" s="21"/>
      <c r="H63" s="5" t="s">
        <v>56</v>
      </c>
      <c r="I63" s="11"/>
    </row>
    <row r="64" spans="1:9" ht="39.950000000000003" customHeight="1" x14ac:dyDescent="0.4">
      <c r="A64" s="59"/>
      <c r="B64" s="61" t="s">
        <v>53</v>
      </c>
      <c r="C64" s="64" t="s">
        <v>76</v>
      </c>
      <c r="D64" s="65"/>
      <c r="E64" s="57"/>
      <c r="F64" s="57"/>
      <c r="G64" s="57"/>
      <c r="H64" s="57"/>
      <c r="I64" s="11"/>
    </row>
    <row r="65" spans="1:9" ht="39.950000000000003" customHeight="1" x14ac:dyDescent="0.4">
      <c r="A65" s="59"/>
      <c r="B65" s="62"/>
      <c r="C65" s="28" t="s">
        <v>44</v>
      </c>
      <c r="D65" s="12" t="s">
        <v>26</v>
      </c>
      <c r="E65" s="19">
        <f>IF('5.導入後5ヶ月'!E65="", "", '5.導入後5ヶ月'!E65)</f>
        <v>0</v>
      </c>
      <c r="F65" s="20"/>
      <c r="G65" s="21"/>
      <c r="H65" s="5" t="s">
        <v>57</v>
      </c>
      <c r="I65" s="11"/>
    </row>
    <row r="66" spans="1:9" ht="39.950000000000003" customHeight="1" x14ac:dyDescent="0.4">
      <c r="A66" s="59"/>
      <c r="B66" s="62"/>
      <c r="C66" s="29"/>
      <c r="D66" s="12" t="s">
        <v>23</v>
      </c>
      <c r="E66" s="19">
        <f>IF('5.導入後5ヶ月'!E66="", "", '5.導入後5ヶ月'!E66)</f>
        <v>0</v>
      </c>
      <c r="F66" s="20"/>
      <c r="G66" s="21"/>
      <c r="H66" s="5" t="s">
        <v>57</v>
      </c>
      <c r="I66" s="11"/>
    </row>
    <row r="67" spans="1:9" ht="39.950000000000003" customHeight="1" x14ac:dyDescent="0.4">
      <c r="A67" s="59"/>
      <c r="B67" s="62"/>
      <c r="C67" s="29"/>
      <c r="D67" s="12" t="s">
        <v>24</v>
      </c>
      <c r="E67" s="19">
        <f>IF('5.導入後5ヶ月'!E67="", "", '5.導入後5ヶ月'!E67)</f>
        <v>0</v>
      </c>
      <c r="F67" s="20"/>
      <c r="G67" s="21"/>
      <c r="H67" s="5" t="s">
        <v>57</v>
      </c>
      <c r="I67" s="11"/>
    </row>
    <row r="68" spans="1:9" ht="39.950000000000003" customHeight="1" x14ac:dyDescent="0.4">
      <c r="A68" s="59"/>
      <c r="B68" s="62"/>
      <c r="C68" s="29"/>
      <c r="D68" s="15" t="s">
        <v>45</v>
      </c>
      <c r="E68" s="39" t="str">
        <f>IF('5.導入後5ヶ月'!E68="", "", '5.導入後5ヶ月'!E68)</f>
        <v>薬剤師○人・診療放射線技師○人・臨床検査技師○人・リハビリ（PT・OT・ST）○人・臨床工学技士○人・管理栄養士○人・MSW○人</v>
      </c>
      <c r="F68" s="40"/>
      <c r="G68" s="40"/>
      <c r="H68" s="41"/>
      <c r="I68" s="11"/>
    </row>
    <row r="69" spans="1:9" ht="39.950000000000003" customHeight="1" x14ac:dyDescent="0.4">
      <c r="A69" s="59"/>
      <c r="B69" s="62"/>
      <c r="C69" s="29"/>
      <c r="D69" s="12" t="s">
        <v>25</v>
      </c>
      <c r="E69" s="19">
        <f>IF('5.導入後5ヶ月'!E69="", "", '5.導入後5ヶ月'!E69)</f>
        <v>0</v>
      </c>
      <c r="F69" s="20"/>
      <c r="G69" s="21"/>
      <c r="H69" s="5" t="s">
        <v>57</v>
      </c>
      <c r="I69" s="11"/>
    </row>
    <row r="70" spans="1:9" ht="39.950000000000003" customHeight="1" x14ac:dyDescent="0.4">
      <c r="A70" s="59"/>
      <c r="B70" s="62"/>
      <c r="C70" s="35"/>
      <c r="D70" s="15" t="s">
        <v>46</v>
      </c>
      <c r="E70" s="39" t="str">
        <f>IF('5.導入後5ヶ月'!E70="", "", '5.導入後5ヶ月'!E70)</f>
        <v>医療事務○人・医師事務作業補助者○人・人事○人・総務○人・その他事務○人</v>
      </c>
      <c r="F70" s="40"/>
      <c r="G70" s="40"/>
      <c r="H70" s="41"/>
      <c r="I70" s="11"/>
    </row>
    <row r="71" spans="1:9" ht="39.950000000000003" customHeight="1" x14ac:dyDescent="0.4">
      <c r="A71" s="59"/>
      <c r="B71" s="62"/>
      <c r="C71" s="25" t="s">
        <v>91</v>
      </c>
      <c r="D71" s="13"/>
      <c r="E71" s="22">
        <f>E72*E74/60+E73*E75/60</f>
        <v>0</v>
      </c>
      <c r="F71" s="23"/>
      <c r="G71" s="24"/>
      <c r="H71" s="5" t="s">
        <v>68</v>
      </c>
      <c r="I71" s="11"/>
    </row>
    <row r="72" spans="1:9" ht="39.950000000000003" customHeight="1" x14ac:dyDescent="0.4">
      <c r="A72" s="59"/>
      <c r="B72" s="62"/>
      <c r="C72" s="26"/>
      <c r="D72" s="12" t="s">
        <v>89</v>
      </c>
      <c r="E72" s="19">
        <v>0</v>
      </c>
      <c r="F72" s="20"/>
      <c r="G72" s="21"/>
      <c r="H72" s="5" t="s">
        <v>48</v>
      </c>
      <c r="I72" s="11"/>
    </row>
    <row r="73" spans="1:9" ht="39.950000000000003" customHeight="1" x14ac:dyDescent="0.4">
      <c r="A73" s="59"/>
      <c r="B73" s="62"/>
      <c r="C73" s="26"/>
      <c r="D73" s="12" t="s">
        <v>90</v>
      </c>
      <c r="E73" s="19">
        <v>0</v>
      </c>
      <c r="F73" s="20"/>
      <c r="G73" s="21"/>
      <c r="H73" s="5" t="s">
        <v>48</v>
      </c>
      <c r="I73" s="11"/>
    </row>
    <row r="74" spans="1:9" ht="39.950000000000003" customHeight="1" x14ac:dyDescent="0.4">
      <c r="A74" s="59"/>
      <c r="B74" s="62"/>
      <c r="C74" s="26"/>
      <c r="D74" s="12" t="s">
        <v>92</v>
      </c>
      <c r="E74" s="19">
        <v>0</v>
      </c>
      <c r="F74" s="20"/>
      <c r="G74" s="21"/>
      <c r="H74" s="5" t="s">
        <v>56</v>
      </c>
      <c r="I74" s="11"/>
    </row>
    <row r="75" spans="1:9" ht="39.950000000000003" customHeight="1" x14ac:dyDescent="0.4">
      <c r="A75" s="59"/>
      <c r="B75" s="63"/>
      <c r="C75" s="27"/>
      <c r="D75" s="12" t="s">
        <v>93</v>
      </c>
      <c r="E75" s="19">
        <f>IF('5.導入後5ヶ月'!E75="", "", '5.導入後5ヶ月'!E75)</f>
        <v>0</v>
      </c>
      <c r="F75" s="20"/>
      <c r="G75" s="21"/>
      <c r="H75" s="5" t="s">
        <v>56</v>
      </c>
      <c r="I75" s="11"/>
    </row>
    <row r="76" spans="1:9" ht="30" customHeight="1" x14ac:dyDescent="0.4">
      <c r="A76" s="59"/>
      <c r="B76" s="25" t="s">
        <v>54</v>
      </c>
      <c r="C76" s="68"/>
      <c r="D76" s="69"/>
      <c r="E76" s="54"/>
      <c r="F76" s="54"/>
      <c r="G76" s="54"/>
      <c r="H76" s="54"/>
      <c r="I76" s="66"/>
    </row>
    <row r="77" spans="1:9" ht="111.75" customHeight="1" x14ac:dyDescent="0.4">
      <c r="A77" s="59"/>
      <c r="B77" s="27"/>
      <c r="C77" s="70"/>
      <c r="D77" s="71"/>
      <c r="E77" s="33"/>
      <c r="F77" s="33"/>
      <c r="G77" s="33"/>
      <c r="H77" s="33"/>
      <c r="I77" s="67"/>
    </row>
    <row r="78" spans="1:9" ht="30" customHeight="1" x14ac:dyDescent="0.4">
      <c r="A78" s="59"/>
      <c r="B78" s="42" t="s">
        <v>87</v>
      </c>
      <c r="C78" s="42"/>
      <c r="D78" s="42"/>
      <c r="E78" s="54"/>
      <c r="F78" s="54"/>
      <c r="G78" s="54"/>
      <c r="H78" s="54"/>
      <c r="I78" s="66"/>
    </row>
    <row r="79" spans="1:9" ht="111.75" customHeight="1" x14ac:dyDescent="0.4">
      <c r="A79" s="59"/>
      <c r="B79" s="42"/>
      <c r="C79" s="42"/>
      <c r="D79" s="42"/>
      <c r="E79" s="33"/>
      <c r="F79" s="33"/>
      <c r="G79" s="33"/>
      <c r="H79" s="33"/>
      <c r="I79" s="67"/>
    </row>
    <row r="80" spans="1:9" ht="30" customHeight="1" x14ac:dyDescent="0.4">
      <c r="A80" s="59"/>
      <c r="B80" s="42" t="s">
        <v>84</v>
      </c>
      <c r="C80" s="42"/>
      <c r="D80" s="42"/>
      <c r="E80" s="54"/>
      <c r="F80" s="54"/>
      <c r="G80" s="54"/>
      <c r="H80" s="54"/>
      <c r="I80" s="66"/>
    </row>
    <row r="81" spans="1:9" ht="111.75" customHeight="1" x14ac:dyDescent="0.4">
      <c r="A81" s="59"/>
      <c r="B81" s="42"/>
      <c r="C81" s="42"/>
      <c r="D81" s="42"/>
      <c r="E81" s="33"/>
      <c r="F81" s="33"/>
      <c r="G81" s="33"/>
      <c r="H81" s="33"/>
      <c r="I81" s="67"/>
    </row>
    <row r="82" spans="1:9" ht="30" customHeight="1" x14ac:dyDescent="0.4">
      <c r="A82" s="59"/>
      <c r="B82" s="42" t="s">
        <v>85</v>
      </c>
      <c r="C82" s="42"/>
      <c r="D82" s="42"/>
      <c r="E82" s="54"/>
      <c r="F82" s="54"/>
      <c r="G82" s="54"/>
      <c r="H82" s="54"/>
      <c r="I82" s="66"/>
    </row>
    <row r="83" spans="1:9" ht="111.75" customHeight="1" x14ac:dyDescent="0.4">
      <c r="A83" s="59"/>
      <c r="B83" s="42"/>
      <c r="C83" s="42"/>
      <c r="D83" s="42"/>
      <c r="E83" s="33"/>
      <c r="F83" s="33"/>
      <c r="G83" s="33"/>
      <c r="H83" s="33"/>
      <c r="I83" s="67"/>
    </row>
    <row r="84" spans="1:9" ht="111.75" customHeight="1" x14ac:dyDescent="0.4">
      <c r="A84" s="59"/>
      <c r="B84" s="42" t="s">
        <v>86</v>
      </c>
      <c r="C84" s="42"/>
      <c r="D84" s="42"/>
      <c r="E84" s="33"/>
      <c r="F84" s="33"/>
      <c r="G84" s="33"/>
      <c r="H84" s="33"/>
      <c r="I84" s="11"/>
    </row>
    <row r="85" spans="1:9" ht="39.950000000000003" customHeight="1" x14ac:dyDescent="0.4">
      <c r="A85" s="59"/>
      <c r="B85" s="44" t="s">
        <v>41</v>
      </c>
      <c r="C85" s="42" t="s">
        <v>94</v>
      </c>
      <c r="D85" s="16" t="s">
        <v>26</v>
      </c>
      <c r="E85" s="75">
        <v>0</v>
      </c>
      <c r="F85" s="75"/>
      <c r="G85" s="75"/>
      <c r="H85" s="17" t="s">
        <v>103</v>
      </c>
      <c r="I85" s="16"/>
    </row>
    <row r="86" spans="1:9" ht="39.950000000000003" customHeight="1" x14ac:dyDescent="0.4">
      <c r="A86" s="59"/>
      <c r="B86" s="45"/>
      <c r="C86" s="42"/>
      <c r="D86" s="16" t="s">
        <v>23</v>
      </c>
      <c r="E86" s="75">
        <v>0</v>
      </c>
      <c r="F86" s="75"/>
      <c r="G86" s="75"/>
      <c r="H86" s="17" t="s">
        <v>103</v>
      </c>
      <c r="I86" s="16"/>
    </row>
    <row r="87" spans="1:9" ht="39.950000000000003" customHeight="1" x14ac:dyDescent="0.4">
      <c r="A87" s="59"/>
      <c r="B87" s="45"/>
      <c r="C87" s="42"/>
      <c r="D87" s="16" t="s">
        <v>24</v>
      </c>
      <c r="E87" s="75">
        <v>0</v>
      </c>
      <c r="F87" s="75"/>
      <c r="G87" s="75"/>
      <c r="H87" s="17" t="s">
        <v>103</v>
      </c>
      <c r="I87" s="16"/>
    </row>
    <row r="88" spans="1:9" ht="39.950000000000003" customHeight="1" x14ac:dyDescent="0.4">
      <c r="A88" s="59"/>
      <c r="B88" s="45"/>
      <c r="C88" s="42"/>
      <c r="D88" s="16" t="s">
        <v>25</v>
      </c>
      <c r="E88" s="75">
        <v>0</v>
      </c>
      <c r="F88" s="75"/>
      <c r="G88" s="75"/>
      <c r="H88" s="17" t="s">
        <v>103</v>
      </c>
      <c r="I88" s="16"/>
    </row>
    <row r="89" spans="1:9" ht="39.950000000000003" customHeight="1" x14ac:dyDescent="0.4">
      <c r="A89" s="59"/>
      <c r="B89" s="45"/>
      <c r="C89" s="44" t="s">
        <v>67</v>
      </c>
      <c r="D89" s="16" t="s">
        <v>26</v>
      </c>
      <c r="E89" s="33"/>
      <c r="F89" s="33"/>
      <c r="G89" s="33"/>
      <c r="H89" s="33"/>
      <c r="I89" s="11"/>
    </row>
    <row r="90" spans="1:9" ht="39.950000000000003" customHeight="1" x14ac:dyDescent="0.4">
      <c r="A90" s="59"/>
      <c r="B90" s="45"/>
      <c r="C90" s="45"/>
      <c r="D90" s="16" t="s">
        <v>23</v>
      </c>
      <c r="E90" s="33"/>
      <c r="F90" s="33"/>
      <c r="G90" s="33"/>
      <c r="H90" s="33"/>
      <c r="I90" s="11"/>
    </row>
    <row r="91" spans="1:9" ht="39.950000000000003" customHeight="1" x14ac:dyDescent="0.4">
      <c r="A91" s="59"/>
      <c r="B91" s="45"/>
      <c r="C91" s="45"/>
      <c r="D91" s="16" t="s">
        <v>24</v>
      </c>
      <c r="E91" s="33"/>
      <c r="F91" s="33"/>
      <c r="G91" s="33"/>
      <c r="H91" s="33"/>
      <c r="I91" s="11"/>
    </row>
    <row r="92" spans="1:9" ht="39.950000000000003" customHeight="1" x14ac:dyDescent="0.4">
      <c r="A92" s="59"/>
      <c r="B92" s="45"/>
      <c r="C92" s="45"/>
      <c r="D92" s="16" t="s">
        <v>25</v>
      </c>
      <c r="E92" s="33"/>
      <c r="F92" s="33"/>
      <c r="G92" s="33"/>
      <c r="H92" s="33"/>
      <c r="I92" s="11"/>
    </row>
    <row r="93" spans="1:9" ht="30" customHeight="1" x14ac:dyDescent="0.4">
      <c r="A93" s="59"/>
      <c r="B93" s="42" t="s">
        <v>71</v>
      </c>
      <c r="C93" s="42"/>
      <c r="D93" s="42"/>
      <c r="E93" s="54"/>
      <c r="F93" s="54"/>
      <c r="G93" s="54"/>
      <c r="H93" s="54"/>
      <c r="I93" s="66"/>
    </row>
    <row r="94" spans="1:9" ht="111.75" customHeight="1" x14ac:dyDescent="0.4">
      <c r="A94" s="59"/>
      <c r="B94" s="42"/>
      <c r="C94" s="42"/>
      <c r="D94" s="42"/>
      <c r="E94" s="33"/>
      <c r="F94" s="33"/>
      <c r="G94" s="33"/>
      <c r="H94" s="33"/>
      <c r="I94" s="67"/>
    </row>
    <row r="95" spans="1:9" ht="30" customHeight="1" x14ac:dyDescent="0.4">
      <c r="A95" s="59"/>
      <c r="B95" s="42" t="s">
        <v>82</v>
      </c>
      <c r="C95" s="42"/>
      <c r="D95" s="42"/>
      <c r="E95" s="54"/>
      <c r="F95" s="54"/>
      <c r="G95" s="54"/>
      <c r="H95" s="54"/>
      <c r="I95" s="66"/>
    </row>
    <row r="96" spans="1:9" ht="111.75" customHeight="1" x14ac:dyDescent="0.4">
      <c r="A96" s="60"/>
      <c r="B96" s="42"/>
      <c r="C96" s="42"/>
      <c r="D96" s="42"/>
      <c r="E96" s="33"/>
      <c r="F96" s="33"/>
      <c r="G96" s="33"/>
      <c r="H96" s="33"/>
      <c r="I96" s="67"/>
    </row>
    <row r="97" spans="1:9" ht="36" customHeight="1" x14ac:dyDescent="0.4">
      <c r="A97" s="42" t="s">
        <v>64</v>
      </c>
      <c r="B97" s="42"/>
      <c r="C97" s="42"/>
      <c r="D97" s="16" t="s">
        <v>61</v>
      </c>
      <c r="E97" s="19">
        <f>IF('5.導入後5ヶ月'!E97="", "", '5.導入後5ヶ月'!E97)</f>
        <v>0</v>
      </c>
      <c r="F97" s="20"/>
      <c r="G97" s="21"/>
      <c r="H97" s="17" t="s">
        <v>59</v>
      </c>
      <c r="I97" s="66"/>
    </row>
    <row r="98" spans="1:9" ht="68.25" customHeight="1" x14ac:dyDescent="0.4">
      <c r="A98" s="42"/>
      <c r="B98" s="42"/>
      <c r="C98" s="42"/>
      <c r="D98" s="16" t="s">
        <v>60</v>
      </c>
      <c r="E98" s="84" t="str">
        <f>IF('5.導入後5ヶ月'!E98="", "", '5.導入後5ヶ月'!E98)</f>
        <v/>
      </c>
      <c r="F98" s="85"/>
      <c r="G98" s="85"/>
      <c r="H98" s="86"/>
      <c r="I98" s="67"/>
    </row>
    <row r="99" spans="1:9" ht="111.75" customHeight="1" x14ac:dyDescent="0.4">
      <c r="A99" s="42" t="s">
        <v>65</v>
      </c>
      <c r="B99" s="42"/>
      <c r="C99" s="42"/>
      <c r="D99" s="42"/>
      <c r="E99" s="81" t="str">
        <f>IF('5.導入後5ヶ月'!E99="", "", '5.導入後5ヶ月'!E99)</f>
        <v/>
      </c>
      <c r="F99" s="82"/>
      <c r="G99" s="82"/>
      <c r="H99" s="83"/>
      <c r="I99" s="11"/>
    </row>
    <row r="100" spans="1:9" ht="111.75" customHeight="1" x14ac:dyDescent="0.4">
      <c r="A100" s="42" t="s">
        <v>66</v>
      </c>
      <c r="B100" s="42"/>
      <c r="C100" s="42"/>
      <c r="D100" s="42"/>
      <c r="E100" s="81" t="str">
        <f>IF('5.導入後5ヶ月'!E100="", "", '5.導入後5ヶ月'!E100)</f>
        <v/>
      </c>
      <c r="F100" s="82"/>
      <c r="G100" s="82"/>
      <c r="H100" s="83"/>
      <c r="I100" s="11"/>
    </row>
    <row r="101" spans="1:9" ht="5.25" customHeight="1" x14ac:dyDescent="0.4"/>
  </sheetData>
  <sheetProtection sheet="1" formatCells="0" formatColumns="0" formatRows="0" insertHyperlinks="0" sort="0" autoFilter="0" pivotTables="0"/>
  <mergeCells count="145">
    <mergeCell ref="A99:D99"/>
    <mergeCell ref="E99:H99"/>
    <mergeCell ref="A100:D100"/>
    <mergeCell ref="E100:H100"/>
    <mergeCell ref="B95:D96"/>
    <mergeCell ref="E95:H95"/>
    <mergeCell ref="I95:I96"/>
    <mergeCell ref="E96:H96"/>
    <mergeCell ref="A97:C98"/>
    <mergeCell ref="E97:G97"/>
    <mergeCell ref="I97:I98"/>
    <mergeCell ref="E98:H98"/>
    <mergeCell ref="A13:A96"/>
    <mergeCell ref="B13:D13"/>
    <mergeCell ref="E13:H13"/>
    <mergeCell ref="B14:B18"/>
    <mergeCell ref="E14:G14"/>
    <mergeCell ref="C15:C19"/>
    <mergeCell ref="E15:G15"/>
    <mergeCell ref="E16:G16"/>
    <mergeCell ref="E17:G17"/>
    <mergeCell ref="E18:G18"/>
    <mergeCell ref="E19:G19"/>
    <mergeCell ref="B20:B25"/>
    <mergeCell ref="E90:H90"/>
    <mergeCell ref="E91:H91"/>
    <mergeCell ref="E92:H92"/>
    <mergeCell ref="B93:D94"/>
    <mergeCell ref="E93:H93"/>
    <mergeCell ref="I93:I94"/>
    <mergeCell ref="E94:H94"/>
    <mergeCell ref="B84:D84"/>
    <mergeCell ref="E84:H84"/>
    <mergeCell ref="B85:B92"/>
    <mergeCell ref="C85:C88"/>
    <mergeCell ref="E85:G85"/>
    <mergeCell ref="E86:G86"/>
    <mergeCell ref="E87:G87"/>
    <mergeCell ref="E88:G88"/>
    <mergeCell ref="C89:C92"/>
    <mergeCell ref="E89:H89"/>
    <mergeCell ref="B80:D81"/>
    <mergeCell ref="E80:H80"/>
    <mergeCell ref="I80:I81"/>
    <mergeCell ref="E81:H81"/>
    <mergeCell ref="B82:D83"/>
    <mergeCell ref="E82:H82"/>
    <mergeCell ref="I82:I83"/>
    <mergeCell ref="E83:H83"/>
    <mergeCell ref="B76:D77"/>
    <mergeCell ref="E76:H76"/>
    <mergeCell ref="I76:I77"/>
    <mergeCell ref="E77:H77"/>
    <mergeCell ref="B78:D79"/>
    <mergeCell ref="E78:H78"/>
    <mergeCell ref="I78:I79"/>
    <mergeCell ref="E79:H79"/>
    <mergeCell ref="C71:C75"/>
    <mergeCell ref="E71:G71"/>
    <mergeCell ref="E72:G72"/>
    <mergeCell ref="E73:G73"/>
    <mergeCell ref="E74:G74"/>
    <mergeCell ref="E75:G75"/>
    <mergeCell ref="B64:B75"/>
    <mergeCell ref="C64:D64"/>
    <mergeCell ref="E64:H64"/>
    <mergeCell ref="C65:C70"/>
    <mergeCell ref="E65:G65"/>
    <mergeCell ref="E66:G66"/>
    <mergeCell ref="E67:G67"/>
    <mergeCell ref="E68:H68"/>
    <mergeCell ref="E69:G69"/>
    <mergeCell ref="E70:H70"/>
    <mergeCell ref="C59:C63"/>
    <mergeCell ref="E59:G59"/>
    <mergeCell ref="E60:G60"/>
    <mergeCell ref="E61:G61"/>
    <mergeCell ref="E62:G62"/>
    <mergeCell ref="E63:G63"/>
    <mergeCell ref="E51:G51"/>
    <mergeCell ref="B52:B63"/>
    <mergeCell ref="C52:D52"/>
    <mergeCell ref="E52:H52"/>
    <mergeCell ref="C53:C58"/>
    <mergeCell ref="E53:G53"/>
    <mergeCell ref="E54:G54"/>
    <mergeCell ref="E55:G55"/>
    <mergeCell ref="E56:H56"/>
    <mergeCell ref="E57:G57"/>
    <mergeCell ref="B44:B51"/>
    <mergeCell ref="C44:C46"/>
    <mergeCell ref="E44:G44"/>
    <mergeCell ref="E45:G45"/>
    <mergeCell ref="E46:H46"/>
    <mergeCell ref="C47:C51"/>
    <mergeCell ref="E47:G47"/>
    <mergeCell ref="E50:G50"/>
    <mergeCell ref="E38:H38"/>
    <mergeCell ref="C39:C43"/>
    <mergeCell ref="E39:G39"/>
    <mergeCell ref="E40:G40"/>
    <mergeCell ref="E41:G41"/>
    <mergeCell ref="E42:G42"/>
    <mergeCell ref="E43:G43"/>
    <mergeCell ref="E58:H58"/>
    <mergeCell ref="B33:B43"/>
    <mergeCell ref="C33:C38"/>
    <mergeCell ref="E33:G33"/>
    <mergeCell ref="E34:G34"/>
    <mergeCell ref="E35:G35"/>
    <mergeCell ref="E36:H36"/>
    <mergeCell ref="E37:G37"/>
    <mergeCell ref="E48:G48"/>
    <mergeCell ref="E49:G49"/>
    <mergeCell ref="E20:G20"/>
    <mergeCell ref="C21:C25"/>
    <mergeCell ref="E21:G21"/>
    <mergeCell ref="E22:G22"/>
    <mergeCell ref="E23:G23"/>
    <mergeCell ref="E24:G24"/>
    <mergeCell ref="E25:G25"/>
    <mergeCell ref="B26:B32"/>
    <mergeCell ref="C26:C27"/>
    <mergeCell ref="E26:G26"/>
    <mergeCell ref="E27:H27"/>
    <mergeCell ref="C28:C32"/>
    <mergeCell ref="E28:G28"/>
    <mergeCell ref="E29:G29"/>
    <mergeCell ref="E30:G30"/>
    <mergeCell ref="E31:G31"/>
    <mergeCell ref="E32:G32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49C279AC-8F96-4365-9C54-37E6CED42801}">
          <x14:formula1>
            <xm:f>リスト!$H$3:$H$5</xm:f>
          </x14:formula1>
          <xm:sqref>E95</xm:sqref>
        </x14:dataValidation>
        <x14:dataValidation type="list" allowBlank="1" showInputMessage="1" showErrorMessage="1" xr:uid="{2291B28B-70B5-4C65-8829-B8E862DF808B}">
          <x14:formula1>
            <xm:f>リスト!$G$3:$G$6</xm:f>
          </x14:formula1>
          <xm:sqref>E93</xm:sqref>
        </x14:dataValidation>
        <x14:dataValidation type="list" allowBlank="1" showInputMessage="1" showErrorMessage="1" xr:uid="{8383CFA8-516D-4186-9B30-9212FC63423A}">
          <x14:formula1>
            <xm:f>リスト!$D$3:$D$7</xm:f>
          </x14:formula1>
          <xm:sqref>E80 E82</xm:sqref>
        </x14:dataValidation>
        <x14:dataValidation type="list" allowBlank="1" showInputMessage="1" showErrorMessage="1" xr:uid="{871B1E16-6F39-489A-ADBF-DA3E7284FB6C}">
          <x14:formula1>
            <xm:f>リスト!$E$3:$E$7</xm:f>
          </x14:formula1>
          <xm:sqref>E78</xm:sqref>
        </x14:dataValidation>
        <x14:dataValidation type="list" allowBlank="1" showInputMessage="1" showErrorMessage="1" xr:uid="{B392371E-889D-422C-B17B-89B7338038B2}">
          <x14:formula1>
            <xm:f>リスト!$C$3:$C$5</xm:f>
          </x14:formula1>
          <xm:sqref>E76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sheetPr codeName="Sheet16"/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38</v>
      </c>
      <c r="D2" t="s">
        <v>10</v>
      </c>
      <c r="E2" t="s">
        <v>20</v>
      </c>
      <c r="F2" t="s">
        <v>21</v>
      </c>
      <c r="G2" t="s">
        <v>31</v>
      </c>
      <c r="H2" t="s">
        <v>34</v>
      </c>
      <c r="I2" t="s">
        <v>72</v>
      </c>
      <c r="J2" t="s">
        <v>79</v>
      </c>
    </row>
    <row r="3" spans="2:10" x14ac:dyDescent="0.4">
      <c r="B3" t="s">
        <v>4</v>
      </c>
      <c r="C3" t="s">
        <v>8</v>
      </c>
      <c r="D3" t="s">
        <v>11</v>
      </c>
      <c r="E3" t="s">
        <v>15</v>
      </c>
      <c r="F3" t="s">
        <v>0</v>
      </c>
      <c r="G3" t="s">
        <v>32</v>
      </c>
      <c r="H3" t="s">
        <v>35</v>
      </c>
      <c r="I3" t="s">
        <v>73</v>
      </c>
      <c r="J3" t="s">
        <v>80</v>
      </c>
    </row>
    <row r="4" spans="2:10" x14ac:dyDescent="0.4">
      <c r="B4" t="s">
        <v>5</v>
      </c>
      <c r="C4" t="s">
        <v>88</v>
      </c>
      <c r="D4" t="s">
        <v>12</v>
      </c>
      <c r="E4" t="s">
        <v>17</v>
      </c>
      <c r="F4" t="s">
        <v>23</v>
      </c>
      <c r="G4" t="s">
        <v>33</v>
      </c>
      <c r="H4" t="s">
        <v>36</v>
      </c>
      <c r="I4" t="s">
        <v>74</v>
      </c>
      <c r="J4" t="s">
        <v>81</v>
      </c>
    </row>
    <row r="5" spans="2:10" x14ac:dyDescent="0.4">
      <c r="B5" t="s">
        <v>16</v>
      </c>
      <c r="C5" t="s">
        <v>9</v>
      </c>
      <c r="D5" t="s">
        <v>95</v>
      </c>
      <c r="E5" t="s">
        <v>16</v>
      </c>
      <c r="F5" t="s">
        <v>24</v>
      </c>
      <c r="G5" t="s">
        <v>40</v>
      </c>
      <c r="H5" t="s">
        <v>37</v>
      </c>
    </row>
    <row r="6" spans="2:10" x14ac:dyDescent="0.4">
      <c r="B6" t="s">
        <v>6</v>
      </c>
      <c r="D6" t="s">
        <v>13</v>
      </c>
      <c r="E6" t="s">
        <v>18</v>
      </c>
      <c r="F6" t="s">
        <v>25</v>
      </c>
      <c r="G6" t="s">
        <v>39</v>
      </c>
    </row>
    <row r="7" spans="2:10" x14ac:dyDescent="0.4">
      <c r="B7" t="s">
        <v>7</v>
      </c>
      <c r="D7" t="s">
        <v>14</v>
      </c>
      <c r="E7" t="s">
        <v>19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D28652-CD62-4415-9746-C0A93FE07BA4}"/>
</file>

<file path=customXml/itemProps2.xml><?xml version="1.0" encoding="utf-8"?>
<ds:datastoreItem xmlns:ds="http://schemas.openxmlformats.org/officeDocument/2006/customXml" ds:itemID="{5C50E7C3-1BBA-4FCF-AD72-19BD48AE2E81}">
  <ds:schemaRefs>
    <ds:schemaRef ds:uri="http://schemas.microsoft.com/office/2006/metadata/properties"/>
    <ds:schemaRef ds:uri="http://schemas.microsoft.com/office/infopath/2007/PartnerControls"/>
    <ds:schemaRef ds:uri="aa1cd102-eb9b-4349-adc3-2918aded2e4e"/>
    <ds:schemaRef ds:uri="f07c419d-7de9-4434-8a74-836cd77220bc"/>
  </ds:schemaRefs>
</ds:datastoreItem>
</file>

<file path=customXml/itemProps3.xml><?xml version="1.0" encoding="utf-8"?>
<ds:datastoreItem xmlns:ds="http://schemas.openxmlformats.org/officeDocument/2006/customXml" ds:itemID="{DDD19554-AA5E-4879-8680-802B3E01B46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2025-10-29T06:50:31Z</dcterms:created>
  <dcterms:modified xsi:type="dcterms:W3CDTF">2026-03-31T12:48:03Z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9700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